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5840"/>
  </bookViews>
  <sheets>
    <sheet name="Pokyny pro vyplnění" sheetId="11" r:id="rId1"/>
    <sheet name="Stavba" sheetId="1" r:id="rId2"/>
    <sheet name="VzorPolozky" sheetId="10" state="hidden" r:id="rId3"/>
    <sheet name="VON VON Naklady" sheetId="12" r:id="rId4"/>
    <sheet name="SO-01 SO-01 Pol" sheetId="13" r:id="rId5"/>
    <sheet name="SO-01-PRIP SO-01-01 Pol" sheetId="14" r:id="rId6"/>
    <sheet name="SO-01-PRIP SO-01-02 Pol" sheetId="15" r:id="rId7"/>
    <sheet name="SO-01-PRIP SO-01-03 Pol" sheetId="16" r:id="rId8"/>
    <sheet name="SO-01-PRIP SO-01-04 Pol" sheetId="17" r:id="rId9"/>
    <sheet name="SO-01-PRIP SO-01-05 Pol" sheetId="18" r:id="rId10"/>
    <sheet name="SO-01-PRIP SO-01-06 Pol" sheetId="19" r:id="rId11"/>
    <sheet name="SO-01-PRIP SO-01-07 Pol" sheetId="20" r:id="rId12"/>
    <sheet name="SO-01-PRIP SO-01-08 Pol" sheetId="21" r:id="rId13"/>
    <sheet name="SO-01-PRIP SO-01-09 Pol" sheetId="22" r:id="rId14"/>
    <sheet name="SO-01-PRIP SO-01-10 Pol" sheetId="23" r:id="rId15"/>
  </sheets>
  <externalReferences>
    <externalReference r:id="rId16"/>
  </externalReferences>
  <definedNames>
    <definedName name="CelkemDPHVypocet" localSheetId="1">Stavba!$H$56</definedName>
    <definedName name="CenaCelkem">Stavba!$G$29</definedName>
    <definedName name="CenaCelkemBezDPH">Stavba!$G$28</definedName>
    <definedName name="CenaCelkemVypocet" localSheetId="1">Stavba!$I$56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'SO-01 SO-01 Pol'!$1:$7</definedName>
    <definedName name="_xlnm.Print_Titles" localSheetId="5">'SO-01-PRIP SO-01-01 Pol'!$1:$7</definedName>
    <definedName name="_xlnm.Print_Titles" localSheetId="6">'SO-01-PRIP SO-01-02 Pol'!$1:$7</definedName>
    <definedName name="_xlnm.Print_Titles" localSheetId="7">'SO-01-PRIP SO-01-03 Pol'!$1:$7</definedName>
    <definedName name="_xlnm.Print_Titles" localSheetId="8">'SO-01-PRIP SO-01-04 Pol'!$1:$7</definedName>
    <definedName name="_xlnm.Print_Titles" localSheetId="9">'SO-01-PRIP SO-01-05 Pol'!$1:$7</definedName>
    <definedName name="_xlnm.Print_Titles" localSheetId="10">'SO-01-PRIP SO-01-06 Pol'!$1:$7</definedName>
    <definedName name="_xlnm.Print_Titles" localSheetId="11">'SO-01-PRIP SO-01-07 Pol'!$1:$7</definedName>
    <definedName name="_xlnm.Print_Titles" localSheetId="12">'SO-01-PRIP SO-01-08 Pol'!$1:$7</definedName>
    <definedName name="_xlnm.Print_Titles" localSheetId="13">'SO-01-PRIP SO-01-09 Pol'!$1:$7</definedName>
    <definedName name="_xlnm.Print_Titles" localSheetId="14">'SO-01-PRIP SO-01-10 Pol'!$1:$7</definedName>
    <definedName name="_xlnm.Print_Titles" localSheetId="3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'SO-01 SO-01 Pol'!$A$1:$X$1033</definedName>
    <definedName name="_xlnm.Print_Area" localSheetId="5">'SO-01-PRIP SO-01-01 Pol'!$A$1:$X$690</definedName>
    <definedName name="_xlnm.Print_Area" localSheetId="6">'SO-01-PRIP SO-01-02 Pol'!$A$1:$X$691</definedName>
    <definedName name="_xlnm.Print_Area" localSheetId="7">'SO-01-PRIP SO-01-03 Pol'!$A$1:$X$691</definedName>
    <definedName name="_xlnm.Print_Area" localSheetId="8">'SO-01-PRIP SO-01-04 Pol'!$A$1:$X$691</definedName>
    <definedName name="_xlnm.Print_Area" localSheetId="9">'SO-01-PRIP SO-01-05 Pol'!$A$1:$X$691</definedName>
    <definedName name="_xlnm.Print_Area" localSheetId="10">'SO-01-PRIP SO-01-06 Pol'!$A$1:$X$691</definedName>
    <definedName name="_xlnm.Print_Area" localSheetId="11">'SO-01-PRIP SO-01-07 Pol'!$A$1:$X$691</definedName>
    <definedName name="_xlnm.Print_Area" localSheetId="12">'SO-01-PRIP SO-01-08 Pol'!$A$1:$X$691</definedName>
    <definedName name="_xlnm.Print_Area" localSheetId="13">'SO-01-PRIP SO-01-09 Pol'!$A$1:$X$691</definedName>
    <definedName name="_xlnm.Print_Area" localSheetId="14">'SO-01-PRIP SO-01-10 Pol'!$A$1:$X$719</definedName>
    <definedName name="_xlnm.Print_Area" localSheetId="1">Stavba!$A$1:$J$84</definedName>
    <definedName name="_xlnm.Print_Area" localSheetId="3">'VON VON Naklady'!$A$1:$X$99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Stavba!$F$56</definedName>
    <definedName name="ZakladDPHZakl">Stavba!$G$25</definedName>
    <definedName name="ZakladDPHZaklVypocet" localSheetId="1">Stavba!$G$56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83" i="1" l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713" i="23"/>
  <c r="BA555" i="23"/>
  <c r="BA552" i="23"/>
  <c r="BA547" i="23"/>
  <c r="BA546" i="23"/>
  <c r="BA505" i="23"/>
  <c r="BA468" i="23"/>
  <c r="BA465" i="23"/>
  <c r="BA452" i="23"/>
  <c r="BA383" i="23"/>
  <c r="BA341" i="23"/>
  <c r="BA181" i="23"/>
  <c r="BA157" i="23"/>
  <c r="BA148" i="23"/>
  <c r="BA145" i="23"/>
  <c r="BA142" i="23"/>
  <c r="BA135" i="23"/>
  <c r="BA128" i="23"/>
  <c r="BA121" i="23"/>
  <c r="BA114" i="23"/>
  <c r="BA107" i="23"/>
  <c r="BA100" i="23"/>
  <c r="BA93" i="23"/>
  <c r="BA86" i="23"/>
  <c r="BA79" i="23"/>
  <c r="BA76" i="23"/>
  <c r="BA73" i="23"/>
  <c r="BA67" i="23"/>
  <c r="BA64" i="23"/>
  <c r="BA61" i="23"/>
  <c r="BA58" i="23"/>
  <c r="BA55" i="23"/>
  <c r="BA51" i="23"/>
  <c r="BA38" i="23"/>
  <c r="BA35" i="23"/>
  <c r="BA21" i="23"/>
  <c r="G8" i="23"/>
  <c r="G9" i="23"/>
  <c r="I9" i="23"/>
  <c r="I8" i="23" s="1"/>
  <c r="K9" i="23"/>
  <c r="M9" i="23"/>
  <c r="O9" i="23"/>
  <c r="Q9" i="23"/>
  <c r="Q8" i="23" s="1"/>
  <c r="V9" i="23"/>
  <c r="G12" i="23"/>
  <c r="M12" i="23" s="1"/>
  <c r="I12" i="23"/>
  <c r="K12" i="23"/>
  <c r="K8" i="23" s="1"/>
  <c r="O12" i="23"/>
  <c r="Q12" i="23"/>
  <c r="V12" i="23"/>
  <c r="V8" i="23" s="1"/>
  <c r="G14" i="23"/>
  <c r="I14" i="23"/>
  <c r="K14" i="23"/>
  <c r="M14" i="23"/>
  <c r="O14" i="23"/>
  <c r="Q14" i="23"/>
  <c r="V14" i="23"/>
  <c r="G17" i="23"/>
  <c r="AF713" i="23" s="1"/>
  <c r="I17" i="23"/>
  <c r="K17" i="23"/>
  <c r="O17" i="23"/>
  <c r="O8" i="23" s="1"/>
  <c r="Q17" i="23"/>
  <c r="V17" i="23"/>
  <c r="G20" i="23"/>
  <c r="I20" i="23"/>
  <c r="K20" i="23"/>
  <c r="M20" i="23"/>
  <c r="O20" i="23"/>
  <c r="Q20" i="23"/>
  <c r="V20" i="23"/>
  <c r="G24" i="23"/>
  <c r="M24" i="23" s="1"/>
  <c r="I24" i="23"/>
  <c r="K24" i="23"/>
  <c r="O24" i="23"/>
  <c r="Q24" i="23"/>
  <c r="V24" i="23"/>
  <c r="G34" i="23"/>
  <c r="I34" i="23"/>
  <c r="K34" i="23"/>
  <c r="M34" i="23"/>
  <c r="O34" i="23"/>
  <c r="Q34" i="23"/>
  <c r="V34" i="23"/>
  <c r="G37" i="23"/>
  <c r="M37" i="23" s="1"/>
  <c r="I37" i="23"/>
  <c r="K37" i="23"/>
  <c r="O37" i="23"/>
  <c r="Q37" i="23"/>
  <c r="V37" i="23"/>
  <c r="G47" i="23"/>
  <c r="I47" i="23"/>
  <c r="K47" i="23"/>
  <c r="M47" i="23"/>
  <c r="O47" i="23"/>
  <c r="Q47" i="23"/>
  <c r="V47" i="23"/>
  <c r="G50" i="23"/>
  <c r="M50" i="23" s="1"/>
  <c r="I50" i="23"/>
  <c r="K50" i="23"/>
  <c r="O50" i="23"/>
  <c r="Q50" i="23"/>
  <c r="V50" i="23"/>
  <c r="G54" i="23"/>
  <c r="I54" i="23"/>
  <c r="K54" i="23"/>
  <c r="M54" i="23"/>
  <c r="O54" i="23"/>
  <c r="Q54" i="23"/>
  <c r="V54" i="23"/>
  <c r="G57" i="23"/>
  <c r="M57" i="23" s="1"/>
  <c r="I57" i="23"/>
  <c r="K57" i="23"/>
  <c r="O57" i="23"/>
  <c r="Q57" i="23"/>
  <c r="V57" i="23"/>
  <c r="G60" i="23"/>
  <c r="I60" i="23"/>
  <c r="K60" i="23"/>
  <c r="M60" i="23"/>
  <c r="O60" i="23"/>
  <c r="Q60" i="23"/>
  <c r="V60" i="23"/>
  <c r="G63" i="23"/>
  <c r="M63" i="23" s="1"/>
  <c r="I63" i="23"/>
  <c r="K63" i="23"/>
  <c r="O63" i="23"/>
  <c r="Q63" i="23"/>
  <c r="V63" i="23"/>
  <c r="G66" i="23"/>
  <c r="I66" i="23"/>
  <c r="K66" i="23"/>
  <c r="M66" i="23"/>
  <c r="O66" i="23"/>
  <c r="Q66" i="23"/>
  <c r="V66" i="23"/>
  <c r="G72" i="23"/>
  <c r="M72" i="23" s="1"/>
  <c r="I72" i="23"/>
  <c r="K72" i="23"/>
  <c r="O72" i="23"/>
  <c r="Q72" i="23"/>
  <c r="V72" i="23"/>
  <c r="G75" i="23"/>
  <c r="I75" i="23"/>
  <c r="K75" i="23"/>
  <c r="M75" i="23"/>
  <c r="O75" i="23"/>
  <c r="Q75" i="23"/>
  <c r="V75" i="23"/>
  <c r="G78" i="23"/>
  <c r="M78" i="23" s="1"/>
  <c r="I78" i="23"/>
  <c r="K78" i="23"/>
  <c r="O78" i="23"/>
  <c r="Q78" i="23"/>
  <c r="V78" i="23"/>
  <c r="G85" i="23"/>
  <c r="I85" i="23"/>
  <c r="K85" i="23"/>
  <c r="M85" i="23"/>
  <c r="O85" i="23"/>
  <c r="Q85" i="23"/>
  <c r="V85" i="23"/>
  <c r="G92" i="23"/>
  <c r="M92" i="23" s="1"/>
  <c r="I92" i="23"/>
  <c r="K92" i="23"/>
  <c r="O92" i="23"/>
  <c r="Q92" i="23"/>
  <c r="V92" i="23"/>
  <c r="G99" i="23"/>
  <c r="I99" i="23"/>
  <c r="K99" i="23"/>
  <c r="M99" i="23"/>
  <c r="O99" i="23"/>
  <c r="Q99" i="23"/>
  <c r="V99" i="23"/>
  <c r="G106" i="23"/>
  <c r="M106" i="23" s="1"/>
  <c r="I106" i="23"/>
  <c r="K106" i="23"/>
  <c r="O106" i="23"/>
  <c r="Q106" i="23"/>
  <c r="V106" i="23"/>
  <c r="G113" i="23"/>
  <c r="I113" i="23"/>
  <c r="K113" i="23"/>
  <c r="M113" i="23"/>
  <c r="O113" i="23"/>
  <c r="Q113" i="23"/>
  <c r="V113" i="23"/>
  <c r="G120" i="23"/>
  <c r="M120" i="23" s="1"/>
  <c r="I120" i="23"/>
  <c r="K120" i="23"/>
  <c r="O120" i="23"/>
  <c r="Q120" i="23"/>
  <c r="V120" i="23"/>
  <c r="G127" i="23"/>
  <c r="I127" i="23"/>
  <c r="K127" i="23"/>
  <c r="M127" i="23"/>
  <c r="O127" i="23"/>
  <c r="Q127" i="23"/>
  <c r="V127" i="23"/>
  <c r="G134" i="23"/>
  <c r="M134" i="23" s="1"/>
  <c r="I134" i="23"/>
  <c r="K134" i="23"/>
  <c r="O134" i="23"/>
  <c r="Q134" i="23"/>
  <c r="V134" i="23"/>
  <c r="G141" i="23"/>
  <c r="I141" i="23"/>
  <c r="K141" i="23"/>
  <c r="M141" i="23"/>
  <c r="O141" i="23"/>
  <c r="Q141" i="23"/>
  <c r="V141" i="23"/>
  <c r="G144" i="23"/>
  <c r="M144" i="23" s="1"/>
  <c r="I144" i="23"/>
  <c r="K144" i="23"/>
  <c r="O144" i="23"/>
  <c r="Q144" i="23"/>
  <c r="V144" i="23"/>
  <c r="G147" i="23"/>
  <c r="I147" i="23"/>
  <c r="K147" i="23"/>
  <c r="M147" i="23"/>
  <c r="O147" i="23"/>
  <c r="Q147" i="23"/>
  <c r="V147" i="23"/>
  <c r="G150" i="23"/>
  <c r="M150" i="23" s="1"/>
  <c r="I150" i="23"/>
  <c r="K150" i="23"/>
  <c r="O150" i="23"/>
  <c r="Q150" i="23"/>
  <c r="V150" i="23"/>
  <c r="G153" i="23"/>
  <c r="I153" i="23"/>
  <c r="K153" i="23"/>
  <c r="M153" i="23"/>
  <c r="O153" i="23"/>
  <c r="Q153" i="23"/>
  <c r="V153" i="23"/>
  <c r="G156" i="23"/>
  <c r="M156" i="23" s="1"/>
  <c r="I156" i="23"/>
  <c r="K156" i="23"/>
  <c r="O156" i="23"/>
  <c r="Q156" i="23"/>
  <c r="V156" i="23"/>
  <c r="G180" i="23"/>
  <c r="I180" i="23"/>
  <c r="K180" i="23"/>
  <c r="M180" i="23"/>
  <c r="O180" i="23"/>
  <c r="Q180" i="23"/>
  <c r="V180" i="23"/>
  <c r="G222" i="23"/>
  <c r="M222" i="23" s="1"/>
  <c r="I222" i="23"/>
  <c r="K222" i="23"/>
  <c r="O222" i="23"/>
  <c r="Q222" i="23"/>
  <c r="V222" i="23"/>
  <c r="G230" i="23"/>
  <c r="I230" i="23"/>
  <c r="K230" i="23"/>
  <c r="M230" i="23"/>
  <c r="O230" i="23"/>
  <c r="Q230" i="23"/>
  <c r="V230" i="23"/>
  <c r="G245" i="23"/>
  <c r="M245" i="23" s="1"/>
  <c r="I245" i="23"/>
  <c r="K245" i="23"/>
  <c r="O245" i="23"/>
  <c r="Q245" i="23"/>
  <c r="V245" i="23"/>
  <c r="G255" i="23"/>
  <c r="I255" i="23"/>
  <c r="K255" i="23"/>
  <c r="M255" i="23"/>
  <c r="O255" i="23"/>
  <c r="Q255" i="23"/>
  <c r="V255" i="23"/>
  <c r="G270" i="23"/>
  <c r="M270" i="23" s="1"/>
  <c r="I270" i="23"/>
  <c r="K270" i="23"/>
  <c r="O270" i="23"/>
  <c r="Q270" i="23"/>
  <c r="V270" i="23"/>
  <c r="G290" i="23"/>
  <c r="I290" i="23"/>
  <c r="K290" i="23"/>
  <c r="M290" i="23"/>
  <c r="O290" i="23"/>
  <c r="Q290" i="23"/>
  <c r="V290" i="23"/>
  <c r="G340" i="23"/>
  <c r="M340" i="23" s="1"/>
  <c r="I340" i="23"/>
  <c r="K340" i="23"/>
  <c r="O340" i="23"/>
  <c r="Q340" i="23"/>
  <c r="V340" i="23"/>
  <c r="G344" i="23"/>
  <c r="I344" i="23"/>
  <c r="K344" i="23"/>
  <c r="M344" i="23"/>
  <c r="O344" i="23"/>
  <c r="Q344" i="23"/>
  <c r="V344" i="23"/>
  <c r="G353" i="23"/>
  <c r="M353" i="23" s="1"/>
  <c r="I353" i="23"/>
  <c r="K353" i="23"/>
  <c r="O353" i="23"/>
  <c r="Q353" i="23"/>
  <c r="V353" i="23"/>
  <c r="G369" i="23"/>
  <c r="I369" i="23"/>
  <c r="K369" i="23"/>
  <c r="M369" i="23"/>
  <c r="O369" i="23"/>
  <c r="Q369" i="23"/>
  <c r="V369" i="23"/>
  <c r="G374" i="23"/>
  <c r="M374" i="23" s="1"/>
  <c r="I374" i="23"/>
  <c r="K374" i="23"/>
  <c r="O374" i="23"/>
  <c r="Q374" i="23"/>
  <c r="V374" i="23"/>
  <c r="G382" i="23"/>
  <c r="M382" i="23" s="1"/>
  <c r="I382" i="23"/>
  <c r="K382" i="23"/>
  <c r="K381" i="23" s="1"/>
  <c r="O382" i="23"/>
  <c r="O381" i="23" s="1"/>
  <c r="Q382" i="23"/>
  <c r="V382" i="23"/>
  <c r="V381" i="23" s="1"/>
  <c r="G385" i="23"/>
  <c r="I385" i="23"/>
  <c r="K385" i="23"/>
  <c r="M385" i="23"/>
  <c r="O385" i="23"/>
  <c r="Q385" i="23"/>
  <c r="V385" i="23"/>
  <c r="G388" i="23"/>
  <c r="M388" i="23" s="1"/>
  <c r="I388" i="23"/>
  <c r="K388" i="23"/>
  <c r="O388" i="23"/>
  <c r="Q388" i="23"/>
  <c r="V388" i="23"/>
  <c r="G390" i="23"/>
  <c r="I390" i="23"/>
  <c r="I381" i="23" s="1"/>
  <c r="K390" i="23"/>
  <c r="M390" i="23"/>
  <c r="O390" i="23"/>
  <c r="Q390" i="23"/>
  <c r="Q381" i="23" s="1"/>
  <c r="V390" i="23"/>
  <c r="G392" i="23"/>
  <c r="K392" i="23"/>
  <c r="O392" i="23"/>
  <c r="V392" i="23"/>
  <c r="G393" i="23"/>
  <c r="I393" i="23"/>
  <c r="I392" i="23" s="1"/>
  <c r="K393" i="23"/>
  <c r="M393" i="23"/>
  <c r="M392" i="23" s="1"/>
  <c r="O393" i="23"/>
  <c r="Q393" i="23"/>
  <c r="Q392" i="23" s="1"/>
  <c r="V393" i="23"/>
  <c r="G396" i="23"/>
  <c r="O396" i="23"/>
  <c r="G397" i="23"/>
  <c r="I397" i="23"/>
  <c r="I396" i="23" s="1"/>
  <c r="K397" i="23"/>
  <c r="M397" i="23"/>
  <c r="O397" i="23"/>
  <c r="Q397" i="23"/>
  <c r="Q396" i="23" s="1"/>
  <c r="V397" i="23"/>
  <c r="G401" i="23"/>
  <c r="M401" i="23" s="1"/>
  <c r="I401" i="23"/>
  <c r="K401" i="23"/>
  <c r="K396" i="23" s="1"/>
  <c r="O401" i="23"/>
  <c r="Q401" i="23"/>
  <c r="V401" i="23"/>
  <c r="V396" i="23" s="1"/>
  <c r="G404" i="23"/>
  <c r="G403" i="23" s="1"/>
  <c r="I404" i="23"/>
  <c r="K404" i="23"/>
  <c r="K403" i="23" s="1"/>
  <c r="O404" i="23"/>
  <c r="O403" i="23" s="1"/>
  <c r="Q404" i="23"/>
  <c r="V404" i="23"/>
  <c r="V403" i="23" s="1"/>
  <c r="G408" i="23"/>
  <c r="I408" i="23"/>
  <c r="I403" i="23" s="1"/>
  <c r="K408" i="23"/>
  <c r="M408" i="23"/>
  <c r="O408" i="23"/>
  <c r="Q408" i="23"/>
  <c r="Q403" i="23" s="1"/>
  <c r="V408" i="23"/>
  <c r="G413" i="23"/>
  <c r="M413" i="23" s="1"/>
  <c r="I413" i="23"/>
  <c r="K413" i="23"/>
  <c r="O413" i="23"/>
  <c r="Q413" i="23"/>
  <c r="V413" i="23"/>
  <c r="G415" i="23"/>
  <c r="I415" i="23"/>
  <c r="K415" i="23"/>
  <c r="M415" i="23"/>
  <c r="O415" i="23"/>
  <c r="Q415" i="23"/>
  <c r="V415" i="23"/>
  <c r="G426" i="23"/>
  <c r="M426" i="23" s="1"/>
  <c r="I426" i="23"/>
  <c r="K426" i="23"/>
  <c r="O426" i="23"/>
  <c r="Q426" i="23"/>
  <c r="V426" i="23"/>
  <c r="G431" i="23"/>
  <c r="I431" i="23"/>
  <c r="K431" i="23"/>
  <c r="M431" i="23"/>
  <c r="O431" i="23"/>
  <c r="Q431" i="23"/>
  <c r="V431" i="23"/>
  <c r="G435" i="23"/>
  <c r="M435" i="23" s="1"/>
  <c r="I435" i="23"/>
  <c r="K435" i="23"/>
  <c r="O435" i="23"/>
  <c r="Q435" i="23"/>
  <c r="V435" i="23"/>
  <c r="G438" i="23"/>
  <c r="I438" i="23"/>
  <c r="K438" i="23"/>
  <c r="M438" i="23"/>
  <c r="O438" i="23"/>
  <c r="Q438" i="23"/>
  <c r="V438" i="23"/>
  <c r="G443" i="23"/>
  <c r="M443" i="23" s="1"/>
  <c r="I443" i="23"/>
  <c r="K443" i="23"/>
  <c r="O443" i="23"/>
  <c r="Q443" i="23"/>
  <c r="V443" i="23"/>
  <c r="G446" i="23"/>
  <c r="I446" i="23"/>
  <c r="K446" i="23"/>
  <c r="M446" i="23"/>
  <c r="O446" i="23"/>
  <c r="Q446" i="23"/>
  <c r="V446" i="23"/>
  <c r="G451" i="23"/>
  <c r="M451" i="23" s="1"/>
  <c r="I451" i="23"/>
  <c r="K451" i="23"/>
  <c r="O451" i="23"/>
  <c r="Q451" i="23"/>
  <c r="V451" i="23"/>
  <c r="G454" i="23"/>
  <c r="I454" i="23"/>
  <c r="K454" i="23"/>
  <c r="M454" i="23"/>
  <c r="O454" i="23"/>
  <c r="Q454" i="23"/>
  <c r="V454" i="23"/>
  <c r="G456" i="23"/>
  <c r="M456" i="23" s="1"/>
  <c r="I456" i="23"/>
  <c r="K456" i="23"/>
  <c r="O456" i="23"/>
  <c r="Q456" i="23"/>
  <c r="V456" i="23"/>
  <c r="G461" i="23"/>
  <c r="M461" i="23" s="1"/>
  <c r="M460" i="23" s="1"/>
  <c r="I461" i="23"/>
  <c r="K461" i="23"/>
  <c r="K460" i="23" s="1"/>
  <c r="O461" i="23"/>
  <c r="O460" i="23" s="1"/>
  <c r="Q461" i="23"/>
  <c r="V461" i="23"/>
  <c r="V460" i="23" s="1"/>
  <c r="G464" i="23"/>
  <c r="I464" i="23"/>
  <c r="K464" i="23"/>
  <c r="M464" i="23"/>
  <c r="O464" i="23"/>
  <c r="Q464" i="23"/>
  <c r="V464" i="23"/>
  <c r="G467" i="23"/>
  <c r="M467" i="23" s="1"/>
  <c r="I467" i="23"/>
  <c r="K467" i="23"/>
  <c r="O467" i="23"/>
  <c r="Q467" i="23"/>
  <c r="V467" i="23"/>
  <c r="G470" i="23"/>
  <c r="I470" i="23"/>
  <c r="I460" i="23" s="1"/>
  <c r="K470" i="23"/>
  <c r="M470" i="23"/>
  <c r="O470" i="23"/>
  <c r="Q470" i="23"/>
  <c r="Q460" i="23" s="1"/>
  <c r="V470" i="23"/>
  <c r="G473" i="23"/>
  <c r="M473" i="23" s="1"/>
  <c r="I473" i="23"/>
  <c r="K473" i="23"/>
  <c r="O473" i="23"/>
  <c r="Q473" i="23"/>
  <c r="V473" i="23"/>
  <c r="G477" i="23"/>
  <c r="G476" i="23" s="1"/>
  <c r="I477" i="23"/>
  <c r="K477" i="23"/>
  <c r="K476" i="23" s="1"/>
  <c r="O477" i="23"/>
  <c r="O476" i="23" s="1"/>
  <c r="Q477" i="23"/>
  <c r="V477" i="23"/>
  <c r="V476" i="23" s="1"/>
  <c r="G480" i="23"/>
  <c r="I480" i="23"/>
  <c r="I476" i="23" s="1"/>
  <c r="K480" i="23"/>
  <c r="M480" i="23"/>
  <c r="O480" i="23"/>
  <c r="Q480" i="23"/>
  <c r="Q476" i="23" s="1"/>
  <c r="V480" i="23"/>
  <c r="G483" i="23"/>
  <c r="M483" i="23" s="1"/>
  <c r="I483" i="23"/>
  <c r="K483" i="23"/>
  <c r="O483" i="23"/>
  <c r="Q483" i="23"/>
  <c r="V483" i="23"/>
  <c r="G486" i="23"/>
  <c r="I486" i="23"/>
  <c r="K486" i="23"/>
  <c r="M486" i="23"/>
  <c r="O486" i="23"/>
  <c r="Q486" i="23"/>
  <c r="V486" i="23"/>
  <c r="G489" i="23"/>
  <c r="M489" i="23" s="1"/>
  <c r="I489" i="23"/>
  <c r="K489" i="23"/>
  <c r="O489" i="23"/>
  <c r="Q489" i="23"/>
  <c r="V489" i="23"/>
  <c r="G492" i="23"/>
  <c r="I492" i="23"/>
  <c r="K492" i="23"/>
  <c r="M492" i="23"/>
  <c r="O492" i="23"/>
  <c r="Q492" i="23"/>
  <c r="V492" i="23"/>
  <c r="G495" i="23"/>
  <c r="M495" i="23" s="1"/>
  <c r="I495" i="23"/>
  <c r="K495" i="23"/>
  <c r="O495" i="23"/>
  <c r="Q495" i="23"/>
  <c r="V495" i="23"/>
  <c r="G498" i="23"/>
  <c r="I498" i="23"/>
  <c r="K498" i="23"/>
  <c r="M498" i="23"/>
  <c r="O498" i="23"/>
  <c r="Q498" i="23"/>
  <c r="V498" i="23"/>
  <c r="G501" i="23"/>
  <c r="M501" i="23" s="1"/>
  <c r="I501" i="23"/>
  <c r="K501" i="23"/>
  <c r="O501" i="23"/>
  <c r="Q501" i="23"/>
  <c r="V501" i="23"/>
  <c r="G504" i="23"/>
  <c r="I504" i="23"/>
  <c r="K504" i="23"/>
  <c r="M504" i="23"/>
  <c r="O504" i="23"/>
  <c r="Q504" i="23"/>
  <c r="V504" i="23"/>
  <c r="G507" i="23"/>
  <c r="M507" i="23" s="1"/>
  <c r="I507" i="23"/>
  <c r="K507" i="23"/>
  <c r="O507" i="23"/>
  <c r="Q507" i="23"/>
  <c r="V507" i="23"/>
  <c r="G509" i="23"/>
  <c r="I509" i="23"/>
  <c r="K509" i="23"/>
  <c r="M509" i="23"/>
  <c r="O509" i="23"/>
  <c r="Q509" i="23"/>
  <c r="V509" i="23"/>
  <c r="G512" i="23"/>
  <c r="M512" i="23" s="1"/>
  <c r="I512" i="23"/>
  <c r="K512" i="23"/>
  <c r="O512" i="23"/>
  <c r="Q512" i="23"/>
  <c r="V512" i="23"/>
  <c r="G515" i="23"/>
  <c r="I515" i="23"/>
  <c r="K515" i="23"/>
  <c r="M515" i="23"/>
  <c r="O515" i="23"/>
  <c r="Q515" i="23"/>
  <c r="V515" i="23"/>
  <c r="G519" i="23"/>
  <c r="M519" i="23" s="1"/>
  <c r="I519" i="23"/>
  <c r="K519" i="23"/>
  <c r="O519" i="23"/>
  <c r="Q519" i="23"/>
  <c r="V519" i="23"/>
  <c r="G522" i="23"/>
  <c r="I522" i="23"/>
  <c r="K522" i="23"/>
  <c r="M522" i="23"/>
  <c r="O522" i="23"/>
  <c r="Q522" i="23"/>
  <c r="V522" i="23"/>
  <c r="G527" i="23"/>
  <c r="M527" i="23" s="1"/>
  <c r="I527" i="23"/>
  <c r="K527" i="23"/>
  <c r="O527" i="23"/>
  <c r="Q527" i="23"/>
  <c r="V527" i="23"/>
  <c r="G532" i="23"/>
  <c r="I532" i="23"/>
  <c r="K532" i="23"/>
  <c r="M532" i="23"/>
  <c r="O532" i="23"/>
  <c r="Q532" i="23"/>
  <c r="V532" i="23"/>
  <c r="K534" i="23"/>
  <c r="V534" i="23"/>
  <c r="G535" i="23"/>
  <c r="I535" i="23"/>
  <c r="I534" i="23" s="1"/>
  <c r="K535" i="23"/>
  <c r="M535" i="23"/>
  <c r="O535" i="23"/>
  <c r="Q535" i="23"/>
  <c r="Q534" i="23" s="1"/>
  <c r="V535" i="23"/>
  <c r="G541" i="23"/>
  <c r="G534" i="23" s="1"/>
  <c r="I541" i="23"/>
  <c r="K541" i="23"/>
  <c r="O541" i="23"/>
  <c r="O534" i="23" s="1"/>
  <c r="Q541" i="23"/>
  <c r="V541" i="23"/>
  <c r="I544" i="23"/>
  <c r="Q544" i="23"/>
  <c r="G545" i="23"/>
  <c r="M545" i="23" s="1"/>
  <c r="M544" i="23" s="1"/>
  <c r="I545" i="23"/>
  <c r="K545" i="23"/>
  <c r="K544" i="23" s="1"/>
  <c r="O545" i="23"/>
  <c r="O544" i="23" s="1"/>
  <c r="Q545" i="23"/>
  <c r="V545" i="23"/>
  <c r="V544" i="23" s="1"/>
  <c r="G551" i="23"/>
  <c r="G550" i="23" s="1"/>
  <c r="I551" i="23"/>
  <c r="K551" i="23"/>
  <c r="K550" i="23" s="1"/>
  <c r="O551" i="23"/>
  <c r="O550" i="23" s="1"/>
  <c r="Q551" i="23"/>
  <c r="V551" i="23"/>
  <c r="V550" i="23" s="1"/>
  <c r="G554" i="23"/>
  <c r="I554" i="23"/>
  <c r="I550" i="23" s="1"/>
  <c r="K554" i="23"/>
  <c r="M554" i="23"/>
  <c r="O554" i="23"/>
  <c r="Q554" i="23"/>
  <c r="Q550" i="23" s="1"/>
  <c r="V554" i="23"/>
  <c r="G557" i="23"/>
  <c r="M557" i="23" s="1"/>
  <c r="I557" i="23"/>
  <c r="K557" i="23"/>
  <c r="O557" i="23"/>
  <c r="Q557" i="23"/>
  <c r="V557" i="23"/>
  <c r="G591" i="23"/>
  <c r="I591" i="23"/>
  <c r="K591" i="23"/>
  <c r="M591" i="23"/>
  <c r="O591" i="23"/>
  <c r="Q591" i="23"/>
  <c r="V591" i="23"/>
  <c r="G608" i="23"/>
  <c r="M608" i="23" s="1"/>
  <c r="I608" i="23"/>
  <c r="K608" i="23"/>
  <c r="O608" i="23"/>
  <c r="Q608" i="23"/>
  <c r="V608" i="23"/>
  <c r="G615" i="23"/>
  <c r="I615" i="23"/>
  <c r="K615" i="23"/>
  <c r="M615" i="23"/>
  <c r="O615" i="23"/>
  <c r="Q615" i="23"/>
  <c r="V615" i="23"/>
  <c r="G622" i="23"/>
  <c r="M622" i="23" s="1"/>
  <c r="I622" i="23"/>
  <c r="K622" i="23"/>
  <c r="O622" i="23"/>
  <c r="Q622" i="23"/>
  <c r="V622" i="23"/>
  <c r="G626" i="23"/>
  <c r="I626" i="23"/>
  <c r="K626" i="23"/>
  <c r="M626" i="23"/>
  <c r="O626" i="23"/>
  <c r="Q626" i="23"/>
  <c r="V626" i="23"/>
  <c r="G629" i="23"/>
  <c r="M629" i="23" s="1"/>
  <c r="I629" i="23"/>
  <c r="K629" i="23"/>
  <c r="O629" i="23"/>
  <c r="Q629" i="23"/>
  <c r="V629" i="23"/>
  <c r="G631" i="23"/>
  <c r="I631" i="23"/>
  <c r="K631" i="23"/>
  <c r="M631" i="23"/>
  <c r="O631" i="23"/>
  <c r="Q631" i="23"/>
  <c r="V631" i="23"/>
  <c r="K665" i="23"/>
  <c r="V665" i="23"/>
  <c r="G666" i="23"/>
  <c r="I666" i="23"/>
  <c r="I665" i="23" s="1"/>
  <c r="K666" i="23"/>
  <c r="M666" i="23"/>
  <c r="O666" i="23"/>
  <c r="Q666" i="23"/>
  <c r="Q665" i="23" s="1"/>
  <c r="V666" i="23"/>
  <c r="G673" i="23"/>
  <c r="G665" i="23" s="1"/>
  <c r="I673" i="23"/>
  <c r="K673" i="23"/>
  <c r="O673" i="23"/>
  <c r="O665" i="23" s="1"/>
  <c r="Q673" i="23"/>
  <c r="V673" i="23"/>
  <c r="I679" i="23"/>
  <c r="Q679" i="23"/>
  <c r="G680" i="23"/>
  <c r="M680" i="23" s="1"/>
  <c r="M679" i="23" s="1"/>
  <c r="I680" i="23"/>
  <c r="K680" i="23"/>
  <c r="K679" i="23" s="1"/>
  <c r="O680" i="23"/>
  <c r="O679" i="23" s="1"/>
  <c r="Q680" i="23"/>
  <c r="V680" i="23"/>
  <c r="V679" i="23" s="1"/>
  <c r="G684" i="23"/>
  <c r="G683" i="23" s="1"/>
  <c r="I684" i="23"/>
  <c r="K684" i="23"/>
  <c r="K683" i="23" s="1"/>
  <c r="O684" i="23"/>
  <c r="O683" i="23" s="1"/>
  <c r="Q684" i="23"/>
  <c r="V684" i="23"/>
  <c r="V683" i="23" s="1"/>
  <c r="G687" i="23"/>
  <c r="I687" i="23"/>
  <c r="I683" i="23" s="1"/>
  <c r="K687" i="23"/>
  <c r="M687" i="23"/>
  <c r="O687" i="23"/>
  <c r="Q687" i="23"/>
  <c r="Q683" i="23" s="1"/>
  <c r="V687" i="23"/>
  <c r="G690" i="23"/>
  <c r="M690" i="23" s="1"/>
  <c r="I690" i="23"/>
  <c r="K690" i="23"/>
  <c r="O690" i="23"/>
  <c r="Q690" i="23"/>
  <c r="V690" i="23"/>
  <c r="G693" i="23"/>
  <c r="I693" i="23"/>
  <c r="K693" i="23"/>
  <c r="M693" i="23"/>
  <c r="O693" i="23"/>
  <c r="Q693" i="23"/>
  <c r="V693" i="23"/>
  <c r="G696" i="23"/>
  <c r="K696" i="23"/>
  <c r="O696" i="23"/>
  <c r="V696" i="23"/>
  <c r="G697" i="23"/>
  <c r="I697" i="23"/>
  <c r="I696" i="23" s="1"/>
  <c r="K697" i="23"/>
  <c r="M697" i="23"/>
  <c r="M696" i="23" s="1"/>
  <c r="O697" i="23"/>
  <c r="Q697" i="23"/>
  <c r="Q696" i="23" s="1"/>
  <c r="V697" i="23"/>
  <c r="G699" i="23"/>
  <c r="K699" i="23"/>
  <c r="O699" i="23"/>
  <c r="V699" i="23"/>
  <c r="G700" i="23"/>
  <c r="I700" i="23"/>
  <c r="I699" i="23" s="1"/>
  <c r="K700" i="23"/>
  <c r="M700" i="23"/>
  <c r="M699" i="23" s="1"/>
  <c r="O700" i="23"/>
  <c r="Q700" i="23"/>
  <c r="Q699" i="23" s="1"/>
  <c r="V700" i="23"/>
  <c r="G703" i="23"/>
  <c r="O703" i="23"/>
  <c r="G704" i="23"/>
  <c r="I704" i="23"/>
  <c r="I703" i="23" s="1"/>
  <c r="K704" i="23"/>
  <c r="M704" i="23"/>
  <c r="O704" i="23"/>
  <c r="Q704" i="23"/>
  <c r="Q703" i="23" s="1"/>
  <c r="V704" i="23"/>
  <c r="G708" i="23"/>
  <c r="M708" i="23" s="1"/>
  <c r="I708" i="23"/>
  <c r="K708" i="23"/>
  <c r="K703" i="23" s="1"/>
  <c r="O708" i="23"/>
  <c r="Q708" i="23"/>
  <c r="V708" i="23"/>
  <c r="V703" i="23" s="1"/>
  <c r="AE713" i="23"/>
  <c r="G685" i="22"/>
  <c r="BA525" i="22"/>
  <c r="BA524" i="22"/>
  <c r="BA486" i="22"/>
  <c r="BA449" i="22"/>
  <c r="BA446" i="22"/>
  <c r="BA372" i="22"/>
  <c r="BA330" i="22"/>
  <c r="BA170" i="22"/>
  <c r="BA146" i="22"/>
  <c r="BA137" i="22"/>
  <c r="BA134" i="22"/>
  <c r="BA131" i="22"/>
  <c r="BA124" i="22"/>
  <c r="BA117" i="22"/>
  <c r="BA110" i="22"/>
  <c r="BA103" i="22"/>
  <c r="BA96" i="22"/>
  <c r="BA89" i="22"/>
  <c r="BA82" i="22"/>
  <c r="BA75" i="22"/>
  <c r="BA68" i="22"/>
  <c r="BA65" i="22"/>
  <c r="BA62" i="22"/>
  <c r="BA56" i="22"/>
  <c r="BA53" i="22"/>
  <c r="BA50" i="22"/>
  <c r="BA47" i="22"/>
  <c r="BA44" i="22"/>
  <c r="BA40" i="22"/>
  <c r="BA30" i="22"/>
  <c r="BA16" i="22"/>
  <c r="G8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2" i="22"/>
  <c r="I12" i="22"/>
  <c r="K12" i="22"/>
  <c r="M12" i="22"/>
  <c r="O12" i="22"/>
  <c r="Q12" i="22"/>
  <c r="V12" i="22"/>
  <c r="G15" i="22"/>
  <c r="I15" i="22"/>
  <c r="K15" i="22"/>
  <c r="M15" i="22"/>
  <c r="O15" i="22"/>
  <c r="Q15" i="22"/>
  <c r="V15" i="22"/>
  <c r="G19" i="22"/>
  <c r="M19" i="22" s="1"/>
  <c r="I19" i="22"/>
  <c r="K19" i="22"/>
  <c r="O19" i="22"/>
  <c r="O8" i="22" s="1"/>
  <c r="Q19" i="22"/>
  <c r="V19" i="22"/>
  <c r="G29" i="22"/>
  <c r="I29" i="22"/>
  <c r="K29" i="22"/>
  <c r="M29" i="22"/>
  <c r="O29" i="22"/>
  <c r="Q29" i="22"/>
  <c r="V29" i="22"/>
  <c r="G39" i="22"/>
  <c r="I39" i="22"/>
  <c r="K39" i="22"/>
  <c r="M39" i="22"/>
  <c r="O39" i="22"/>
  <c r="Q39" i="22"/>
  <c r="V39" i="22"/>
  <c r="G43" i="22"/>
  <c r="I43" i="22"/>
  <c r="K43" i="22"/>
  <c r="M43" i="22"/>
  <c r="O43" i="22"/>
  <c r="Q43" i="22"/>
  <c r="V43" i="22"/>
  <c r="G46" i="22"/>
  <c r="M46" i="22" s="1"/>
  <c r="I46" i="22"/>
  <c r="K46" i="22"/>
  <c r="O46" i="22"/>
  <c r="Q46" i="22"/>
  <c r="V46" i="22"/>
  <c r="G49" i="22"/>
  <c r="I49" i="22"/>
  <c r="K49" i="22"/>
  <c r="M49" i="22"/>
  <c r="O49" i="22"/>
  <c r="Q49" i="22"/>
  <c r="V49" i="22"/>
  <c r="G52" i="22"/>
  <c r="M52" i="22" s="1"/>
  <c r="I52" i="22"/>
  <c r="K52" i="22"/>
  <c r="O52" i="22"/>
  <c r="Q52" i="22"/>
  <c r="V52" i="22"/>
  <c r="G55" i="22"/>
  <c r="I55" i="22"/>
  <c r="K55" i="22"/>
  <c r="M55" i="22"/>
  <c r="O55" i="22"/>
  <c r="Q55" i="22"/>
  <c r="V55" i="22"/>
  <c r="G61" i="22"/>
  <c r="M61" i="22" s="1"/>
  <c r="I61" i="22"/>
  <c r="K61" i="22"/>
  <c r="O61" i="22"/>
  <c r="Q61" i="22"/>
  <c r="V61" i="22"/>
  <c r="G64" i="22"/>
  <c r="I64" i="22"/>
  <c r="K64" i="22"/>
  <c r="M64" i="22"/>
  <c r="O64" i="22"/>
  <c r="Q64" i="22"/>
  <c r="V64" i="22"/>
  <c r="G67" i="22"/>
  <c r="I67" i="22"/>
  <c r="K67" i="22"/>
  <c r="M67" i="22"/>
  <c r="O67" i="22"/>
  <c r="Q67" i="22"/>
  <c r="V67" i="22"/>
  <c r="G74" i="22"/>
  <c r="I74" i="22"/>
  <c r="K74" i="22"/>
  <c r="M74" i="22"/>
  <c r="O74" i="22"/>
  <c r="Q74" i="22"/>
  <c r="V74" i="22"/>
  <c r="G81" i="22"/>
  <c r="M81" i="22" s="1"/>
  <c r="I81" i="22"/>
  <c r="K81" i="22"/>
  <c r="O81" i="22"/>
  <c r="Q81" i="22"/>
  <c r="V81" i="22"/>
  <c r="G88" i="22"/>
  <c r="I88" i="22"/>
  <c r="K88" i="22"/>
  <c r="M88" i="22"/>
  <c r="O88" i="22"/>
  <c r="Q88" i="22"/>
  <c r="V88" i="22"/>
  <c r="G95" i="22"/>
  <c r="I95" i="22"/>
  <c r="K95" i="22"/>
  <c r="M95" i="22"/>
  <c r="O95" i="22"/>
  <c r="Q95" i="22"/>
  <c r="V95" i="22"/>
  <c r="G102" i="22"/>
  <c r="I102" i="22"/>
  <c r="K102" i="22"/>
  <c r="M102" i="22"/>
  <c r="O102" i="22"/>
  <c r="Q102" i="22"/>
  <c r="V102" i="22"/>
  <c r="G109" i="22"/>
  <c r="M109" i="22" s="1"/>
  <c r="I109" i="22"/>
  <c r="K109" i="22"/>
  <c r="O109" i="22"/>
  <c r="Q109" i="22"/>
  <c r="V109" i="22"/>
  <c r="G116" i="22"/>
  <c r="I116" i="22"/>
  <c r="K116" i="22"/>
  <c r="M116" i="22"/>
  <c r="O116" i="22"/>
  <c r="Q116" i="22"/>
  <c r="V116" i="22"/>
  <c r="G123" i="22"/>
  <c r="I123" i="22"/>
  <c r="K123" i="22"/>
  <c r="M123" i="22"/>
  <c r="O123" i="22"/>
  <c r="Q123" i="22"/>
  <c r="V123" i="22"/>
  <c r="G130" i="22"/>
  <c r="I130" i="22"/>
  <c r="K130" i="22"/>
  <c r="M130" i="22"/>
  <c r="O130" i="22"/>
  <c r="Q130" i="22"/>
  <c r="V130" i="22"/>
  <c r="G133" i="22"/>
  <c r="M133" i="22" s="1"/>
  <c r="I133" i="22"/>
  <c r="K133" i="22"/>
  <c r="O133" i="22"/>
  <c r="Q133" i="22"/>
  <c r="V133" i="22"/>
  <c r="G136" i="22"/>
  <c r="I136" i="22"/>
  <c r="K136" i="22"/>
  <c r="M136" i="22"/>
  <c r="O136" i="22"/>
  <c r="Q136" i="22"/>
  <c r="V136" i="22"/>
  <c r="G139" i="22"/>
  <c r="I139" i="22"/>
  <c r="K139" i="22"/>
  <c r="M139" i="22"/>
  <c r="O139" i="22"/>
  <c r="Q139" i="22"/>
  <c r="V139" i="22"/>
  <c r="G142" i="22"/>
  <c r="I142" i="22"/>
  <c r="K142" i="22"/>
  <c r="M142" i="22"/>
  <c r="O142" i="22"/>
  <c r="Q142" i="22"/>
  <c r="V142" i="22"/>
  <c r="G145" i="22"/>
  <c r="M145" i="22" s="1"/>
  <c r="I145" i="22"/>
  <c r="K145" i="22"/>
  <c r="O145" i="22"/>
  <c r="Q145" i="22"/>
  <c r="V145" i="22"/>
  <c r="G169" i="22"/>
  <c r="I169" i="22"/>
  <c r="K169" i="22"/>
  <c r="M169" i="22"/>
  <c r="O169" i="22"/>
  <c r="Q169" i="22"/>
  <c r="V169" i="22"/>
  <c r="G211" i="22"/>
  <c r="M211" i="22" s="1"/>
  <c r="I211" i="22"/>
  <c r="K211" i="22"/>
  <c r="O211" i="22"/>
  <c r="Q211" i="22"/>
  <c r="V211" i="22"/>
  <c r="G219" i="22"/>
  <c r="I219" i="22"/>
  <c r="K219" i="22"/>
  <c r="M219" i="22"/>
  <c r="O219" i="22"/>
  <c r="Q219" i="22"/>
  <c r="V219" i="22"/>
  <c r="G234" i="22"/>
  <c r="M234" i="22" s="1"/>
  <c r="I234" i="22"/>
  <c r="K234" i="22"/>
  <c r="O234" i="22"/>
  <c r="Q234" i="22"/>
  <c r="V234" i="22"/>
  <c r="G244" i="22"/>
  <c r="I244" i="22"/>
  <c r="K244" i="22"/>
  <c r="M244" i="22"/>
  <c r="O244" i="22"/>
  <c r="Q244" i="22"/>
  <c r="V244" i="22"/>
  <c r="G259" i="22"/>
  <c r="M259" i="22" s="1"/>
  <c r="I259" i="22"/>
  <c r="K259" i="22"/>
  <c r="O259" i="22"/>
  <c r="Q259" i="22"/>
  <c r="V259" i="22"/>
  <c r="G279" i="22"/>
  <c r="I279" i="22"/>
  <c r="K279" i="22"/>
  <c r="M279" i="22"/>
  <c r="O279" i="22"/>
  <c r="Q279" i="22"/>
  <c r="V279" i="22"/>
  <c r="G329" i="22"/>
  <c r="M329" i="22" s="1"/>
  <c r="I329" i="22"/>
  <c r="K329" i="22"/>
  <c r="O329" i="22"/>
  <c r="Q329" i="22"/>
  <c r="V329" i="22"/>
  <c r="G333" i="22"/>
  <c r="I333" i="22"/>
  <c r="K333" i="22"/>
  <c r="M333" i="22"/>
  <c r="O333" i="22"/>
  <c r="Q333" i="22"/>
  <c r="V333" i="22"/>
  <c r="G342" i="22"/>
  <c r="M342" i="22" s="1"/>
  <c r="I342" i="22"/>
  <c r="K342" i="22"/>
  <c r="O342" i="22"/>
  <c r="Q342" i="22"/>
  <c r="V342" i="22"/>
  <c r="G358" i="22"/>
  <c r="I358" i="22"/>
  <c r="K358" i="22"/>
  <c r="M358" i="22"/>
  <c r="O358" i="22"/>
  <c r="Q358" i="22"/>
  <c r="V358" i="22"/>
  <c r="G363" i="22"/>
  <c r="M363" i="22" s="1"/>
  <c r="I363" i="22"/>
  <c r="K363" i="22"/>
  <c r="O363" i="22"/>
  <c r="Q363" i="22"/>
  <c r="V363" i="22"/>
  <c r="G371" i="22"/>
  <c r="M371" i="22" s="1"/>
  <c r="I371" i="22"/>
  <c r="K371" i="22"/>
  <c r="K370" i="22" s="1"/>
  <c r="O371" i="22"/>
  <c r="Q371" i="22"/>
  <c r="V371" i="22"/>
  <c r="V370" i="22" s="1"/>
  <c r="G374" i="22"/>
  <c r="I374" i="22"/>
  <c r="K374" i="22"/>
  <c r="M374" i="22"/>
  <c r="O374" i="22"/>
  <c r="Q374" i="22"/>
  <c r="V374" i="22"/>
  <c r="G377" i="22"/>
  <c r="G370" i="22" s="1"/>
  <c r="I377" i="22"/>
  <c r="K377" i="22"/>
  <c r="O377" i="22"/>
  <c r="O370" i="22" s="1"/>
  <c r="Q377" i="22"/>
  <c r="V377" i="22"/>
  <c r="G379" i="22"/>
  <c r="M379" i="22" s="1"/>
  <c r="I379" i="22"/>
  <c r="I370" i="22" s="1"/>
  <c r="K379" i="22"/>
  <c r="O379" i="22"/>
  <c r="Q379" i="22"/>
  <c r="Q370" i="22" s="1"/>
  <c r="V379" i="22"/>
  <c r="G381" i="22"/>
  <c r="I381" i="22"/>
  <c r="K381" i="22"/>
  <c r="O381" i="22"/>
  <c r="Q381" i="22"/>
  <c r="V381" i="22"/>
  <c r="G382" i="22"/>
  <c r="I382" i="22"/>
  <c r="K382" i="22"/>
  <c r="M382" i="22"/>
  <c r="M381" i="22" s="1"/>
  <c r="O382" i="22"/>
  <c r="Q382" i="22"/>
  <c r="V382" i="22"/>
  <c r="G385" i="22"/>
  <c r="O385" i="22"/>
  <c r="G386" i="22"/>
  <c r="M386" i="22" s="1"/>
  <c r="I386" i="22"/>
  <c r="I385" i="22" s="1"/>
  <c r="K386" i="22"/>
  <c r="O386" i="22"/>
  <c r="Q386" i="22"/>
  <c r="Q385" i="22" s="1"/>
  <c r="V386" i="22"/>
  <c r="G390" i="22"/>
  <c r="M390" i="22" s="1"/>
  <c r="I390" i="22"/>
  <c r="K390" i="22"/>
  <c r="K385" i="22" s="1"/>
  <c r="O390" i="22"/>
  <c r="Q390" i="22"/>
  <c r="V390" i="22"/>
  <c r="V385" i="22" s="1"/>
  <c r="G393" i="22"/>
  <c r="G392" i="22" s="1"/>
  <c r="I393" i="22"/>
  <c r="K393" i="22"/>
  <c r="O393" i="22"/>
  <c r="O392" i="22" s="1"/>
  <c r="Q393" i="22"/>
  <c r="V393" i="22"/>
  <c r="G397" i="22"/>
  <c r="M397" i="22" s="1"/>
  <c r="I397" i="22"/>
  <c r="I392" i="22" s="1"/>
  <c r="K397" i="22"/>
  <c r="O397" i="22"/>
  <c r="Q397" i="22"/>
  <c r="Q392" i="22" s="1"/>
  <c r="V397" i="22"/>
  <c r="G399" i="22"/>
  <c r="M399" i="22" s="1"/>
  <c r="I399" i="22"/>
  <c r="K399" i="22"/>
  <c r="K392" i="22" s="1"/>
  <c r="O399" i="22"/>
  <c r="Q399" i="22"/>
  <c r="V399" i="22"/>
  <c r="V392" i="22" s="1"/>
  <c r="G410" i="22"/>
  <c r="I410" i="22"/>
  <c r="K410" i="22"/>
  <c r="M410" i="22"/>
  <c r="O410" i="22"/>
  <c r="Q410" i="22"/>
  <c r="V410" i="22"/>
  <c r="G415" i="22"/>
  <c r="M415" i="22" s="1"/>
  <c r="I415" i="22"/>
  <c r="K415" i="22"/>
  <c r="O415" i="22"/>
  <c r="Q415" i="22"/>
  <c r="V415" i="22"/>
  <c r="G419" i="22"/>
  <c r="M419" i="22" s="1"/>
  <c r="I419" i="22"/>
  <c r="K419" i="22"/>
  <c r="O419" i="22"/>
  <c r="Q419" i="22"/>
  <c r="V419" i="22"/>
  <c r="G422" i="22"/>
  <c r="M422" i="22" s="1"/>
  <c r="I422" i="22"/>
  <c r="K422" i="22"/>
  <c r="O422" i="22"/>
  <c r="Q422" i="22"/>
  <c r="V422" i="22"/>
  <c r="G427" i="22"/>
  <c r="I427" i="22"/>
  <c r="K427" i="22"/>
  <c r="M427" i="22"/>
  <c r="O427" i="22"/>
  <c r="Q427" i="22"/>
  <c r="V427" i="22"/>
  <c r="G430" i="22"/>
  <c r="M430" i="22" s="1"/>
  <c r="I430" i="22"/>
  <c r="K430" i="22"/>
  <c r="O430" i="22"/>
  <c r="Q430" i="22"/>
  <c r="V430" i="22"/>
  <c r="G435" i="22"/>
  <c r="M435" i="22" s="1"/>
  <c r="I435" i="22"/>
  <c r="K435" i="22"/>
  <c r="O435" i="22"/>
  <c r="Q435" i="22"/>
  <c r="V435" i="22"/>
  <c r="G437" i="22"/>
  <c r="M437" i="22" s="1"/>
  <c r="I437" i="22"/>
  <c r="K437" i="22"/>
  <c r="O437" i="22"/>
  <c r="Q437" i="22"/>
  <c r="V437" i="22"/>
  <c r="G442" i="22"/>
  <c r="G441" i="22" s="1"/>
  <c r="I442" i="22"/>
  <c r="I441" i="22" s="1"/>
  <c r="K442" i="22"/>
  <c r="O442" i="22"/>
  <c r="O441" i="22" s="1"/>
  <c r="Q442" i="22"/>
  <c r="Q441" i="22" s="1"/>
  <c r="V442" i="22"/>
  <c r="G445" i="22"/>
  <c r="M445" i="22" s="1"/>
  <c r="I445" i="22"/>
  <c r="K445" i="22"/>
  <c r="O445" i="22"/>
  <c r="Q445" i="22"/>
  <c r="V445" i="22"/>
  <c r="G448" i="22"/>
  <c r="I448" i="22"/>
  <c r="K448" i="22"/>
  <c r="K441" i="22" s="1"/>
  <c r="M448" i="22"/>
  <c r="O448" i="22"/>
  <c r="Q448" i="22"/>
  <c r="V448" i="22"/>
  <c r="V441" i="22" s="1"/>
  <c r="G451" i="22"/>
  <c r="I451" i="22"/>
  <c r="K451" i="22"/>
  <c r="M451" i="22"/>
  <c r="O451" i="22"/>
  <c r="Q451" i="22"/>
  <c r="V451" i="22"/>
  <c r="G454" i="22"/>
  <c r="M454" i="22" s="1"/>
  <c r="I454" i="22"/>
  <c r="K454" i="22"/>
  <c r="O454" i="22"/>
  <c r="Q454" i="22"/>
  <c r="V454" i="22"/>
  <c r="G458" i="22"/>
  <c r="I458" i="22"/>
  <c r="K458" i="22"/>
  <c r="K457" i="22" s="1"/>
  <c r="M458" i="22"/>
  <c r="O458" i="22"/>
  <c r="Q458" i="22"/>
  <c r="V458" i="22"/>
  <c r="V457" i="22" s="1"/>
  <c r="G461" i="22"/>
  <c r="I461" i="22"/>
  <c r="K461" i="22"/>
  <c r="M461" i="22"/>
  <c r="O461" i="22"/>
  <c r="Q461" i="22"/>
  <c r="V461" i="22"/>
  <c r="G464" i="22"/>
  <c r="G457" i="22" s="1"/>
  <c r="I464" i="22"/>
  <c r="K464" i="22"/>
  <c r="O464" i="22"/>
  <c r="O457" i="22" s="1"/>
  <c r="Q464" i="22"/>
  <c r="V464" i="22"/>
  <c r="G467" i="22"/>
  <c r="M467" i="22" s="1"/>
  <c r="I467" i="22"/>
  <c r="I457" i="22" s="1"/>
  <c r="K467" i="22"/>
  <c r="O467" i="22"/>
  <c r="Q467" i="22"/>
  <c r="Q457" i="22" s="1"/>
  <c r="V467" i="22"/>
  <c r="G470" i="22"/>
  <c r="I470" i="22"/>
  <c r="K470" i="22"/>
  <c r="M470" i="22"/>
  <c r="O470" i="22"/>
  <c r="Q470" i="22"/>
  <c r="V470" i="22"/>
  <c r="G473" i="22"/>
  <c r="I473" i="22"/>
  <c r="K473" i="22"/>
  <c r="M473" i="22"/>
  <c r="O473" i="22"/>
  <c r="Q473" i="22"/>
  <c r="V473" i="22"/>
  <c r="G476" i="22"/>
  <c r="M476" i="22" s="1"/>
  <c r="I476" i="22"/>
  <c r="K476" i="22"/>
  <c r="O476" i="22"/>
  <c r="Q476" i="22"/>
  <c r="V476" i="22"/>
  <c r="G479" i="22"/>
  <c r="M479" i="22" s="1"/>
  <c r="I479" i="22"/>
  <c r="K479" i="22"/>
  <c r="O479" i="22"/>
  <c r="Q479" i="22"/>
  <c r="V479" i="22"/>
  <c r="G482" i="22"/>
  <c r="I482" i="22"/>
  <c r="K482" i="22"/>
  <c r="M482" i="22"/>
  <c r="O482" i="22"/>
  <c r="Q482" i="22"/>
  <c r="V482" i="22"/>
  <c r="G485" i="22"/>
  <c r="I485" i="22"/>
  <c r="K485" i="22"/>
  <c r="M485" i="22"/>
  <c r="O485" i="22"/>
  <c r="Q485" i="22"/>
  <c r="V485" i="22"/>
  <c r="G488" i="22"/>
  <c r="M488" i="22" s="1"/>
  <c r="I488" i="22"/>
  <c r="K488" i="22"/>
  <c r="O488" i="22"/>
  <c r="Q488" i="22"/>
  <c r="V488" i="22"/>
  <c r="G490" i="22"/>
  <c r="M490" i="22" s="1"/>
  <c r="I490" i="22"/>
  <c r="K490" i="22"/>
  <c r="O490" i="22"/>
  <c r="Q490" i="22"/>
  <c r="V490" i="22"/>
  <c r="G493" i="22"/>
  <c r="I493" i="22"/>
  <c r="K493" i="22"/>
  <c r="M493" i="22"/>
  <c r="O493" i="22"/>
  <c r="Q493" i="22"/>
  <c r="V493" i="22"/>
  <c r="G497" i="22"/>
  <c r="I497" i="22"/>
  <c r="K497" i="22"/>
  <c r="M497" i="22"/>
  <c r="O497" i="22"/>
  <c r="Q497" i="22"/>
  <c r="V497" i="22"/>
  <c r="G500" i="22"/>
  <c r="M500" i="22" s="1"/>
  <c r="I500" i="22"/>
  <c r="K500" i="22"/>
  <c r="O500" i="22"/>
  <c r="Q500" i="22"/>
  <c r="V500" i="22"/>
  <c r="G505" i="22"/>
  <c r="M505" i="22" s="1"/>
  <c r="I505" i="22"/>
  <c r="K505" i="22"/>
  <c r="O505" i="22"/>
  <c r="Q505" i="22"/>
  <c r="V505" i="22"/>
  <c r="G510" i="22"/>
  <c r="I510" i="22"/>
  <c r="K510" i="22"/>
  <c r="M510" i="22"/>
  <c r="O510" i="22"/>
  <c r="Q510" i="22"/>
  <c r="V510" i="22"/>
  <c r="G513" i="22"/>
  <c r="G512" i="22" s="1"/>
  <c r="I513" i="22"/>
  <c r="I512" i="22" s="1"/>
  <c r="K513" i="22"/>
  <c r="O513" i="22"/>
  <c r="O512" i="22" s="1"/>
  <c r="Q513" i="22"/>
  <c r="Q512" i="22" s="1"/>
  <c r="V513" i="22"/>
  <c r="G519" i="22"/>
  <c r="M519" i="22" s="1"/>
  <c r="I519" i="22"/>
  <c r="K519" i="22"/>
  <c r="K512" i="22" s="1"/>
  <c r="O519" i="22"/>
  <c r="Q519" i="22"/>
  <c r="V519" i="22"/>
  <c r="V512" i="22" s="1"/>
  <c r="K522" i="22"/>
  <c r="V522" i="22"/>
  <c r="G523" i="22"/>
  <c r="G522" i="22" s="1"/>
  <c r="I523" i="22"/>
  <c r="I522" i="22" s="1"/>
  <c r="K523" i="22"/>
  <c r="M523" i="22"/>
  <c r="M522" i="22" s="1"/>
  <c r="O523" i="22"/>
  <c r="O522" i="22" s="1"/>
  <c r="Q523" i="22"/>
  <c r="Q522" i="22" s="1"/>
  <c r="V523" i="22"/>
  <c r="G528" i="22"/>
  <c r="G529" i="22"/>
  <c r="I529" i="22"/>
  <c r="I528" i="22" s="1"/>
  <c r="K529" i="22"/>
  <c r="K528" i="22" s="1"/>
  <c r="M529" i="22"/>
  <c r="O529" i="22"/>
  <c r="Q529" i="22"/>
  <c r="Q528" i="22" s="1"/>
  <c r="V529" i="22"/>
  <c r="V528" i="22" s="1"/>
  <c r="G563" i="22"/>
  <c r="I563" i="22"/>
  <c r="K563" i="22"/>
  <c r="M563" i="22"/>
  <c r="O563" i="22"/>
  <c r="Q563" i="22"/>
  <c r="V563" i="22"/>
  <c r="G580" i="22"/>
  <c r="I580" i="22"/>
  <c r="K580" i="22"/>
  <c r="M580" i="22"/>
  <c r="O580" i="22"/>
  <c r="Q580" i="22"/>
  <c r="V580" i="22"/>
  <c r="G587" i="22"/>
  <c r="M587" i="22" s="1"/>
  <c r="I587" i="22"/>
  <c r="K587" i="22"/>
  <c r="O587" i="22"/>
  <c r="O528" i="22" s="1"/>
  <c r="Q587" i="22"/>
  <c r="V587" i="22"/>
  <c r="G594" i="22"/>
  <c r="M594" i="22" s="1"/>
  <c r="I594" i="22"/>
  <c r="K594" i="22"/>
  <c r="O594" i="22"/>
  <c r="Q594" i="22"/>
  <c r="V594" i="22"/>
  <c r="G598" i="22"/>
  <c r="I598" i="22"/>
  <c r="K598" i="22"/>
  <c r="M598" i="22"/>
  <c r="O598" i="22"/>
  <c r="Q598" i="22"/>
  <c r="V598" i="22"/>
  <c r="G601" i="22"/>
  <c r="I601" i="22"/>
  <c r="K601" i="22"/>
  <c r="M601" i="22"/>
  <c r="O601" i="22"/>
  <c r="Q601" i="22"/>
  <c r="V601" i="22"/>
  <c r="G603" i="22"/>
  <c r="M603" i="22" s="1"/>
  <c r="I603" i="22"/>
  <c r="K603" i="22"/>
  <c r="O603" i="22"/>
  <c r="Q603" i="22"/>
  <c r="V603" i="22"/>
  <c r="G637" i="22"/>
  <c r="I637" i="22"/>
  <c r="O637" i="22"/>
  <c r="Q637" i="22"/>
  <c r="G638" i="22"/>
  <c r="M638" i="22" s="1"/>
  <c r="M637" i="22" s="1"/>
  <c r="I638" i="22"/>
  <c r="K638" i="22"/>
  <c r="K637" i="22" s="1"/>
  <c r="O638" i="22"/>
  <c r="Q638" i="22"/>
  <c r="V638" i="22"/>
  <c r="V637" i="22" s="1"/>
  <c r="G645" i="22"/>
  <c r="I645" i="22"/>
  <c r="K645" i="22"/>
  <c r="M645" i="22"/>
  <c r="O645" i="22"/>
  <c r="Q645" i="22"/>
  <c r="V645" i="22"/>
  <c r="G651" i="22"/>
  <c r="O651" i="22"/>
  <c r="G652" i="22"/>
  <c r="M652" i="22" s="1"/>
  <c r="M651" i="22" s="1"/>
  <c r="I652" i="22"/>
  <c r="I651" i="22" s="1"/>
  <c r="K652" i="22"/>
  <c r="K651" i="22" s="1"/>
  <c r="O652" i="22"/>
  <c r="Q652" i="22"/>
  <c r="Q651" i="22" s="1"/>
  <c r="V652" i="22"/>
  <c r="V651" i="22" s="1"/>
  <c r="G656" i="22"/>
  <c r="I656" i="22"/>
  <c r="K656" i="22"/>
  <c r="M656" i="22"/>
  <c r="O656" i="22"/>
  <c r="Q656" i="22"/>
  <c r="V656" i="22"/>
  <c r="G659" i="22"/>
  <c r="G655" i="22" s="1"/>
  <c r="I659" i="22"/>
  <c r="K659" i="22"/>
  <c r="O659" i="22"/>
  <c r="O655" i="22" s="1"/>
  <c r="Q659" i="22"/>
  <c r="V659" i="22"/>
  <c r="G662" i="22"/>
  <c r="M662" i="22" s="1"/>
  <c r="I662" i="22"/>
  <c r="I655" i="22" s="1"/>
  <c r="K662" i="22"/>
  <c r="O662" i="22"/>
  <c r="Q662" i="22"/>
  <c r="Q655" i="22" s="1"/>
  <c r="V662" i="22"/>
  <c r="G665" i="22"/>
  <c r="M665" i="22" s="1"/>
  <c r="I665" i="22"/>
  <c r="K665" i="22"/>
  <c r="K655" i="22" s="1"/>
  <c r="O665" i="22"/>
  <c r="Q665" i="22"/>
  <c r="V665" i="22"/>
  <c r="V655" i="22" s="1"/>
  <c r="K668" i="22"/>
  <c r="V668" i="22"/>
  <c r="G669" i="22"/>
  <c r="G668" i="22" s="1"/>
  <c r="I669" i="22"/>
  <c r="I668" i="22" s="1"/>
  <c r="K669" i="22"/>
  <c r="O669" i="22"/>
  <c r="O668" i="22" s="1"/>
  <c r="Q669" i="22"/>
  <c r="Q668" i="22" s="1"/>
  <c r="V669" i="22"/>
  <c r="G671" i="22"/>
  <c r="I671" i="22"/>
  <c r="O671" i="22"/>
  <c r="Q671" i="22"/>
  <c r="G672" i="22"/>
  <c r="I672" i="22"/>
  <c r="K672" i="22"/>
  <c r="K671" i="22" s="1"/>
  <c r="M672" i="22"/>
  <c r="M671" i="22" s="1"/>
  <c r="O672" i="22"/>
  <c r="Q672" i="22"/>
  <c r="V672" i="22"/>
  <c r="V671" i="22" s="1"/>
  <c r="K675" i="22"/>
  <c r="V675" i="22"/>
  <c r="G676" i="22"/>
  <c r="G675" i="22" s="1"/>
  <c r="I676" i="22"/>
  <c r="I675" i="22" s="1"/>
  <c r="K676" i="22"/>
  <c r="O676" i="22"/>
  <c r="O675" i="22" s="1"/>
  <c r="Q676" i="22"/>
  <c r="Q675" i="22" s="1"/>
  <c r="V676" i="22"/>
  <c r="G680" i="22"/>
  <c r="M680" i="22" s="1"/>
  <c r="I680" i="22"/>
  <c r="K680" i="22"/>
  <c r="O680" i="22"/>
  <c r="Q680" i="22"/>
  <c r="V680" i="22"/>
  <c r="AE685" i="22"/>
  <c r="G685" i="21"/>
  <c r="BA525" i="21"/>
  <c r="BA524" i="21"/>
  <c r="BA486" i="21"/>
  <c r="BA449" i="21"/>
  <c r="BA446" i="21"/>
  <c r="BA372" i="21"/>
  <c r="BA330" i="21"/>
  <c r="BA170" i="21"/>
  <c r="BA146" i="21"/>
  <c r="BA137" i="21"/>
  <c r="BA134" i="21"/>
  <c r="BA131" i="21"/>
  <c r="BA124" i="21"/>
  <c r="BA117" i="21"/>
  <c r="BA110" i="21"/>
  <c r="BA103" i="21"/>
  <c r="BA96" i="21"/>
  <c r="BA89" i="21"/>
  <c r="BA82" i="21"/>
  <c r="BA75" i="21"/>
  <c r="BA68" i="21"/>
  <c r="BA65" i="21"/>
  <c r="BA62" i="21"/>
  <c r="BA56" i="21"/>
  <c r="BA53" i="21"/>
  <c r="BA50" i="21"/>
  <c r="BA47" i="21"/>
  <c r="BA44" i="21"/>
  <c r="BA40" i="21"/>
  <c r="BA30" i="21"/>
  <c r="BA16" i="21"/>
  <c r="G8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2" i="21"/>
  <c r="I12" i="21"/>
  <c r="K12" i="21"/>
  <c r="M12" i="21"/>
  <c r="O12" i="21"/>
  <c r="Q12" i="21"/>
  <c r="V12" i="21"/>
  <c r="G15" i="21"/>
  <c r="I15" i="21"/>
  <c r="K15" i="21"/>
  <c r="M15" i="21"/>
  <c r="O15" i="21"/>
  <c r="Q15" i="21"/>
  <c r="V15" i="21"/>
  <c r="G19" i="21"/>
  <c r="M19" i="21" s="1"/>
  <c r="I19" i="21"/>
  <c r="K19" i="21"/>
  <c r="O19" i="21"/>
  <c r="O8" i="21" s="1"/>
  <c r="Q19" i="21"/>
  <c r="V19" i="21"/>
  <c r="G29" i="21"/>
  <c r="M29" i="21" s="1"/>
  <c r="I29" i="21"/>
  <c r="K29" i="21"/>
  <c r="O29" i="21"/>
  <c r="Q29" i="21"/>
  <c r="V29" i="21"/>
  <c r="G39" i="21"/>
  <c r="I39" i="21"/>
  <c r="K39" i="21"/>
  <c r="M39" i="21"/>
  <c r="O39" i="21"/>
  <c r="Q39" i="21"/>
  <c r="V39" i="21"/>
  <c r="G43" i="21"/>
  <c r="I43" i="21"/>
  <c r="K43" i="21"/>
  <c r="M43" i="21"/>
  <c r="O43" i="21"/>
  <c r="Q43" i="21"/>
  <c r="V43" i="21"/>
  <c r="G46" i="21"/>
  <c r="M46" i="21" s="1"/>
  <c r="I46" i="21"/>
  <c r="K46" i="21"/>
  <c r="O46" i="21"/>
  <c r="Q46" i="21"/>
  <c r="V46" i="21"/>
  <c r="G49" i="21"/>
  <c r="I49" i="21"/>
  <c r="K49" i="21"/>
  <c r="M49" i="21"/>
  <c r="O49" i="21"/>
  <c r="Q49" i="21"/>
  <c r="V49" i="21"/>
  <c r="G52" i="21"/>
  <c r="M52" i="21" s="1"/>
  <c r="I52" i="21"/>
  <c r="K52" i="21"/>
  <c r="O52" i="21"/>
  <c r="Q52" i="21"/>
  <c r="V52" i="21"/>
  <c r="G55" i="21"/>
  <c r="I55" i="21"/>
  <c r="K55" i="21"/>
  <c r="M55" i="21"/>
  <c r="O55" i="21"/>
  <c r="Q55" i="21"/>
  <c r="V55" i="21"/>
  <c r="G61" i="21"/>
  <c r="M61" i="21" s="1"/>
  <c r="I61" i="21"/>
  <c r="K61" i="21"/>
  <c r="O61" i="21"/>
  <c r="Q61" i="21"/>
  <c r="V61" i="21"/>
  <c r="G64" i="21"/>
  <c r="I64" i="21"/>
  <c r="K64" i="21"/>
  <c r="M64" i="21"/>
  <c r="O64" i="21"/>
  <c r="Q64" i="21"/>
  <c r="V64" i="21"/>
  <c r="G67" i="21"/>
  <c r="I67" i="21"/>
  <c r="K67" i="21"/>
  <c r="M67" i="21"/>
  <c r="O67" i="21"/>
  <c r="Q67" i="21"/>
  <c r="V67" i="21"/>
  <c r="G74" i="21"/>
  <c r="I74" i="21"/>
  <c r="K74" i="21"/>
  <c r="M74" i="21"/>
  <c r="O74" i="21"/>
  <c r="Q74" i="21"/>
  <c r="V74" i="21"/>
  <c r="G81" i="21"/>
  <c r="M81" i="21" s="1"/>
  <c r="I81" i="21"/>
  <c r="K81" i="21"/>
  <c r="O81" i="21"/>
  <c r="Q81" i="21"/>
  <c r="V81" i="21"/>
  <c r="G88" i="21"/>
  <c r="I88" i="21"/>
  <c r="K88" i="21"/>
  <c r="M88" i="21"/>
  <c r="O88" i="21"/>
  <c r="Q88" i="21"/>
  <c r="V88" i="21"/>
  <c r="G95" i="21"/>
  <c r="I95" i="21"/>
  <c r="K95" i="21"/>
  <c r="M95" i="21"/>
  <c r="O95" i="21"/>
  <c r="Q95" i="21"/>
  <c r="V95" i="21"/>
  <c r="G102" i="21"/>
  <c r="I102" i="21"/>
  <c r="K102" i="21"/>
  <c r="M102" i="21"/>
  <c r="O102" i="21"/>
  <c r="Q102" i="21"/>
  <c r="V102" i="21"/>
  <c r="G109" i="21"/>
  <c r="M109" i="21" s="1"/>
  <c r="I109" i="21"/>
  <c r="K109" i="21"/>
  <c r="O109" i="21"/>
  <c r="Q109" i="21"/>
  <c r="V109" i="21"/>
  <c r="G116" i="21"/>
  <c r="I116" i="21"/>
  <c r="K116" i="21"/>
  <c r="M116" i="21"/>
  <c r="O116" i="21"/>
  <c r="Q116" i="21"/>
  <c r="V116" i="21"/>
  <c r="G123" i="21"/>
  <c r="I123" i="21"/>
  <c r="K123" i="21"/>
  <c r="M123" i="21"/>
  <c r="O123" i="21"/>
  <c r="Q123" i="21"/>
  <c r="V123" i="21"/>
  <c r="G130" i="21"/>
  <c r="I130" i="21"/>
  <c r="K130" i="21"/>
  <c r="M130" i="21"/>
  <c r="O130" i="21"/>
  <c r="Q130" i="21"/>
  <c r="V130" i="21"/>
  <c r="G133" i="21"/>
  <c r="M133" i="21" s="1"/>
  <c r="I133" i="21"/>
  <c r="K133" i="21"/>
  <c r="O133" i="21"/>
  <c r="Q133" i="21"/>
  <c r="V133" i="21"/>
  <c r="G136" i="21"/>
  <c r="I136" i="21"/>
  <c r="K136" i="21"/>
  <c r="M136" i="21"/>
  <c r="O136" i="21"/>
  <c r="Q136" i="21"/>
  <c r="V136" i="21"/>
  <c r="G139" i="21"/>
  <c r="I139" i="21"/>
  <c r="K139" i="21"/>
  <c r="M139" i="21"/>
  <c r="O139" i="21"/>
  <c r="Q139" i="21"/>
  <c r="V139" i="21"/>
  <c r="G142" i="21"/>
  <c r="I142" i="21"/>
  <c r="K142" i="21"/>
  <c r="M142" i="21"/>
  <c r="O142" i="21"/>
  <c r="Q142" i="21"/>
  <c r="V142" i="21"/>
  <c r="G145" i="21"/>
  <c r="M145" i="21" s="1"/>
  <c r="I145" i="21"/>
  <c r="K145" i="21"/>
  <c r="O145" i="21"/>
  <c r="Q145" i="21"/>
  <c r="V145" i="21"/>
  <c r="G169" i="21"/>
  <c r="I169" i="21"/>
  <c r="K169" i="21"/>
  <c r="M169" i="21"/>
  <c r="O169" i="21"/>
  <c r="Q169" i="21"/>
  <c r="V169" i="21"/>
  <c r="G211" i="21"/>
  <c r="M211" i="21" s="1"/>
  <c r="I211" i="21"/>
  <c r="K211" i="21"/>
  <c r="O211" i="21"/>
  <c r="Q211" i="21"/>
  <c r="V211" i="21"/>
  <c r="G219" i="21"/>
  <c r="I219" i="21"/>
  <c r="K219" i="21"/>
  <c r="M219" i="21"/>
  <c r="O219" i="21"/>
  <c r="Q219" i="21"/>
  <c r="V219" i="21"/>
  <c r="G234" i="21"/>
  <c r="M234" i="21" s="1"/>
  <c r="I234" i="21"/>
  <c r="K234" i="21"/>
  <c r="O234" i="21"/>
  <c r="Q234" i="21"/>
  <c r="V234" i="21"/>
  <c r="G244" i="21"/>
  <c r="M244" i="21" s="1"/>
  <c r="I244" i="21"/>
  <c r="K244" i="21"/>
  <c r="O244" i="21"/>
  <c r="Q244" i="21"/>
  <c r="V244" i="21"/>
  <c r="G259" i="21"/>
  <c r="I259" i="21"/>
  <c r="K259" i="21"/>
  <c r="M259" i="21"/>
  <c r="O259" i="21"/>
  <c r="Q259" i="21"/>
  <c r="V259" i="21"/>
  <c r="G279" i="21"/>
  <c r="I279" i="21"/>
  <c r="K279" i="21"/>
  <c r="M279" i="21"/>
  <c r="O279" i="21"/>
  <c r="Q279" i="21"/>
  <c r="V279" i="21"/>
  <c r="G329" i="21"/>
  <c r="M329" i="21" s="1"/>
  <c r="I329" i="21"/>
  <c r="K329" i="21"/>
  <c r="O329" i="21"/>
  <c r="Q329" i="21"/>
  <c r="V329" i="21"/>
  <c r="G333" i="21"/>
  <c r="I333" i="21"/>
  <c r="K333" i="21"/>
  <c r="M333" i="21"/>
  <c r="O333" i="21"/>
  <c r="Q333" i="21"/>
  <c r="V333" i="21"/>
  <c r="G342" i="21"/>
  <c r="M342" i="21" s="1"/>
  <c r="I342" i="21"/>
  <c r="K342" i="21"/>
  <c r="O342" i="21"/>
  <c r="Q342" i="21"/>
  <c r="V342" i="21"/>
  <c r="G358" i="21"/>
  <c r="I358" i="21"/>
  <c r="K358" i="21"/>
  <c r="M358" i="21"/>
  <c r="O358" i="21"/>
  <c r="Q358" i="21"/>
  <c r="V358" i="21"/>
  <c r="G363" i="21"/>
  <c r="M363" i="21" s="1"/>
  <c r="I363" i="21"/>
  <c r="K363" i="21"/>
  <c r="O363" i="21"/>
  <c r="Q363" i="21"/>
  <c r="V363" i="21"/>
  <c r="G371" i="21"/>
  <c r="I371" i="21"/>
  <c r="K371" i="21"/>
  <c r="K370" i="21" s="1"/>
  <c r="M371" i="21"/>
  <c r="O371" i="21"/>
  <c r="Q371" i="21"/>
  <c r="V371" i="21"/>
  <c r="V370" i="21" s="1"/>
  <c r="G374" i="21"/>
  <c r="I374" i="21"/>
  <c r="K374" i="21"/>
  <c r="M374" i="21"/>
  <c r="O374" i="21"/>
  <c r="Q374" i="21"/>
  <c r="V374" i="21"/>
  <c r="G377" i="21"/>
  <c r="G370" i="21" s="1"/>
  <c r="I377" i="21"/>
  <c r="K377" i="21"/>
  <c r="O377" i="21"/>
  <c r="O370" i="21" s="1"/>
  <c r="Q377" i="21"/>
  <c r="V377" i="21"/>
  <c r="G379" i="21"/>
  <c r="M379" i="21" s="1"/>
  <c r="I379" i="21"/>
  <c r="I370" i="21" s="1"/>
  <c r="K379" i="21"/>
  <c r="O379" i="21"/>
  <c r="Q379" i="21"/>
  <c r="Q370" i="21" s="1"/>
  <c r="V379" i="21"/>
  <c r="G381" i="21"/>
  <c r="I381" i="21"/>
  <c r="K381" i="21"/>
  <c r="O381" i="21"/>
  <c r="Q381" i="21"/>
  <c r="V381" i="21"/>
  <c r="G382" i="21"/>
  <c r="I382" i="21"/>
  <c r="K382" i="21"/>
  <c r="M382" i="21"/>
  <c r="M381" i="21" s="1"/>
  <c r="O382" i="21"/>
  <c r="Q382" i="21"/>
  <c r="V382" i="21"/>
  <c r="G385" i="21"/>
  <c r="O385" i="21"/>
  <c r="G386" i="21"/>
  <c r="M386" i="21" s="1"/>
  <c r="I386" i="21"/>
  <c r="I385" i="21" s="1"/>
  <c r="K386" i="21"/>
  <c r="O386" i="21"/>
  <c r="Q386" i="21"/>
  <c r="Q385" i="21" s="1"/>
  <c r="V386" i="21"/>
  <c r="G390" i="21"/>
  <c r="M390" i="21" s="1"/>
  <c r="I390" i="21"/>
  <c r="K390" i="21"/>
  <c r="K385" i="21" s="1"/>
  <c r="O390" i="21"/>
  <c r="Q390" i="21"/>
  <c r="V390" i="21"/>
  <c r="V385" i="21" s="1"/>
  <c r="G393" i="21"/>
  <c r="G392" i="21" s="1"/>
  <c r="I393" i="21"/>
  <c r="K393" i="21"/>
  <c r="O393" i="21"/>
  <c r="O392" i="21" s="1"/>
  <c r="Q393" i="21"/>
  <c r="V393" i="21"/>
  <c r="G397" i="21"/>
  <c r="M397" i="21" s="1"/>
  <c r="I397" i="21"/>
  <c r="I392" i="21" s="1"/>
  <c r="K397" i="21"/>
  <c r="O397" i="21"/>
  <c r="Q397" i="21"/>
  <c r="Q392" i="21" s="1"/>
  <c r="V397" i="21"/>
  <c r="G399" i="21"/>
  <c r="M399" i="21" s="1"/>
  <c r="I399" i="21"/>
  <c r="K399" i="21"/>
  <c r="K392" i="21" s="1"/>
  <c r="O399" i="21"/>
  <c r="Q399" i="21"/>
  <c r="V399" i="21"/>
  <c r="V392" i="21" s="1"/>
  <c r="G410" i="21"/>
  <c r="I410" i="21"/>
  <c r="K410" i="21"/>
  <c r="M410" i="21"/>
  <c r="O410" i="21"/>
  <c r="Q410" i="21"/>
  <c r="V410" i="21"/>
  <c r="G415" i="21"/>
  <c r="M415" i="21" s="1"/>
  <c r="I415" i="21"/>
  <c r="K415" i="21"/>
  <c r="O415" i="21"/>
  <c r="Q415" i="21"/>
  <c r="V415" i="21"/>
  <c r="G419" i="21"/>
  <c r="M419" i="21" s="1"/>
  <c r="I419" i="21"/>
  <c r="K419" i="21"/>
  <c r="O419" i="21"/>
  <c r="Q419" i="21"/>
  <c r="V419" i="21"/>
  <c r="G422" i="21"/>
  <c r="M422" i="21" s="1"/>
  <c r="I422" i="21"/>
  <c r="K422" i="21"/>
  <c r="O422" i="21"/>
  <c r="Q422" i="21"/>
  <c r="V422" i="21"/>
  <c r="G427" i="21"/>
  <c r="I427" i="21"/>
  <c r="K427" i="21"/>
  <c r="M427" i="21"/>
  <c r="O427" i="21"/>
  <c r="Q427" i="21"/>
  <c r="V427" i="21"/>
  <c r="G430" i="21"/>
  <c r="M430" i="21" s="1"/>
  <c r="I430" i="21"/>
  <c r="K430" i="21"/>
  <c r="O430" i="21"/>
  <c r="Q430" i="21"/>
  <c r="V430" i="21"/>
  <c r="G435" i="21"/>
  <c r="M435" i="21" s="1"/>
  <c r="I435" i="21"/>
  <c r="K435" i="21"/>
  <c r="O435" i="21"/>
  <c r="Q435" i="21"/>
  <c r="V435" i="21"/>
  <c r="G437" i="21"/>
  <c r="M437" i="21" s="1"/>
  <c r="I437" i="21"/>
  <c r="K437" i="21"/>
  <c r="O437" i="21"/>
  <c r="Q437" i="21"/>
  <c r="V437" i="21"/>
  <c r="G442" i="21"/>
  <c r="G441" i="21" s="1"/>
  <c r="I442" i="21"/>
  <c r="I441" i="21" s="1"/>
  <c r="K442" i="21"/>
  <c r="O442" i="21"/>
  <c r="O441" i="21" s="1"/>
  <c r="Q442" i="21"/>
  <c r="Q441" i="21" s="1"/>
  <c r="V442" i="21"/>
  <c r="G445" i="21"/>
  <c r="M445" i="21" s="1"/>
  <c r="I445" i="21"/>
  <c r="K445" i="21"/>
  <c r="O445" i="21"/>
  <c r="Q445" i="21"/>
  <c r="V445" i="21"/>
  <c r="G448" i="21"/>
  <c r="I448" i="21"/>
  <c r="K448" i="21"/>
  <c r="K441" i="21" s="1"/>
  <c r="M448" i="21"/>
  <c r="O448" i="21"/>
  <c r="Q448" i="21"/>
  <c r="V448" i="21"/>
  <c r="V441" i="21" s="1"/>
  <c r="G451" i="21"/>
  <c r="I451" i="21"/>
  <c r="K451" i="21"/>
  <c r="M451" i="21"/>
  <c r="O451" i="21"/>
  <c r="Q451" i="21"/>
  <c r="V451" i="21"/>
  <c r="G454" i="21"/>
  <c r="M454" i="21" s="1"/>
  <c r="I454" i="21"/>
  <c r="K454" i="21"/>
  <c r="O454" i="21"/>
  <c r="Q454" i="21"/>
  <c r="V454" i="21"/>
  <c r="G458" i="21"/>
  <c r="I458" i="21"/>
  <c r="K458" i="21"/>
  <c r="K457" i="21" s="1"/>
  <c r="M458" i="21"/>
  <c r="O458" i="21"/>
  <c r="Q458" i="21"/>
  <c r="V458" i="21"/>
  <c r="V457" i="21" s="1"/>
  <c r="G461" i="21"/>
  <c r="I461" i="21"/>
  <c r="K461" i="21"/>
  <c r="M461" i="21"/>
  <c r="O461" i="21"/>
  <c r="Q461" i="21"/>
  <c r="V461" i="21"/>
  <c r="G464" i="21"/>
  <c r="G457" i="21" s="1"/>
  <c r="I464" i="21"/>
  <c r="K464" i="21"/>
  <c r="O464" i="21"/>
  <c r="O457" i="21" s="1"/>
  <c r="Q464" i="21"/>
  <c r="V464" i="21"/>
  <c r="G467" i="21"/>
  <c r="M467" i="21" s="1"/>
  <c r="I467" i="21"/>
  <c r="I457" i="21" s="1"/>
  <c r="K467" i="21"/>
  <c r="O467" i="21"/>
  <c r="Q467" i="21"/>
  <c r="Q457" i="21" s="1"/>
  <c r="V467" i="21"/>
  <c r="G470" i="21"/>
  <c r="I470" i="21"/>
  <c r="K470" i="21"/>
  <c r="M470" i="21"/>
  <c r="O470" i="21"/>
  <c r="Q470" i="21"/>
  <c r="V470" i="21"/>
  <c r="G473" i="21"/>
  <c r="I473" i="21"/>
  <c r="K473" i="21"/>
  <c r="M473" i="21"/>
  <c r="O473" i="21"/>
  <c r="Q473" i="21"/>
  <c r="V473" i="21"/>
  <c r="G476" i="21"/>
  <c r="M476" i="21" s="1"/>
  <c r="I476" i="21"/>
  <c r="K476" i="21"/>
  <c r="O476" i="21"/>
  <c r="Q476" i="21"/>
  <c r="V476" i="21"/>
  <c r="G479" i="21"/>
  <c r="M479" i="21" s="1"/>
  <c r="I479" i="21"/>
  <c r="K479" i="21"/>
  <c r="O479" i="21"/>
  <c r="Q479" i="21"/>
  <c r="V479" i="21"/>
  <c r="G482" i="21"/>
  <c r="I482" i="21"/>
  <c r="K482" i="21"/>
  <c r="M482" i="21"/>
  <c r="O482" i="21"/>
  <c r="Q482" i="21"/>
  <c r="V482" i="21"/>
  <c r="G485" i="21"/>
  <c r="I485" i="21"/>
  <c r="K485" i="21"/>
  <c r="M485" i="21"/>
  <c r="O485" i="21"/>
  <c r="Q485" i="21"/>
  <c r="V485" i="21"/>
  <c r="G488" i="21"/>
  <c r="M488" i="21" s="1"/>
  <c r="I488" i="21"/>
  <c r="K488" i="21"/>
  <c r="O488" i="21"/>
  <c r="Q488" i="21"/>
  <c r="V488" i="21"/>
  <c r="G490" i="21"/>
  <c r="M490" i="21" s="1"/>
  <c r="I490" i="21"/>
  <c r="K490" i="21"/>
  <c r="O490" i="21"/>
  <c r="Q490" i="21"/>
  <c r="V490" i="21"/>
  <c r="G493" i="21"/>
  <c r="I493" i="21"/>
  <c r="K493" i="21"/>
  <c r="M493" i="21"/>
  <c r="O493" i="21"/>
  <c r="Q493" i="21"/>
  <c r="V493" i="21"/>
  <c r="G497" i="21"/>
  <c r="I497" i="21"/>
  <c r="K497" i="21"/>
  <c r="M497" i="21"/>
  <c r="O497" i="21"/>
  <c r="Q497" i="21"/>
  <c r="V497" i="21"/>
  <c r="G500" i="21"/>
  <c r="M500" i="21" s="1"/>
  <c r="I500" i="21"/>
  <c r="K500" i="21"/>
  <c r="O500" i="21"/>
  <c r="Q500" i="21"/>
  <c r="V500" i="21"/>
  <c r="G505" i="21"/>
  <c r="M505" i="21" s="1"/>
  <c r="I505" i="21"/>
  <c r="K505" i="21"/>
  <c r="O505" i="21"/>
  <c r="Q505" i="21"/>
  <c r="V505" i="21"/>
  <c r="G510" i="21"/>
  <c r="I510" i="21"/>
  <c r="K510" i="21"/>
  <c r="M510" i="21"/>
  <c r="O510" i="21"/>
  <c r="Q510" i="21"/>
  <c r="V510" i="21"/>
  <c r="K512" i="21"/>
  <c r="V512" i="21"/>
  <c r="G513" i="21"/>
  <c r="G512" i="21" s="1"/>
  <c r="I513" i="21"/>
  <c r="I512" i="21" s="1"/>
  <c r="K513" i="21"/>
  <c r="O513" i="21"/>
  <c r="O512" i="21" s="1"/>
  <c r="Q513" i="21"/>
  <c r="Q512" i="21" s="1"/>
  <c r="V513" i="21"/>
  <c r="G519" i="21"/>
  <c r="M519" i="21" s="1"/>
  <c r="I519" i="21"/>
  <c r="K519" i="21"/>
  <c r="O519" i="21"/>
  <c r="Q519" i="21"/>
  <c r="V519" i="21"/>
  <c r="I522" i="21"/>
  <c r="K522" i="21"/>
  <c r="Q522" i="21"/>
  <c r="V522" i="21"/>
  <c r="G523" i="21"/>
  <c r="G522" i="21" s="1"/>
  <c r="I523" i="21"/>
  <c r="K523" i="21"/>
  <c r="M523" i="21"/>
  <c r="M522" i="21" s="1"/>
  <c r="O523" i="21"/>
  <c r="O522" i="21" s="1"/>
  <c r="Q523" i="21"/>
  <c r="V523" i="21"/>
  <c r="G528" i="21"/>
  <c r="G529" i="21"/>
  <c r="M529" i="21" s="1"/>
  <c r="I529" i="21"/>
  <c r="I528" i="21" s="1"/>
  <c r="K529" i="21"/>
  <c r="K528" i="21" s="1"/>
  <c r="O529" i="21"/>
  <c r="Q529" i="21"/>
  <c r="Q528" i="21" s="1"/>
  <c r="V529" i="21"/>
  <c r="V528" i="21" s="1"/>
  <c r="G563" i="21"/>
  <c r="M563" i="21" s="1"/>
  <c r="I563" i="21"/>
  <c r="K563" i="21"/>
  <c r="O563" i="21"/>
  <c r="Q563" i="21"/>
  <c r="V563" i="21"/>
  <c r="G580" i="21"/>
  <c r="I580" i="21"/>
  <c r="K580" i="21"/>
  <c r="M580" i="21"/>
  <c r="O580" i="21"/>
  <c r="Q580" i="21"/>
  <c r="V580" i="21"/>
  <c r="G587" i="21"/>
  <c r="M587" i="21" s="1"/>
  <c r="I587" i="21"/>
  <c r="K587" i="21"/>
  <c r="O587" i="21"/>
  <c r="O528" i="21" s="1"/>
  <c r="Q587" i="21"/>
  <c r="V587" i="21"/>
  <c r="G594" i="21"/>
  <c r="M594" i="21" s="1"/>
  <c r="I594" i="21"/>
  <c r="K594" i="21"/>
  <c r="O594" i="21"/>
  <c r="Q594" i="21"/>
  <c r="V594" i="21"/>
  <c r="G598" i="21"/>
  <c r="I598" i="21"/>
  <c r="K598" i="21"/>
  <c r="M598" i="21"/>
  <c r="O598" i="21"/>
  <c r="Q598" i="21"/>
  <c r="V598" i="21"/>
  <c r="G601" i="21"/>
  <c r="I601" i="21"/>
  <c r="K601" i="21"/>
  <c r="M601" i="21"/>
  <c r="O601" i="21"/>
  <c r="Q601" i="21"/>
  <c r="V601" i="21"/>
  <c r="G603" i="21"/>
  <c r="M603" i="21" s="1"/>
  <c r="I603" i="21"/>
  <c r="K603" i="21"/>
  <c r="O603" i="21"/>
  <c r="Q603" i="21"/>
  <c r="V603" i="21"/>
  <c r="G637" i="21"/>
  <c r="I637" i="21"/>
  <c r="O637" i="21"/>
  <c r="Q637" i="21"/>
  <c r="G638" i="21"/>
  <c r="M638" i="21" s="1"/>
  <c r="M637" i="21" s="1"/>
  <c r="I638" i="21"/>
  <c r="K638" i="21"/>
  <c r="K637" i="21" s="1"/>
  <c r="O638" i="21"/>
  <c r="Q638" i="21"/>
  <c r="V638" i="21"/>
  <c r="V637" i="21" s="1"/>
  <c r="G645" i="21"/>
  <c r="I645" i="21"/>
  <c r="K645" i="21"/>
  <c r="M645" i="21"/>
  <c r="O645" i="21"/>
  <c r="Q645" i="21"/>
  <c r="V645" i="21"/>
  <c r="G651" i="21"/>
  <c r="O651" i="21"/>
  <c r="G652" i="21"/>
  <c r="M652" i="21" s="1"/>
  <c r="M651" i="21" s="1"/>
  <c r="I652" i="21"/>
  <c r="I651" i="21" s="1"/>
  <c r="K652" i="21"/>
  <c r="K651" i="21" s="1"/>
  <c r="O652" i="21"/>
  <c r="Q652" i="21"/>
  <c r="Q651" i="21" s="1"/>
  <c r="V652" i="21"/>
  <c r="V651" i="21" s="1"/>
  <c r="G656" i="21"/>
  <c r="I656" i="21"/>
  <c r="K656" i="21"/>
  <c r="M656" i="21"/>
  <c r="O656" i="21"/>
  <c r="Q656" i="21"/>
  <c r="V656" i="21"/>
  <c r="G659" i="21"/>
  <c r="G655" i="21" s="1"/>
  <c r="I659" i="21"/>
  <c r="K659" i="21"/>
  <c r="O659" i="21"/>
  <c r="O655" i="21" s="1"/>
  <c r="Q659" i="21"/>
  <c r="V659" i="21"/>
  <c r="G662" i="21"/>
  <c r="M662" i="21" s="1"/>
  <c r="I662" i="21"/>
  <c r="I655" i="21" s="1"/>
  <c r="K662" i="21"/>
  <c r="O662" i="21"/>
  <c r="Q662" i="21"/>
  <c r="Q655" i="21" s="1"/>
  <c r="V662" i="21"/>
  <c r="G665" i="21"/>
  <c r="M665" i="21" s="1"/>
  <c r="I665" i="21"/>
  <c r="K665" i="21"/>
  <c r="K655" i="21" s="1"/>
  <c r="O665" i="21"/>
  <c r="Q665" i="21"/>
  <c r="V665" i="21"/>
  <c r="V655" i="21" s="1"/>
  <c r="I668" i="21"/>
  <c r="K668" i="21"/>
  <c r="Q668" i="21"/>
  <c r="V668" i="21"/>
  <c r="G669" i="21"/>
  <c r="G668" i="21" s="1"/>
  <c r="I669" i="21"/>
  <c r="K669" i="21"/>
  <c r="O669" i="21"/>
  <c r="O668" i="21" s="1"/>
  <c r="Q669" i="21"/>
  <c r="V669" i="21"/>
  <c r="G671" i="21"/>
  <c r="I671" i="21"/>
  <c r="O671" i="21"/>
  <c r="Q671" i="21"/>
  <c r="G672" i="21"/>
  <c r="M672" i="21" s="1"/>
  <c r="M671" i="21" s="1"/>
  <c r="I672" i="21"/>
  <c r="K672" i="21"/>
  <c r="K671" i="21" s="1"/>
  <c r="O672" i="21"/>
  <c r="Q672" i="21"/>
  <c r="V672" i="21"/>
  <c r="V671" i="21" s="1"/>
  <c r="K675" i="21"/>
  <c r="V675" i="21"/>
  <c r="G676" i="21"/>
  <c r="G675" i="21" s="1"/>
  <c r="I676" i="21"/>
  <c r="I675" i="21" s="1"/>
  <c r="K676" i="21"/>
  <c r="O676" i="21"/>
  <c r="O675" i="21" s="1"/>
  <c r="Q676" i="21"/>
  <c r="Q675" i="21" s="1"/>
  <c r="V676" i="21"/>
  <c r="G680" i="21"/>
  <c r="M680" i="21" s="1"/>
  <c r="I680" i="21"/>
  <c r="K680" i="21"/>
  <c r="O680" i="21"/>
  <c r="Q680" i="21"/>
  <c r="V680" i="21"/>
  <c r="AE685" i="21"/>
  <c r="G685" i="20"/>
  <c r="BA525" i="20"/>
  <c r="BA524" i="20"/>
  <c r="BA486" i="20"/>
  <c r="BA449" i="20"/>
  <c r="BA446" i="20"/>
  <c r="BA372" i="20"/>
  <c r="BA330" i="20"/>
  <c r="BA170" i="20"/>
  <c r="BA146" i="20"/>
  <c r="BA137" i="20"/>
  <c r="BA134" i="20"/>
  <c r="BA131" i="20"/>
  <c r="BA124" i="20"/>
  <c r="BA117" i="20"/>
  <c r="BA110" i="20"/>
  <c r="BA103" i="20"/>
  <c r="BA96" i="20"/>
  <c r="BA89" i="20"/>
  <c r="BA82" i="20"/>
  <c r="BA75" i="20"/>
  <c r="BA68" i="20"/>
  <c r="BA65" i="20"/>
  <c r="BA62" i="20"/>
  <c r="BA56" i="20"/>
  <c r="BA53" i="20"/>
  <c r="BA50" i="20"/>
  <c r="BA47" i="20"/>
  <c r="BA44" i="20"/>
  <c r="BA40" i="20"/>
  <c r="BA30" i="20"/>
  <c r="BA16" i="20"/>
  <c r="G8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2" i="20"/>
  <c r="I12" i="20"/>
  <c r="K12" i="20"/>
  <c r="M12" i="20"/>
  <c r="O12" i="20"/>
  <c r="Q12" i="20"/>
  <c r="V12" i="20"/>
  <c r="G15" i="20"/>
  <c r="I15" i="20"/>
  <c r="K15" i="20"/>
  <c r="M15" i="20"/>
  <c r="O15" i="20"/>
  <c r="Q15" i="20"/>
  <c r="V15" i="20"/>
  <c r="G19" i="20"/>
  <c r="M19" i="20" s="1"/>
  <c r="I19" i="20"/>
  <c r="K19" i="20"/>
  <c r="O19" i="20"/>
  <c r="O8" i="20" s="1"/>
  <c r="Q19" i="20"/>
  <c r="V19" i="20"/>
  <c r="G29" i="20"/>
  <c r="M29" i="20" s="1"/>
  <c r="I29" i="20"/>
  <c r="K29" i="20"/>
  <c r="O29" i="20"/>
  <c r="Q29" i="20"/>
  <c r="V29" i="20"/>
  <c r="G39" i="20"/>
  <c r="I39" i="20"/>
  <c r="K39" i="20"/>
  <c r="M39" i="20"/>
  <c r="O39" i="20"/>
  <c r="Q39" i="20"/>
  <c r="V39" i="20"/>
  <c r="G43" i="20"/>
  <c r="I43" i="20"/>
  <c r="K43" i="20"/>
  <c r="M43" i="20"/>
  <c r="O43" i="20"/>
  <c r="Q43" i="20"/>
  <c r="V43" i="20"/>
  <c r="G46" i="20"/>
  <c r="M46" i="20" s="1"/>
  <c r="I46" i="20"/>
  <c r="K46" i="20"/>
  <c r="O46" i="20"/>
  <c r="Q46" i="20"/>
  <c r="V46" i="20"/>
  <c r="G49" i="20"/>
  <c r="I49" i="20"/>
  <c r="K49" i="20"/>
  <c r="M49" i="20"/>
  <c r="O49" i="20"/>
  <c r="Q49" i="20"/>
  <c r="V49" i="20"/>
  <c r="G52" i="20"/>
  <c r="I52" i="20"/>
  <c r="K52" i="20"/>
  <c r="M52" i="20"/>
  <c r="O52" i="20"/>
  <c r="Q52" i="20"/>
  <c r="V52" i="20"/>
  <c r="G55" i="20"/>
  <c r="I55" i="20"/>
  <c r="K55" i="20"/>
  <c r="M55" i="20"/>
  <c r="O55" i="20"/>
  <c r="Q55" i="20"/>
  <c r="V55" i="20"/>
  <c r="G61" i="20"/>
  <c r="M61" i="20" s="1"/>
  <c r="I61" i="20"/>
  <c r="K61" i="20"/>
  <c r="O61" i="20"/>
  <c r="Q61" i="20"/>
  <c r="V61" i="20"/>
  <c r="G64" i="20"/>
  <c r="I64" i="20"/>
  <c r="K64" i="20"/>
  <c r="M64" i="20"/>
  <c r="O64" i="20"/>
  <c r="Q64" i="20"/>
  <c r="V64" i="20"/>
  <c r="G67" i="20"/>
  <c r="M67" i="20" s="1"/>
  <c r="I67" i="20"/>
  <c r="K67" i="20"/>
  <c r="O67" i="20"/>
  <c r="Q67" i="20"/>
  <c r="V67" i="20"/>
  <c r="G74" i="20"/>
  <c r="I74" i="20"/>
  <c r="K74" i="20"/>
  <c r="M74" i="20"/>
  <c r="O74" i="20"/>
  <c r="Q74" i="20"/>
  <c r="V74" i="20"/>
  <c r="G81" i="20"/>
  <c r="M81" i="20" s="1"/>
  <c r="I81" i="20"/>
  <c r="K81" i="20"/>
  <c r="O81" i="20"/>
  <c r="Q81" i="20"/>
  <c r="V81" i="20"/>
  <c r="G88" i="20"/>
  <c r="I88" i="20"/>
  <c r="K88" i="20"/>
  <c r="M88" i="20"/>
  <c r="O88" i="20"/>
  <c r="Q88" i="20"/>
  <c r="V88" i="20"/>
  <c r="G95" i="20"/>
  <c r="I95" i="20"/>
  <c r="K95" i="20"/>
  <c r="M95" i="20"/>
  <c r="O95" i="20"/>
  <c r="Q95" i="20"/>
  <c r="V95" i="20"/>
  <c r="G102" i="20"/>
  <c r="I102" i="20"/>
  <c r="K102" i="20"/>
  <c r="M102" i="20"/>
  <c r="O102" i="20"/>
  <c r="Q102" i="20"/>
  <c r="V102" i="20"/>
  <c r="G109" i="20"/>
  <c r="M109" i="20" s="1"/>
  <c r="I109" i="20"/>
  <c r="K109" i="20"/>
  <c r="O109" i="20"/>
  <c r="Q109" i="20"/>
  <c r="V109" i="20"/>
  <c r="G116" i="20"/>
  <c r="I116" i="20"/>
  <c r="K116" i="20"/>
  <c r="M116" i="20"/>
  <c r="O116" i="20"/>
  <c r="Q116" i="20"/>
  <c r="V116" i="20"/>
  <c r="G123" i="20"/>
  <c r="I123" i="20"/>
  <c r="K123" i="20"/>
  <c r="M123" i="20"/>
  <c r="O123" i="20"/>
  <c r="Q123" i="20"/>
  <c r="V123" i="20"/>
  <c r="G130" i="20"/>
  <c r="I130" i="20"/>
  <c r="K130" i="20"/>
  <c r="M130" i="20"/>
  <c r="O130" i="20"/>
  <c r="Q130" i="20"/>
  <c r="V130" i="20"/>
  <c r="G133" i="20"/>
  <c r="M133" i="20" s="1"/>
  <c r="I133" i="20"/>
  <c r="K133" i="20"/>
  <c r="O133" i="20"/>
  <c r="Q133" i="20"/>
  <c r="V133" i="20"/>
  <c r="G136" i="20"/>
  <c r="I136" i="20"/>
  <c r="K136" i="20"/>
  <c r="M136" i="20"/>
  <c r="O136" i="20"/>
  <c r="Q136" i="20"/>
  <c r="V136" i="20"/>
  <c r="G139" i="20"/>
  <c r="I139" i="20"/>
  <c r="K139" i="20"/>
  <c r="M139" i="20"/>
  <c r="O139" i="20"/>
  <c r="Q139" i="20"/>
  <c r="V139" i="20"/>
  <c r="G142" i="20"/>
  <c r="I142" i="20"/>
  <c r="K142" i="20"/>
  <c r="M142" i="20"/>
  <c r="O142" i="20"/>
  <c r="Q142" i="20"/>
  <c r="V142" i="20"/>
  <c r="G145" i="20"/>
  <c r="M145" i="20" s="1"/>
  <c r="I145" i="20"/>
  <c r="K145" i="20"/>
  <c r="O145" i="20"/>
  <c r="Q145" i="20"/>
  <c r="V145" i="20"/>
  <c r="G169" i="20"/>
  <c r="I169" i="20"/>
  <c r="K169" i="20"/>
  <c r="M169" i="20"/>
  <c r="O169" i="20"/>
  <c r="Q169" i="20"/>
  <c r="V169" i="20"/>
  <c r="G211" i="20"/>
  <c r="I211" i="20"/>
  <c r="K211" i="20"/>
  <c r="M211" i="20"/>
  <c r="O211" i="20"/>
  <c r="Q211" i="20"/>
  <c r="V211" i="20"/>
  <c r="G219" i="20"/>
  <c r="I219" i="20"/>
  <c r="K219" i="20"/>
  <c r="M219" i="20"/>
  <c r="O219" i="20"/>
  <c r="Q219" i="20"/>
  <c r="V219" i="20"/>
  <c r="G234" i="20"/>
  <c r="M234" i="20" s="1"/>
  <c r="I234" i="20"/>
  <c r="K234" i="20"/>
  <c r="O234" i="20"/>
  <c r="Q234" i="20"/>
  <c r="V234" i="20"/>
  <c r="G244" i="20"/>
  <c r="I244" i="20"/>
  <c r="K244" i="20"/>
  <c r="M244" i="20"/>
  <c r="O244" i="20"/>
  <c r="Q244" i="20"/>
  <c r="V244" i="20"/>
  <c r="G259" i="20"/>
  <c r="I259" i="20"/>
  <c r="K259" i="20"/>
  <c r="M259" i="20"/>
  <c r="O259" i="20"/>
  <c r="Q259" i="20"/>
  <c r="V259" i="20"/>
  <c r="G279" i="20"/>
  <c r="I279" i="20"/>
  <c r="K279" i="20"/>
  <c r="M279" i="20"/>
  <c r="O279" i="20"/>
  <c r="Q279" i="20"/>
  <c r="V279" i="20"/>
  <c r="G329" i="20"/>
  <c r="M329" i="20" s="1"/>
  <c r="I329" i="20"/>
  <c r="K329" i="20"/>
  <c r="O329" i="20"/>
  <c r="Q329" i="20"/>
  <c r="V329" i="20"/>
  <c r="G333" i="20"/>
  <c r="I333" i="20"/>
  <c r="K333" i="20"/>
  <c r="M333" i="20"/>
  <c r="O333" i="20"/>
  <c r="Q333" i="20"/>
  <c r="V333" i="20"/>
  <c r="G342" i="20"/>
  <c r="M342" i="20" s="1"/>
  <c r="I342" i="20"/>
  <c r="K342" i="20"/>
  <c r="O342" i="20"/>
  <c r="Q342" i="20"/>
  <c r="V342" i="20"/>
  <c r="G358" i="20"/>
  <c r="I358" i="20"/>
  <c r="K358" i="20"/>
  <c r="M358" i="20"/>
  <c r="O358" i="20"/>
  <c r="Q358" i="20"/>
  <c r="V358" i="20"/>
  <c r="G363" i="20"/>
  <c r="M363" i="20" s="1"/>
  <c r="I363" i="20"/>
  <c r="K363" i="20"/>
  <c r="O363" i="20"/>
  <c r="Q363" i="20"/>
  <c r="V363" i="20"/>
  <c r="G371" i="20"/>
  <c r="I371" i="20"/>
  <c r="K371" i="20"/>
  <c r="K370" i="20" s="1"/>
  <c r="M371" i="20"/>
  <c r="O371" i="20"/>
  <c r="Q371" i="20"/>
  <c r="V371" i="20"/>
  <c r="V370" i="20" s="1"/>
  <c r="G374" i="20"/>
  <c r="I374" i="20"/>
  <c r="K374" i="20"/>
  <c r="M374" i="20"/>
  <c r="O374" i="20"/>
  <c r="Q374" i="20"/>
  <c r="V374" i="20"/>
  <c r="G377" i="20"/>
  <c r="G370" i="20" s="1"/>
  <c r="I377" i="20"/>
  <c r="K377" i="20"/>
  <c r="O377" i="20"/>
  <c r="O370" i="20" s="1"/>
  <c r="Q377" i="20"/>
  <c r="V377" i="20"/>
  <c r="G379" i="20"/>
  <c r="M379" i="20" s="1"/>
  <c r="I379" i="20"/>
  <c r="I370" i="20" s="1"/>
  <c r="K379" i="20"/>
  <c r="O379" i="20"/>
  <c r="Q379" i="20"/>
  <c r="Q370" i="20" s="1"/>
  <c r="V379" i="20"/>
  <c r="G381" i="20"/>
  <c r="I381" i="20"/>
  <c r="K381" i="20"/>
  <c r="O381" i="20"/>
  <c r="Q381" i="20"/>
  <c r="V381" i="20"/>
  <c r="G382" i="20"/>
  <c r="I382" i="20"/>
  <c r="K382" i="20"/>
  <c r="M382" i="20"/>
  <c r="M381" i="20" s="1"/>
  <c r="O382" i="20"/>
  <c r="Q382" i="20"/>
  <c r="V382" i="20"/>
  <c r="G385" i="20"/>
  <c r="O385" i="20"/>
  <c r="G386" i="20"/>
  <c r="M386" i="20" s="1"/>
  <c r="M385" i="20" s="1"/>
  <c r="I386" i="20"/>
  <c r="I385" i="20" s="1"/>
  <c r="K386" i="20"/>
  <c r="O386" i="20"/>
  <c r="Q386" i="20"/>
  <c r="Q385" i="20" s="1"/>
  <c r="V386" i="20"/>
  <c r="G390" i="20"/>
  <c r="M390" i="20" s="1"/>
  <c r="I390" i="20"/>
  <c r="K390" i="20"/>
  <c r="K385" i="20" s="1"/>
  <c r="O390" i="20"/>
  <c r="Q390" i="20"/>
  <c r="V390" i="20"/>
  <c r="V385" i="20" s="1"/>
  <c r="G393" i="20"/>
  <c r="G392" i="20" s="1"/>
  <c r="I393" i="20"/>
  <c r="K393" i="20"/>
  <c r="O393" i="20"/>
  <c r="O392" i="20" s="1"/>
  <c r="Q393" i="20"/>
  <c r="V393" i="20"/>
  <c r="G397" i="20"/>
  <c r="M397" i="20" s="1"/>
  <c r="I397" i="20"/>
  <c r="I392" i="20" s="1"/>
  <c r="K397" i="20"/>
  <c r="O397" i="20"/>
  <c r="Q397" i="20"/>
  <c r="Q392" i="20" s="1"/>
  <c r="V397" i="20"/>
  <c r="G399" i="20"/>
  <c r="M399" i="20" s="1"/>
  <c r="I399" i="20"/>
  <c r="K399" i="20"/>
  <c r="K392" i="20" s="1"/>
  <c r="O399" i="20"/>
  <c r="Q399" i="20"/>
  <c r="V399" i="20"/>
  <c r="V392" i="20" s="1"/>
  <c r="G410" i="20"/>
  <c r="I410" i="20"/>
  <c r="K410" i="20"/>
  <c r="M410" i="20"/>
  <c r="O410" i="20"/>
  <c r="Q410" i="20"/>
  <c r="V410" i="20"/>
  <c r="G415" i="20"/>
  <c r="M415" i="20" s="1"/>
  <c r="I415" i="20"/>
  <c r="K415" i="20"/>
  <c r="O415" i="20"/>
  <c r="Q415" i="20"/>
  <c r="V415" i="20"/>
  <c r="G419" i="20"/>
  <c r="M419" i="20" s="1"/>
  <c r="I419" i="20"/>
  <c r="K419" i="20"/>
  <c r="O419" i="20"/>
  <c r="Q419" i="20"/>
  <c r="V419" i="20"/>
  <c r="G422" i="20"/>
  <c r="M422" i="20" s="1"/>
  <c r="I422" i="20"/>
  <c r="K422" i="20"/>
  <c r="O422" i="20"/>
  <c r="Q422" i="20"/>
  <c r="V422" i="20"/>
  <c r="G427" i="20"/>
  <c r="I427" i="20"/>
  <c r="K427" i="20"/>
  <c r="M427" i="20"/>
  <c r="O427" i="20"/>
  <c r="Q427" i="20"/>
  <c r="V427" i="20"/>
  <c r="G430" i="20"/>
  <c r="M430" i="20" s="1"/>
  <c r="I430" i="20"/>
  <c r="K430" i="20"/>
  <c r="O430" i="20"/>
  <c r="Q430" i="20"/>
  <c r="V430" i="20"/>
  <c r="G435" i="20"/>
  <c r="M435" i="20" s="1"/>
  <c r="I435" i="20"/>
  <c r="K435" i="20"/>
  <c r="O435" i="20"/>
  <c r="Q435" i="20"/>
  <c r="V435" i="20"/>
  <c r="G437" i="20"/>
  <c r="M437" i="20" s="1"/>
  <c r="I437" i="20"/>
  <c r="K437" i="20"/>
  <c r="O437" i="20"/>
  <c r="Q437" i="20"/>
  <c r="V437" i="20"/>
  <c r="G442" i="20"/>
  <c r="G441" i="20" s="1"/>
  <c r="I442" i="20"/>
  <c r="I441" i="20" s="1"/>
  <c r="K442" i="20"/>
  <c r="O442" i="20"/>
  <c r="O441" i="20" s="1"/>
  <c r="Q442" i="20"/>
  <c r="Q441" i="20" s="1"/>
  <c r="V442" i="20"/>
  <c r="G445" i="20"/>
  <c r="M445" i="20" s="1"/>
  <c r="I445" i="20"/>
  <c r="K445" i="20"/>
  <c r="O445" i="20"/>
  <c r="Q445" i="20"/>
  <c r="V445" i="20"/>
  <c r="G448" i="20"/>
  <c r="I448" i="20"/>
  <c r="K448" i="20"/>
  <c r="K441" i="20" s="1"/>
  <c r="M448" i="20"/>
  <c r="O448" i="20"/>
  <c r="Q448" i="20"/>
  <c r="V448" i="20"/>
  <c r="V441" i="20" s="1"/>
  <c r="G451" i="20"/>
  <c r="I451" i="20"/>
  <c r="K451" i="20"/>
  <c r="M451" i="20"/>
  <c r="O451" i="20"/>
  <c r="Q451" i="20"/>
  <c r="V451" i="20"/>
  <c r="G454" i="20"/>
  <c r="M454" i="20" s="1"/>
  <c r="I454" i="20"/>
  <c r="K454" i="20"/>
  <c r="O454" i="20"/>
  <c r="Q454" i="20"/>
  <c r="V454" i="20"/>
  <c r="G458" i="20"/>
  <c r="I458" i="20"/>
  <c r="K458" i="20"/>
  <c r="K457" i="20" s="1"/>
  <c r="M458" i="20"/>
  <c r="O458" i="20"/>
  <c r="Q458" i="20"/>
  <c r="V458" i="20"/>
  <c r="V457" i="20" s="1"/>
  <c r="G461" i="20"/>
  <c r="I461" i="20"/>
  <c r="K461" i="20"/>
  <c r="M461" i="20"/>
  <c r="O461" i="20"/>
  <c r="Q461" i="20"/>
  <c r="V461" i="20"/>
  <c r="G464" i="20"/>
  <c r="G457" i="20" s="1"/>
  <c r="I464" i="20"/>
  <c r="K464" i="20"/>
  <c r="O464" i="20"/>
  <c r="O457" i="20" s="1"/>
  <c r="Q464" i="20"/>
  <c r="V464" i="20"/>
  <c r="G467" i="20"/>
  <c r="M467" i="20" s="1"/>
  <c r="I467" i="20"/>
  <c r="I457" i="20" s="1"/>
  <c r="K467" i="20"/>
  <c r="O467" i="20"/>
  <c r="Q467" i="20"/>
  <c r="Q457" i="20" s="1"/>
  <c r="V467" i="20"/>
  <c r="G470" i="20"/>
  <c r="I470" i="20"/>
  <c r="K470" i="20"/>
  <c r="M470" i="20"/>
  <c r="O470" i="20"/>
  <c r="Q470" i="20"/>
  <c r="V470" i="20"/>
  <c r="G473" i="20"/>
  <c r="I473" i="20"/>
  <c r="K473" i="20"/>
  <c r="M473" i="20"/>
  <c r="O473" i="20"/>
  <c r="Q473" i="20"/>
  <c r="V473" i="20"/>
  <c r="G476" i="20"/>
  <c r="M476" i="20" s="1"/>
  <c r="I476" i="20"/>
  <c r="K476" i="20"/>
  <c r="O476" i="20"/>
  <c r="Q476" i="20"/>
  <c r="V476" i="20"/>
  <c r="G479" i="20"/>
  <c r="M479" i="20" s="1"/>
  <c r="I479" i="20"/>
  <c r="K479" i="20"/>
  <c r="O479" i="20"/>
  <c r="Q479" i="20"/>
  <c r="V479" i="20"/>
  <c r="G482" i="20"/>
  <c r="I482" i="20"/>
  <c r="K482" i="20"/>
  <c r="M482" i="20"/>
  <c r="O482" i="20"/>
  <c r="Q482" i="20"/>
  <c r="V482" i="20"/>
  <c r="G485" i="20"/>
  <c r="I485" i="20"/>
  <c r="K485" i="20"/>
  <c r="M485" i="20"/>
  <c r="O485" i="20"/>
  <c r="Q485" i="20"/>
  <c r="V485" i="20"/>
  <c r="G488" i="20"/>
  <c r="M488" i="20" s="1"/>
  <c r="I488" i="20"/>
  <c r="K488" i="20"/>
  <c r="O488" i="20"/>
  <c r="Q488" i="20"/>
  <c r="V488" i="20"/>
  <c r="G490" i="20"/>
  <c r="M490" i="20" s="1"/>
  <c r="I490" i="20"/>
  <c r="K490" i="20"/>
  <c r="O490" i="20"/>
  <c r="Q490" i="20"/>
  <c r="V490" i="20"/>
  <c r="G493" i="20"/>
  <c r="I493" i="20"/>
  <c r="K493" i="20"/>
  <c r="M493" i="20"/>
  <c r="O493" i="20"/>
  <c r="Q493" i="20"/>
  <c r="V493" i="20"/>
  <c r="G497" i="20"/>
  <c r="I497" i="20"/>
  <c r="K497" i="20"/>
  <c r="M497" i="20"/>
  <c r="O497" i="20"/>
  <c r="Q497" i="20"/>
  <c r="V497" i="20"/>
  <c r="G500" i="20"/>
  <c r="M500" i="20" s="1"/>
  <c r="I500" i="20"/>
  <c r="K500" i="20"/>
  <c r="O500" i="20"/>
  <c r="Q500" i="20"/>
  <c r="V500" i="20"/>
  <c r="G505" i="20"/>
  <c r="M505" i="20" s="1"/>
  <c r="I505" i="20"/>
  <c r="K505" i="20"/>
  <c r="O505" i="20"/>
  <c r="Q505" i="20"/>
  <c r="V505" i="20"/>
  <c r="G510" i="20"/>
  <c r="I510" i="20"/>
  <c r="K510" i="20"/>
  <c r="M510" i="20"/>
  <c r="O510" i="20"/>
  <c r="Q510" i="20"/>
  <c r="V510" i="20"/>
  <c r="G513" i="20"/>
  <c r="G512" i="20" s="1"/>
  <c r="I513" i="20"/>
  <c r="I512" i="20" s="1"/>
  <c r="K513" i="20"/>
  <c r="O513" i="20"/>
  <c r="O512" i="20" s="1"/>
  <c r="Q513" i="20"/>
  <c r="Q512" i="20" s="1"/>
  <c r="V513" i="20"/>
  <c r="G519" i="20"/>
  <c r="M519" i="20" s="1"/>
  <c r="I519" i="20"/>
  <c r="K519" i="20"/>
  <c r="K512" i="20" s="1"/>
  <c r="O519" i="20"/>
  <c r="Q519" i="20"/>
  <c r="V519" i="20"/>
  <c r="V512" i="20" s="1"/>
  <c r="K522" i="20"/>
  <c r="V522" i="20"/>
  <c r="G523" i="20"/>
  <c r="G522" i="20" s="1"/>
  <c r="I523" i="20"/>
  <c r="I522" i="20" s="1"/>
  <c r="K523" i="20"/>
  <c r="M523" i="20"/>
  <c r="M522" i="20" s="1"/>
  <c r="O523" i="20"/>
  <c r="O522" i="20" s="1"/>
  <c r="Q523" i="20"/>
  <c r="Q522" i="20" s="1"/>
  <c r="V523" i="20"/>
  <c r="G528" i="20"/>
  <c r="G529" i="20"/>
  <c r="M529" i="20" s="1"/>
  <c r="I529" i="20"/>
  <c r="I528" i="20" s="1"/>
  <c r="K529" i="20"/>
  <c r="K528" i="20" s="1"/>
  <c r="O529" i="20"/>
  <c r="Q529" i="20"/>
  <c r="Q528" i="20" s="1"/>
  <c r="V529" i="20"/>
  <c r="V528" i="20" s="1"/>
  <c r="G563" i="20"/>
  <c r="I563" i="20"/>
  <c r="K563" i="20"/>
  <c r="M563" i="20"/>
  <c r="O563" i="20"/>
  <c r="Q563" i="20"/>
  <c r="V563" i="20"/>
  <c r="G580" i="20"/>
  <c r="I580" i="20"/>
  <c r="K580" i="20"/>
  <c r="M580" i="20"/>
  <c r="O580" i="20"/>
  <c r="Q580" i="20"/>
  <c r="V580" i="20"/>
  <c r="G587" i="20"/>
  <c r="M587" i="20" s="1"/>
  <c r="I587" i="20"/>
  <c r="K587" i="20"/>
  <c r="O587" i="20"/>
  <c r="O528" i="20" s="1"/>
  <c r="Q587" i="20"/>
  <c r="V587" i="20"/>
  <c r="G594" i="20"/>
  <c r="I594" i="20"/>
  <c r="K594" i="20"/>
  <c r="M594" i="20"/>
  <c r="O594" i="20"/>
  <c r="Q594" i="20"/>
  <c r="V594" i="20"/>
  <c r="G598" i="20"/>
  <c r="I598" i="20"/>
  <c r="K598" i="20"/>
  <c r="M598" i="20"/>
  <c r="O598" i="20"/>
  <c r="Q598" i="20"/>
  <c r="V598" i="20"/>
  <c r="G601" i="20"/>
  <c r="I601" i="20"/>
  <c r="K601" i="20"/>
  <c r="M601" i="20"/>
  <c r="O601" i="20"/>
  <c r="Q601" i="20"/>
  <c r="V601" i="20"/>
  <c r="G603" i="20"/>
  <c r="M603" i="20" s="1"/>
  <c r="I603" i="20"/>
  <c r="K603" i="20"/>
  <c r="O603" i="20"/>
  <c r="Q603" i="20"/>
  <c r="V603" i="20"/>
  <c r="G637" i="20"/>
  <c r="I637" i="20"/>
  <c r="O637" i="20"/>
  <c r="Q637" i="20"/>
  <c r="G638" i="20"/>
  <c r="M638" i="20" s="1"/>
  <c r="M637" i="20" s="1"/>
  <c r="I638" i="20"/>
  <c r="K638" i="20"/>
  <c r="K637" i="20" s="1"/>
  <c r="O638" i="20"/>
  <c r="Q638" i="20"/>
  <c r="V638" i="20"/>
  <c r="V637" i="20" s="1"/>
  <c r="G645" i="20"/>
  <c r="I645" i="20"/>
  <c r="K645" i="20"/>
  <c r="M645" i="20"/>
  <c r="O645" i="20"/>
  <c r="Q645" i="20"/>
  <c r="V645" i="20"/>
  <c r="G651" i="20"/>
  <c r="O651" i="20"/>
  <c r="G652" i="20"/>
  <c r="M652" i="20" s="1"/>
  <c r="M651" i="20" s="1"/>
  <c r="I652" i="20"/>
  <c r="I651" i="20" s="1"/>
  <c r="K652" i="20"/>
  <c r="K651" i="20" s="1"/>
  <c r="O652" i="20"/>
  <c r="Q652" i="20"/>
  <c r="Q651" i="20" s="1"/>
  <c r="V652" i="20"/>
  <c r="V651" i="20" s="1"/>
  <c r="G656" i="20"/>
  <c r="I656" i="20"/>
  <c r="K656" i="20"/>
  <c r="M656" i="20"/>
  <c r="O656" i="20"/>
  <c r="Q656" i="20"/>
  <c r="V656" i="20"/>
  <c r="G659" i="20"/>
  <c r="G655" i="20" s="1"/>
  <c r="I659" i="20"/>
  <c r="K659" i="20"/>
  <c r="O659" i="20"/>
  <c r="O655" i="20" s="1"/>
  <c r="Q659" i="20"/>
  <c r="V659" i="20"/>
  <c r="G662" i="20"/>
  <c r="M662" i="20" s="1"/>
  <c r="I662" i="20"/>
  <c r="I655" i="20" s="1"/>
  <c r="K662" i="20"/>
  <c r="O662" i="20"/>
  <c r="Q662" i="20"/>
  <c r="Q655" i="20" s="1"/>
  <c r="V662" i="20"/>
  <c r="G665" i="20"/>
  <c r="M665" i="20" s="1"/>
  <c r="I665" i="20"/>
  <c r="K665" i="20"/>
  <c r="K655" i="20" s="1"/>
  <c r="O665" i="20"/>
  <c r="Q665" i="20"/>
  <c r="V665" i="20"/>
  <c r="V655" i="20" s="1"/>
  <c r="I668" i="20"/>
  <c r="K668" i="20"/>
  <c r="V668" i="20"/>
  <c r="G669" i="20"/>
  <c r="G668" i="20" s="1"/>
  <c r="I669" i="20"/>
  <c r="K669" i="20"/>
  <c r="O669" i="20"/>
  <c r="O668" i="20" s="1"/>
  <c r="Q669" i="20"/>
  <c r="Q668" i="20" s="1"/>
  <c r="V669" i="20"/>
  <c r="G671" i="20"/>
  <c r="I671" i="20"/>
  <c r="O671" i="20"/>
  <c r="Q671" i="20"/>
  <c r="G672" i="20"/>
  <c r="M672" i="20" s="1"/>
  <c r="M671" i="20" s="1"/>
  <c r="I672" i="20"/>
  <c r="K672" i="20"/>
  <c r="K671" i="20" s="1"/>
  <c r="O672" i="20"/>
  <c r="Q672" i="20"/>
  <c r="V672" i="20"/>
  <c r="V671" i="20" s="1"/>
  <c r="K675" i="20"/>
  <c r="V675" i="20"/>
  <c r="G676" i="20"/>
  <c r="G675" i="20" s="1"/>
  <c r="I676" i="20"/>
  <c r="I675" i="20" s="1"/>
  <c r="K676" i="20"/>
  <c r="O676" i="20"/>
  <c r="O675" i="20" s="1"/>
  <c r="Q676" i="20"/>
  <c r="Q675" i="20" s="1"/>
  <c r="V676" i="20"/>
  <c r="G680" i="20"/>
  <c r="M680" i="20" s="1"/>
  <c r="I680" i="20"/>
  <c r="K680" i="20"/>
  <c r="O680" i="20"/>
  <c r="Q680" i="20"/>
  <c r="V680" i="20"/>
  <c r="AE685" i="20"/>
  <c r="G685" i="19"/>
  <c r="BA525" i="19"/>
  <c r="BA524" i="19"/>
  <c r="BA486" i="19"/>
  <c r="BA449" i="19"/>
  <c r="BA446" i="19"/>
  <c r="BA372" i="19"/>
  <c r="BA330" i="19"/>
  <c r="BA170" i="19"/>
  <c r="BA146" i="19"/>
  <c r="BA137" i="19"/>
  <c r="BA134" i="19"/>
  <c r="BA131" i="19"/>
  <c r="BA124" i="19"/>
  <c r="BA117" i="19"/>
  <c r="BA110" i="19"/>
  <c r="BA103" i="19"/>
  <c r="BA96" i="19"/>
  <c r="BA89" i="19"/>
  <c r="BA82" i="19"/>
  <c r="BA75" i="19"/>
  <c r="BA68" i="19"/>
  <c r="BA65" i="19"/>
  <c r="BA62" i="19"/>
  <c r="BA56" i="19"/>
  <c r="BA53" i="19"/>
  <c r="BA50" i="19"/>
  <c r="BA47" i="19"/>
  <c r="BA44" i="19"/>
  <c r="BA40" i="19"/>
  <c r="BA30" i="19"/>
  <c r="BA16" i="19"/>
  <c r="G8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2" i="19"/>
  <c r="I12" i="19"/>
  <c r="K12" i="19"/>
  <c r="M12" i="19"/>
  <c r="O12" i="19"/>
  <c r="Q12" i="19"/>
  <c r="V12" i="19"/>
  <c r="G15" i="19"/>
  <c r="I15" i="19"/>
  <c r="K15" i="19"/>
  <c r="M15" i="19"/>
  <c r="O15" i="19"/>
  <c r="Q15" i="19"/>
  <c r="V15" i="19"/>
  <c r="G19" i="19"/>
  <c r="M19" i="19" s="1"/>
  <c r="I19" i="19"/>
  <c r="K19" i="19"/>
  <c r="O19" i="19"/>
  <c r="O8" i="19" s="1"/>
  <c r="Q19" i="19"/>
  <c r="V19" i="19"/>
  <c r="G29" i="19"/>
  <c r="M29" i="19" s="1"/>
  <c r="I29" i="19"/>
  <c r="K29" i="19"/>
  <c r="O29" i="19"/>
  <c r="Q29" i="19"/>
  <c r="V29" i="19"/>
  <c r="G39" i="19"/>
  <c r="I39" i="19"/>
  <c r="K39" i="19"/>
  <c r="M39" i="19"/>
  <c r="O39" i="19"/>
  <c r="Q39" i="19"/>
  <c r="V39" i="19"/>
  <c r="G43" i="19"/>
  <c r="I43" i="19"/>
  <c r="K43" i="19"/>
  <c r="M43" i="19"/>
  <c r="O43" i="19"/>
  <c r="Q43" i="19"/>
  <c r="V43" i="19"/>
  <c r="G46" i="19"/>
  <c r="M46" i="19" s="1"/>
  <c r="I46" i="19"/>
  <c r="K46" i="19"/>
  <c r="O46" i="19"/>
  <c r="Q46" i="19"/>
  <c r="V46" i="19"/>
  <c r="G49" i="19"/>
  <c r="I49" i="19"/>
  <c r="K49" i="19"/>
  <c r="M49" i="19"/>
  <c r="O49" i="19"/>
  <c r="Q49" i="19"/>
  <c r="V49" i="19"/>
  <c r="G52" i="19"/>
  <c r="I52" i="19"/>
  <c r="K52" i="19"/>
  <c r="M52" i="19"/>
  <c r="O52" i="19"/>
  <c r="Q52" i="19"/>
  <c r="V52" i="19"/>
  <c r="G55" i="19"/>
  <c r="I55" i="19"/>
  <c r="K55" i="19"/>
  <c r="M55" i="19"/>
  <c r="O55" i="19"/>
  <c r="Q55" i="19"/>
  <c r="V55" i="19"/>
  <c r="G61" i="19"/>
  <c r="M61" i="19" s="1"/>
  <c r="I61" i="19"/>
  <c r="K61" i="19"/>
  <c r="O61" i="19"/>
  <c r="Q61" i="19"/>
  <c r="V61" i="19"/>
  <c r="G64" i="19"/>
  <c r="I64" i="19"/>
  <c r="K64" i="19"/>
  <c r="M64" i="19"/>
  <c r="O64" i="19"/>
  <c r="Q64" i="19"/>
  <c r="V64" i="19"/>
  <c r="G67" i="19"/>
  <c r="I67" i="19"/>
  <c r="K67" i="19"/>
  <c r="M67" i="19"/>
  <c r="O67" i="19"/>
  <c r="Q67" i="19"/>
  <c r="V67" i="19"/>
  <c r="G74" i="19"/>
  <c r="I74" i="19"/>
  <c r="K74" i="19"/>
  <c r="M74" i="19"/>
  <c r="O74" i="19"/>
  <c r="Q74" i="19"/>
  <c r="V74" i="19"/>
  <c r="G81" i="19"/>
  <c r="M81" i="19" s="1"/>
  <c r="I81" i="19"/>
  <c r="K81" i="19"/>
  <c r="O81" i="19"/>
  <c r="Q81" i="19"/>
  <c r="V81" i="19"/>
  <c r="G88" i="19"/>
  <c r="I88" i="19"/>
  <c r="K88" i="19"/>
  <c r="M88" i="19"/>
  <c r="O88" i="19"/>
  <c r="Q88" i="19"/>
  <c r="V88" i="19"/>
  <c r="G95" i="19"/>
  <c r="I95" i="19"/>
  <c r="K95" i="19"/>
  <c r="M95" i="19"/>
  <c r="O95" i="19"/>
  <c r="Q95" i="19"/>
  <c r="V95" i="19"/>
  <c r="G102" i="19"/>
  <c r="I102" i="19"/>
  <c r="K102" i="19"/>
  <c r="M102" i="19"/>
  <c r="O102" i="19"/>
  <c r="Q102" i="19"/>
  <c r="V102" i="19"/>
  <c r="G109" i="19"/>
  <c r="M109" i="19" s="1"/>
  <c r="I109" i="19"/>
  <c r="K109" i="19"/>
  <c r="O109" i="19"/>
  <c r="Q109" i="19"/>
  <c r="V109" i="19"/>
  <c r="G116" i="19"/>
  <c r="I116" i="19"/>
  <c r="K116" i="19"/>
  <c r="M116" i="19"/>
  <c r="O116" i="19"/>
  <c r="Q116" i="19"/>
  <c r="V116" i="19"/>
  <c r="G123" i="19"/>
  <c r="I123" i="19"/>
  <c r="K123" i="19"/>
  <c r="M123" i="19"/>
  <c r="O123" i="19"/>
  <c r="Q123" i="19"/>
  <c r="V123" i="19"/>
  <c r="G130" i="19"/>
  <c r="I130" i="19"/>
  <c r="K130" i="19"/>
  <c r="M130" i="19"/>
  <c r="O130" i="19"/>
  <c r="Q130" i="19"/>
  <c r="V130" i="19"/>
  <c r="G133" i="19"/>
  <c r="M133" i="19" s="1"/>
  <c r="I133" i="19"/>
  <c r="K133" i="19"/>
  <c r="O133" i="19"/>
  <c r="Q133" i="19"/>
  <c r="V133" i="19"/>
  <c r="G136" i="19"/>
  <c r="I136" i="19"/>
  <c r="K136" i="19"/>
  <c r="M136" i="19"/>
  <c r="O136" i="19"/>
  <c r="Q136" i="19"/>
  <c r="V136" i="19"/>
  <c r="G139" i="19"/>
  <c r="M139" i="19" s="1"/>
  <c r="I139" i="19"/>
  <c r="K139" i="19"/>
  <c r="O139" i="19"/>
  <c r="Q139" i="19"/>
  <c r="V139" i="19"/>
  <c r="G142" i="19"/>
  <c r="I142" i="19"/>
  <c r="K142" i="19"/>
  <c r="M142" i="19"/>
  <c r="O142" i="19"/>
  <c r="Q142" i="19"/>
  <c r="V142" i="19"/>
  <c r="G145" i="19"/>
  <c r="M145" i="19" s="1"/>
  <c r="I145" i="19"/>
  <c r="K145" i="19"/>
  <c r="O145" i="19"/>
  <c r="Q145" i="19"/>
  <c r="V145" i="19"/>
  <c r="G169" i="19"/>
  <c r="I169" i="19"/>
  <c r="K169" i="19"/>
  <c r="M169" i="19"/>
  <c r="O169" i="19"/>
  <c r="Q169" i="19"/>
  <c r="V169" i="19"/>
  <c r="G211" i="19"/>
  <c r="I211" i="19"/>
  <c r="K211" i="19"/>
  <c r="M211" i="19"/>
  <c r="O211" i="19"/>
  <c r="Q211" i="19"/>
  <c r="V211" i="19"/>
  <c r="G219" i="19"/>
  <c r="I219" i="19"/>
  <c r="K219" i="19"/>
  <c r="M219" i="19"/>
  <c r="O219" i="19"/>
  <c r="Q219" i="19"/>
  <c r="V219" i="19"/>
  <c r="G234" i="19"/>
  <c r="M234" i="19" s="1"/>
  <c r="I234" i="19"/>
  <c r="K234" i="19"/>
  <c r="O234" i="19"/>
  <c r="Q234" i="19"/>
  <c r="V234" i="19"/>
  <c r="G244" i="19"/>
  <c r="I244" i="19"/>
  <c r="K244" i="19"/>
  <c r="M244" i="19"/>
  <c r="O244" i="19"/>
  <c r="Q244" i="19"/>
  <c r="V244" i="19"/>
  <c r="G259" i="19"/>
  <c r="I259" i="19"/>
  <c r="K259" i="19"/>
  <c r="M259" i="19"/>
  <c r="O259" i="19"/>
  <c r="Q259" i="19"/>
  <c r="V259" i="19"/>
  <c r="G279" i="19"/>
  <c r="I279" i="19"/>
  <c r="K279" i="19"/>
  <c r="M279" i="19"/>
  <c r="O279" i="19"/>
  <c r="Q279" i="19"/>
  <c r="V279" i="19"/>
  <c r="G329" i="19"/>
  <c r="M329" i="19" s="1"/>
  <c r="I329" i="19"/>
  <c r="K329" i="19"/>
  <c r="O329" i="19"/>
  <c r="Q329" i="19"/>
  <c r="V329" i="19"/>
  <c r="G333" i="19"/>
  <c r="I333" i="19"/>
  <c r="K333" i="19"/>
  <c r="M333" i="19"/>
  <c r="O333" i="19"/>
  <c r="Q333" i="19"/>
  <c r="V333" i="19"/>
  <c r="G342" i="19"/>
  <c r="M342" i="19" s="1"/>
  <c r="I342" i="19"/>
  <c r="K342" i="19"/>
  <c r="O342" i="19"/>
  <c r="Q342" i="19"/>
  <c r="V342" i="19"/>
  <c r="G358" i="19"/>
  <c r="I358" i="19"/>
  <c r="K358" i="19"/>
  <c r="M358" i="19"/>
  <c r="O358" i="19"/>
  <c r="Q358" i="19"/>
  <c r="V358" i="19"/>
  <c r="G363" i="19"/>
  <c r="M363" i="19" s="1"/>
  <c r="I363" i="19"/>
  <c r="K363" i="19"/>
  <c r="O363" i="19"/>
  <c r="Q363" i="19"/>
  <c r="V363" i="19"/>
  <c r="G371" i="19"/>
  <c r="I371" i="19"/>
  <c r="K371" i="19"/>
  <c r="K370" i="19" s="1"/>
  <c r="M371" i="19"/>
  <c r="O371" i="19"/>
  <c r="Q371" i="19"/>
  <c r="V371" i="19"/>
  <c r="V370" i="19" s="1"/>
  <c r="G374" i="19"/>
  <c r="I374" i="19"/>
  <c r="K374" i="19"/>
  <c r="M374" i="19"/>
  <c r="O374" i="19"/>
  <c r="Q374" i="19"/>
  <c r="V374" i="19"/>
  <c r="G377" i="19"/>
  <c r="G370" i="19" s="1"/>
  <c r="I377" i="19"/>
  <c r="K377" i="19"/>
  <c r="O377" i="19"/>
  <c r="O370" i="19" s="1"/>
  <c r="Q377" i="19"/>
  <c r="V377" i="19"/>
  <c r="G379" i="19"/>
  <c r="M379" i="19" s="1"/>
  <c r="I379" i="19"/>
  <c r="I370" i="19" s="1"/>
  <c r="K379" i="19"/>
  <c r="O379" i="19"/>
  <c r="Q379" i="19"/>
  <c r="Q370" i="19" s="1"/>
  <c r="V379" i="19"/>
  <c r="G381" i="19"/>
  <c r="I381" i="19"/>
  <c r="K381" i="19"/>
  <c r="O381" i="19"/>
  <c r="Q381" i="19"/>
  <c r="V381" i="19"/>
  <c r="G382" i="19"/>
  <c r="I382" i="19"/>
  <c r="K382" i="19"/>
  <c r="M382" i="19"/>
  <c r="M381" i="19" s="1"/>
  <c r="O382" i="19"/>
  <c r="Q382" i="19"/>
  <c r="V382" i="19"/>
  <c r="G385" i="19"/>
  <c r="O385" i="19"/>
  <c r="G386" i="19"/>
  <c r="M386" i="19" s="1"/>
  <c r="M385" i="19" s="1"/>
  <c r="I386" i="19"/>
  <c r="I385" i="19" s="1"/>
  <c r="K386" i="19"/>
  <c r="O386" i="19"/>
  <c r="Q386" i="19"/>
  <c r="Q385" i="19" s="1"/>
  <c r="V386" i="19"/>
  <c r="G390" i="19"/>
  <c r="M390" i="19" s="1"/>
  <c r="I390" i="19"/>
  <c r="K390" i="19"/>
  <c r="K385" i="19" s="1"/>
  <c r="O390" i="19"/>
  <c r="Q390" i="19"/>
  <c r="V390" i="19"/>
  <c r="V385" i="19" s="1"/>
  <c r="G393" i="19"/>
  <c r="G392" i="19" s="1"/>
  <c r="I393" i="19"/>
  <c r="K393" i="19"/>
  <c r="O393" i="19"/>
  <c r="O392" i="19" s="1"/>
  <c r="Q393" i="19"/>
  <c r="V393" i="19"/>
  <c r="G397" i="19"/>
  <c r="M397" i="19" s="1"/>
  <c r="I397" i="19"/>
  <c r="I392" i="19" s="1"/>
  <c r="K397" i="19"/>
  <c r="O397" i="19"/>
  <c r="Q397" i="19"/>
  <c r="Q392" i="19" s="1"/>
  <c r="V397" i="19"/>
  <c r="G399" i="19"/>
  <c r="M399" i="19" s="1"/>
  <c r="I399" i="19"/>
  <c r="K399" i="19"/>
  <c r="K392" i="19" s="1"/>
  <c r="O399" i="19"/>
  <c r="Q399" i="19"/>
  <c r="V399" i="19"/>
  <c r="V392" i="19" s="1"/>
  <c r="G410" i="19"/>
  <c r="I410" i="19"/>
  <c r="K410" i="19"/>
  <c r="M410" i="19"/>
  <c r="O410" i="19"/>
  <c r="Q410" i="19"/>
  <c r="V410" i="19"/>
  <c r="G415" i="19"/>
  <c r="M415" i="19" s="1"/>
  <c r="I415" i="19"/>
  <c r="K415" i="19"/>
  <c r="O415" i="19"/>
  <c r="Q415" i="19"/>
  <c r="V415" i="19"/>
  <c r="G419" i="19"/>
  <c r="M419" i="19" s="1"/>
  <c r="I419" i="19"/>
  <c r="K419" i="19"/>
  <c r="O419" i="19"/>
  <c r="Q419" i="19"/>
  <c r="V419" i="19"/>
  <c r="G422" i="19"/>
  <c r="M422" i="19" s="1"/>
  <c r="I422" i="19"/>
  <c r="K422" i="19"/>
  <c r="O422" i="19"/>
  <c r="Q422" i="19"/>
  <c r="V422" i="19"/>
  <c r="G427" i="19"/>
  <c r="I427" i="19"/>
  <c r="K427" i="19"/>
  <c r="M427" i="19"/>
  <c r="O427" i="19"/>
  <c r="Q427" i="19"/>
  <c r="V427" i="19"/>
  <c r="G430" i="19"/>
  <c r="M430" i="19" s="1"/>
  <c r="I430" i="19"/>
  <c r="K430" i="19"/>
  <c r="O430" i="19"/>
  <c r="Q430" i="19"/>
  <c r="V430" i="19"/>
  <c r="G435" i="19"/>
  <c r="M435" i="19" s="1"/>
  <c r="I435" i="19"/>
  <c r="K435" i="19"/>
  <c r="O435" i="19"/>
  <c r="Q435" i="19"/>
  <c r="V435" i="19"/>
  <c r="G437" i="19"/>
  <c r="M437" i="19" s="1"/>
  <c r="I437" i="19"/>
  <c r="K437" i="19"/>
  <c r="O437" i="19"/>
  <c r="Q437" i="19"/>
  <c r="V437" i="19"/>
  <c r="G442" i="19"/>
  <c r="G441" i="19" s="1"/>
  <c r="I442" i="19"/>
  <c r="I441" i="19" s="1"/>
  <c r="K442" i="19"/>
  <c r="O442" i="19"/>
  <c r="O441" i="19" s="1"/>
  <c r="Q442" i="19"/>
  <c r="Q441" i="19" s="1"/>
  <c r="V442" i="19"/>
  <c r="G445" i="19"/>
  <c r="M445" i="19" s="1"/>
  <c r="I445" i="19"/>
  <c r="K445" i="19"/>
  <c r="O445" i="19"/>
  <c r="Q445" i="19"/>
  <c r="V445" i="19"/>
  <c r="G448" i="19"/>
  <c r="I448" i="19"/>
  <c r="K448" i="19"/>
  <c r="K441" i="19" s="1"/>
  <c r="M448" i="19"/>
  <c r="O448" i="19"/>
  <c r="Q448" i="19"/>
  <c r="V448" i="19"/>
  <c r="V441" i="19" s="1"/>
  <c r="G451" i="19"/>
  <c r="I451" i="19"/>
  <c r="K451" i="19"/>
  <c r="M451" i="19"/>
  <c r="O451" i="19"/>
  <c r="Q451" i="19"/>
  <c r="V451" i="19"/>
  <c r="G454" i="19"/>
  <c r="M454" i="19" s="1"/>
  <c r="I454" i="19"/>
  <c r="K454" i="19"/>
  <c r="O454" i="19"/>
  <c r="Q454" i="19"/>
  <c r="V454" i="19"/>
  <c r="G458" i="19"/>
  <c r="I458" i="19"/>
  <c r="K458" i="19"/>
  <c r="K457" i="19" s="1"/>
  <c r="M458" i="19"/>
  <c r="O458" i="19"/>
  <c r="Q458" i="19"/>
  <c r="V458" i="19"/>
  <c r="V457" i="19" s="1"/>
  <c r="G461" i="19"/>
  <c r="I461" i="19"/>
  <c r="K461" i="19"/>
  <c r="M461" i="19"/>
  <c r="O461" i="19"/>
  <c r="Q461" i="19"/>
  <c r="V461" i="19"/>
  <c r="G464" i="19"/>
  <c r="G457" i="19" s="1"/>
  <c r="I464" i="19"/>
  <c r="K464" i="19"/>
  <c r="O464" i="19"/>
  <c r="O457" i="19" s="1"/>
  <c r="Q464" i="19"/>
  <c r="V464" i="19"/>
  <c r="G467" i="19"/>
  <c r="M467" i="19" s="1"/>
  <c r="I467" i="19"/>
  <c r="I457" i="19" s="1"/>
  <c r="K467" i="19"/>
  <c r="O467" i="19"/>
  <c r="Q467" i="19"/>
  <c r="Q457" i="19" s="1"/>
  <c r="V467" i="19"/>
  <c r="G470" i="19"/>
  <c r="I470" i="19"/>
  <c r="K470" i="19"/>
  <c r="M470" i="19"/>
  <c r="O470" i="19"/>
  <c r="Q470" i="19"/>
  <c r="V470" i="19"/>
  <c r="G473" i="19"/>
  <c r="I473" i="19"/>
  <c r="K473" i="19"/>
  <c r="M473" i="19"/>
  <c r="O473" i="19"/>
  <c r="Q473" i="19"/>
  <c r="V473" i="19"/>
  <c r="G476" i="19"/>
  <c r="M476" i="19" s="1"/>
  <c r="I476" i="19"/>
  <c r="K476" i="19"/>
  <c r="O476" i="19"/>
  <c r="Q476" i="19"/>
  <c r="V476" i="19"/>
  <c r="G479" i="19"/>
  <c r="M479" i="19" s="1"/>
  <c r="I479" i="19"/>
  <c r="K479" i="19"/>
  <c r="O479" i="19"/>
  <c r="Q479" i="19"/>
  <c r="V479" i="19"/>
  <c r="G482" i="19"/>
  <c r="I482" i="19"/>
  <c r="K482" i="19"/>
  <c r="M482" i="19"/>
  <c r="O482" i="19"/>
  <c r="Q482" i="19"/>
  <c r="V482" i="19"/>
  <c r="G485" i="19"/>
  <c r="I485" i="19"/>
  <c r="K485" i="19"/>
  <c r="M485" i="19"/>
  <c r="O485" i="19"/>
  <c r="Q485" i="19"/>
  <c r="V485" i="19"/>
  <c r="G488" i="19"/>
  <c r="M488" i="19" s="1"/>
  <c r="I488" i="19"/>
  <c r="K488" i="19"/>
  <c r="O488" i="19"/>
  <c r="Q488" i="19"/>
  <c r="V488" i="19"/>
  <c r="G490" i="19"/>
  <c r="M490" i="19" s="1"/>
  <c r="I490" i="19"/>
  <c r="K490" i="19"/>
  <c r="O490" i="19"/>
  <c r="Q490" i="19"/>
  <c r="V490" i="19"/>
  <c r="G493" i="19"/>
  <c r="I493" i="19"/>
  <c r="K493" i="19"/>
  <c r="M493" i="19"/>
  <c r="O493" i="19"/>
  <c r="Q493" i="19"/>
  <c r="V493" i="19"/>
  <c r="G497" i="19"/>
  <c r="I497" i="19"/>
  <c r="K497" i="19"/>
  <c r="M497" i="19"/>
  <c r="O497" i="19"/>
  <c r="Q497" i="19"/>
  <c r="V497" i="19"/>
  <c r="G500" i="19"/>
  <c r="M500" i="19" s="1"/>
  <c r="I500" i="19"/>
  <c r="K500" i="19"/>
  <c r="O500" i="19"/>
  <c r="Q500" i="19"/>
  <c r="V500" i="19"/>
  <c r="G505" i="19"/>
  <c r="M505" i="19" s="1"/>
  <c r="I505" i="19"/>
  <c r="K505" i="19"/>
  <c r="O505" i="19"/>
  <c r="Q505" i="19"/>
  <c r="V505" i="19"/>
  <c r="G510" i="19"/>
  <c r="I510" i="19"/>
  <c r="K510" i="19"/>
  <c r="M510" i="19"/>
  <c r="O510" i="19"/>
  <c r="Q510" i="19"/>
  <c r="V510" i="19"/>
  <c r="G513" i="19"/>
  <c r="G512" i="19" s="1"/>
  <c r="I513" i="19"/>
  <c r="I512" i="19" s="1"/>
  <c r="K513" i="19"/>
  <c r="O513" i="19"/>
  <c r="O512" i="19" s="1"/>
  <c r="Q513" i="19"/>
  <c r="Q512" i="19" s="1"/>
  <c r="V513" i="19"/>
  <c r="G519" i="19"/>
  <c r="M519" i="19" s="1"/>
  <c r="I519" i="19"/>
  <c r="K519" i="19"/>
  <c r="K512" i="19" s="1"/>
  <c r="O519" i="19"/>
  <c r="Q519" i="19"/>
  <c r="V519" i="19"/>
  <c r="V512" i="19" s="1"/>
  <c r="K522" i="19"/>
  <c r="V522" i="19"/>
  <c r="G523" i="19"/>
  <c r="G522" i="19" s="1"/>
  <c r="I523" i="19"/>
  <c r="I522" i="19" s="1"/>
  <c r="K523" i="19"/>
  <c r="M523" i="19"/>
  <c r="M522" i="19" s="1"/>
  <c r="O523" i="19"/>
  <c r="O522" i="19" s="1"/>
  <c r="Q523" i="19"/>
  <c r="Q522" i="19" s="1"/>
  <c r="V523" i="19"/>
  <c r="G528" i="19"/>
  <c r="G529" i="19"/>
  <c r="I529" i="19"/>
  <c r="I528" i="19" s="1"/>
  <c r="K529" i="19"/>
  <c r="M529" i="19"/>
  <c r="O529" i="19"/>
  <c r="Q529" i="19"/>
  <c r="Q528" i="19" s="1"/>
  <c r="V529" i="19"/>
  <c r="G563" i="19"/>
  <c r="M563" i="19" s="1"/>
  <c r="I563" i="19"/>
  <c r="K563" i="19"/>
  <c r="K528" i="19" s="1"/>
  <c r="O563" i="19"/>
  <c r="Q563" i="19"/>
  <c r="V563" i="19"/>
  <c r="V528" i="19" s="1"/>
  <c r="G580" i="19"/>
  <c r="I580" i="19"/>
  <c r="K580" i="19"/>
  <c r="M580" i="19"/>
  <c r="O580" i="19"/>
  <c r="Q580" i="19"/>
  <c r="V580" i="19"/>
  <c r="G587" i="19"/>
  <c r="M587" i="19" s="1"/>
  <c r="I587" i="19"/>
  <c r="K587" i="19"/>
  <c r="O587" i="19"/>
  <c r="O528" i="19" s="1"/>
  <c r="Q587" i="19"/>
  <c r="V587" i="19"/>
  <c r="G594" i="19"/>
  <c r="I594" i="19"/>
  <c r="K594" i="19"/>
  <c r="M594" i="19"/>
  <c r="O594" i="19"/>
  <c r="Q594" i="19"/>
  <c r="V594" i="19"/>
  <c r="G598" i="19"/>
  <c r="M598" i="19" s="1"/>
  <c r="I598" i="19"/>
  <c r="K598" i="19"/>
  <c r="O598" i="19"/>
  <c r="Q598" i="19"/>
  <c r="V598" i="19"/>
  <c r="G601" i="19"/>
  <c r="I601" i="19"/>
  <c r="K601" i="19"/>
  <c r="M601" i="19"/>
  <c r="O601" i="19"/>
  <c r="Q601" i="19"/>
  <c r="V601" i="19"/>
  <c r="G603" i="19"/>
  <c r="M603" i="19" s="1"/>
  <c r="I603" i="19"/>
  <c r="K603" i="19"/>
  <c r="O603" i="19"/>
  <c r="Q603" i="19"/>
  <c r="V603" i="19"/>
  <c r="I637" i="19"/>
  <c r="Q637" i="19"/>
  <c r="G638" i="19"/>
  <c r="M638" i="19" s="1"/>
  <c r="M637" i="19" s="1"/>
  <c r="I638" i="19"/>
  <c r="K638" i="19"/>
  <c r="K637" i="19" s="1"/>
  <c r="O638" i="19"/>
  <c r="O637" i="19" s="1"/>
  <c r="Q638" i="19"/>
  <c r="V638" i="19"/>
  <c r="V637" i="19" s="1"/>
  <c r="G645" i="19"/>
  <c r="I645" i="19"/>
  <c r="K645" i="19"/>
  <c r="M645" i="19"/>
  <c r="O645" i="19"/>
  <c r="Q645" i="19"/>
  <c r="V645" i="19"/>
  <c r="G651" i="19"/>
  <c r="K651" i="19"/>
  <c r="O651" i="19"/>
  <c r="V651" i="19"/>
  <c r="G652" i="19"/>
  <c r="M652" i="19" s="1"/>
  <c r="M651" i="19" s="1"/>
  <c r="I652" i="19"/>
  <c r="I651" i="19" s="1"/>
  <c r="K652" i="19"/>
  <c r="O652" i="19"/>
  <c r="Q652" i="19"/>
  <c r="Q651" i="19" s="1"/>
  <c r="V652" i="19"/>
  <c r="G656" i="19"/>
  <c r="I656" i="19"/>
  <c r="I655" i="19" s="1"/>
  <c r="K656" i="19"/>
  <c r="M656" i="19"/>
  <c r="O656" i="19"/>
  <c r="Q656" i="19"/>
  <c r="Q655" i="19" s="1"/>
  <c r="V656" i="19"/>
  <c r="G659" i="19"/>
  <c r="G655" i="19" s="1"/>
  <c r="I659" i="19"/>
  <c r="K659" i="19"/>
  <c r="O659" i="19"/>
  <c r="O655" i="19" s="1"/>
  <c r="Q659" i="19"/>
  <c r="V659" i="19"/>
  <c r="G662" i="19"/>
  <c r="I662" i="19"/>
  <c r="K662" i="19"/>
  <c r="M662" i="19"/>
  <c r="O662" i="19"/>
  <c r="Q662" i="19"/>
  <c r="V662" i="19"/>
  <c r="G665" i="19"/>
  <c r="M665" i="19" s="1"/>
  <c r="I665" i="19"/>
  <c r="K665" i="19"/>
  <c r="K655" i="19" s="1"/>
  <c r="O665" i="19"/>
  <c r="Q665" i="19"/>
  <c r="V665" i="19"/>
  <c r="V655" i="19" s="1"/>
  <c r="I668" i="19"/>
  <c r="Q668" i="19"/>
  <c r="G669" i="19"/>
  <c r="G668" i="19" s="1"/>
  <c r="I669" i="19"/>
  <c r="K669" i="19"/>
  <c r="K668" i="19" s="1"/>
  <c r="O669" i="19"/>
  <c r="O668" i="19" s="1"/>
  <c r="Q669" i="19"/>
  <c r="V669" i="19"/>
  <c r="V668" i="19" s="1"/>
  <c r="I671" i="19"/>
  <c r="Q671" i="19"/>
  <c r="G672" i="19"/>
  <c r="M672" i="19" s="1"/>
  <c r="M671" i="19" s="1"/>
  <c r="I672" i="19"/>
  <c r="K672" i="19"/>
  <c r="K671" i="19" s="1"/>
  <c r="O672" i="19"/>
  <c r="O671" i="19" s="1"/>
  <c r="Q672" i="19"/>
  <c r="V672" i="19"/>
  <c r="V671" i="19" s="1"/>
  <c r="G676" i="19"/>
  <c r="G675" i="19" s="1"/>
  <c r="I676" i="19"/>
  <c r="K676" i="19"/>
  <c r="K675" i="19" s="1"/>
  <c r="O676" i="19"/>
  <c r="O675" i="19" s="1"/>
  <c r="Q676" i="19"/>
  <c r="V676" i="19"/>
  <c r="V675" i="19" s="1"/>
  <c r="G680" i="19"/>
  <c r="I680" i="19"/>
  <c r="I675" i="19" s="1"/>
  <c r="K680" i="19"/>
  <c r="M680" i="19"/>
  <c r="O680" i="19"/>
  <c r="Q680" i="19"/>
  <c r="Q675" i="19" s="1"/>
  <c r="V680" i="19"/>
  <c r="AE685" i="19"/>
  <c r="G685" i="18"/>
  <c r="BA525" i="18"/>
  <c r="BA524" i="18"/>
  <c r="BA486" i="18"/>
  <c r="BA449" i="18"/>
  <c r="BA446" i="18"/>
  <c r="BA372" i="18"/>
  <c r="BA330" i="18"/>
  <c r="BA170" i="18"/>
  <c r="BA146" i="18"/>
  <c r="BA137" i="18"/>
  <c r="BA134" i="18"/>
  <c r="BA131" i="18"/>
  <c r="BA124" i="18"/>
  <c r="BA117" i="18"/>
  <c r="BA110" i="18"/>
  <c r="BA103" i="18"/>
  <c r="BA96" i="18"/>
  <c r="BA89" i="18"/>
  <c r="BA82" i="18"/>
  <c r="BA75" i="18"/>
  <c r="BA68" i="18"/>
  <c r="BA65" i="18"/>
  <c r="BA62" i="18"/>
  <c r="BA56" i="18"/>
  <c r="BA53" i="18"/>
  <c r="BA50" i="18"/>
  <c r="BA47" i="18"/>
  <c r="BA44" i="18"/>
  <c r="BA40" i="18"/>
  <c r="BA30" i="18"/>
  <c r="BA16" i="18"/>
  <c r="G8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2" i="18"/>
  <c r="I12" i="18"/>
  <c r="K12" i="18"/>
  <c r="M12" i="18"/>
  <c r="O12" i="18"/>
  <c r="Q12" i="18"/>
  <c r="V12" i="18"/>
  <c r="G15" i="18"/>
  <c r="I15" i="18"/>
  <c r="K15" i="18"/>
  <c r="M15" i="18"/>
  <c r="O15" i="18"/>
  <c r="Q15" i="18"/>
  <c r="V15" i="18"/>
  <c r="G19" i="18"/>
  <c r="M19" i="18" s="1"/>
  <c r="I19" i="18"/>
  <c r="K19" i="18"/>
  <c r="O19" i="18"/>
  <c r="O8" i="18" s="1"/>
  <c r="Q19" i="18"/>
  <c r="V19" i="18"/>
  <c r="G29" i="18"/>
  <c r="M29" i="18" s="1"/>
  <c r="I29" i="18"/>
  <c r="K29" i="18"/>
  <c r="O29" i="18"/>
  <c r="Q29" i="18"/>
  <c r="V29" i="18"/>
  <c r="G39" i="18"/>
  <c r="I39" i="18"/>
  <c r="K39" i="18"/>
  <c r="M39" i="18"/>
  <c r="O39" i="18"/>
  <c r="Q39" i="18"/>
  <c r="V39" i="18"/>
  <c r="G43" i="18"/>
  <c r="I43" i="18"/>
  <c r="K43" i="18"/>
  <c r="M43" i="18"/>
  <c r="O43" i="18"/>
  <c r="Q43" i="18"/>
  <c r="V43" i="18"/>
  <c r="G46" i="18"/>
  <c r="M46" i="18" s="1"/>
  <c r="I46" i="18"/>
  <c r="K46" i="18"/>
  <c r="O46" i="18"/>
  <c r="Q46" i="18"/>
  <c r="V46" i="18"/>
  <c r="G49" i="18"/>
  <c r="I49" i="18"/>
  <c r="K49" i="18"/>
  <c r="M49" i="18"/>
  <c r="O49" i="18"/>
  <c r="Q49" i="18"/>
  <c r="V49" i="18"/>
  <c r="G52" i="18"/>
  <c r="I52" i="18"/>
  <c r="K52" i="18"/>
  <c r="M52" i="18"/>
  <c r="O52" i="18"/>
  <c r="Q52" i="18"/>
  <c r="V52" i="18"/>
  <c r="G55" i="18"/>
  <c r="I55" i="18"/>
  <c r="K55" i="18"/>
  <c r="M55" i="18"/>
  <c r="O55" i="18"/>
  <c r="Q55" i="18"/>
  <c r="V55" i="18"/>
  <c r="G61" i="18"/>
  <c r="M61" i="18" s="1"/>
  <c r="I61" i="18"/>
  <c r="K61" i="18"/>
  <c r="O61" i="18"/>
  <c r="Q61" i="18"/>
  <c r="V61" i="18"/>
  <c r="G64" i="18"/>
  <c r="I64" i="18"/>
  <c r="K64" i="18"/>
  <c r="M64" i="18"/>
  <c r="O64" i="18"/>
  <c r="Q64" i="18"/>
  <c r="V64" i="18"/>
  <c r="G67" i="18"/>
  <c r="I67" i="18"/>
  <c r="K67" i="18"/>
  <c r="M67" i="18"/>
  <c r="O67" i="18"/>
  <c r="Q67" i="18"/>
  <c r="V67" i="18"/>
  <c r="G74" i="18"/>
  <c r="I74" i="18"/>
  <c r="K74" i="18"/>
  <c r="M74" i="18"/>
  <c r="O74" i="18"/>
  <c r="Q74" i="18"/>
  <c r="V74" i="18"/>
  <c r="G81" i="18"/>
  <c r="M81" i="18" s="1"/>
  <c r="I81" i="18"/>
  <c r="K81" i="18"/>
  <c r="O81" i="18"/>
  <c r="Q81" i="18"/>
  <c r="V81" i="18"/>
  <c r="G88" i="18"/>
  <c r="I88" i="18"/>
  <c r="K88" i="18"/>
  <c r="M88" i="18"/>
  <c r="O88" i="18"/>
  <c r="Q88" i="18"/>
  <c r="V88" i="18"/>
  <c r="G95" i="18"/>
  <c r="I95" i="18"/>
  <c r="K95" i="18"/>
  <c r="M95" i="18"/>
  <c r="O95" i="18"/>
  <c r="Q95" i="18"/>
  <c r="V95" i="18"/>
  <c r="G102" i="18"/>
  <c r="I102" i="18"/>
  <c r="K102" i="18"/>
  <c r="M102" i="18"/>
  <c r="O102" i="18"/>
  <c r="Q102" i="18"/>
  <c r="V102" i="18"/>
  <c r="G109" i="18"/>
  <c r="M109" i="18" s="1"/>
  <c r="I109" i="18"/>
  <c r="K109" i="18"/>
  <c r="O109" i="18"/>
  <c r="Q109" i="18"/>
  <c r="V109" i="18"/>
  <c r="G116" i="18"/>
  <c r="I116" i="18"/>
  <c r="K116" i="18"/>
  <c r="M116" i="18"/>
  <c r="O116" i="18"/>
  <c r="Q116" i="18"/>
  <c r="V116" i="18"/>
  <c r="G123" i="18"/>
  <c r="I123" i="18"/>
  <c r="K123" i="18"/>
  <c r="M123" i="18"/>
  <c r="O123" i="18"/>
  <c r="Q123" i="18"/>
  <c r="V123" i="18"/>
  <c r="G130" i="18"/>
  <c r="I130" i="18"/>
  <c r="K130" i="18"/>
  <c r="M130" i="18"/>
  <c r="O130" i="18"/>
  <c r="Q130" i="18"/>
  <c r="V130" i="18"/>
  <c r="G133" i="18"/>
  <c r="M133" i="18" s="1"/>
  <c r="I133" i="18"/>
  <c r="K133" i="18"/>
  <c r="O133" i="18"/>
  <c r="Q133" i="18"/>
  <c r="V133" i="18"/>
  <c r="G136" i="18"/>
  <c r="I136" i="18"/>
  <c r="K136" i="18"/>
  <c r="M136" i="18"/>
  <c r="O136" i="18"/>
  <c r="Q136" i="18"/>
  <c r="V136" i="18"/>
  <c r="G139" i="18"/>
  <c r="M139" i="18" s="1"/>
  <c r="I139" i="18"/>
  <c r="K139" i="18"/>
  <c r="O139" i="18"/>
  <c r="Q139" i="18"/>
  <c r="V139" i="18"/>
  <c r="G142" i="18"/>
  <c r="I142" i="18"/>
  <c r="K142" i="18"/>
  <c r="M142" i="18"/>
  <c r="O142" i="18"/>
  <c r="Q142" i="18"/>
  <c r="V142" i="18"/>
  <c r="G145" i="18"/>
  <c r="M145" i="18" s="1"/>
  <c r="I145" i="18"/>
  <c r="K145" i="18"/>
  <c r="O145" i="18"/>
  <c r="Q145" i="18"/>
  <c r="V145" i="18"/>
  <c r="G169" i="18"/>
  <c r="I169" i="18"/>
  <c r="K169" i="18"/>
  <c r="M169" i="18"/>
  <c r="O169" i="18"/>
  <c r="Q169" i="18"/>
  <c r="V169" i="18"/>
  <c r="G211" i="18"/>
  <c r="M211" i="18" s="1"/>
  <c r="I211" i="18"/>
  <c r="K211" i="18"/>
  <c r="O211" i="18"/>
  <c r="Q211" i="18"/>
  <c r="V211" i="18"/>
  <c r="G219" i="18"/>
  <c r="I219" i="18"/>
  <c r="K219" i="18"/>
  <c r="M219" i="18"/>
  <c r="O219" i="18"/>
  <c r="Q219" i="18"/>
  <c r="V219" i="18"/>
  <c r="G234" i="18"/>
  <c r="M234" i="18" s="1"/>
  <c r="I234" i="18"/>
  <c r="K234" i="18"/>
  <c r="O234" i="18"/>
  <c r="Q234" i="18"/>
  <c r="V234" i="18"/>
  <c r="G244" i="18"/>
  <c r="I244" i="18"/>
  <c r="K244" i="18"/>
  <c r="M244" i="18"/>
  <c r="O244" i="18"/>
  <c r="Q244" i="18"/>
  <c r="V244" i="18"/>
  <c r="G259" i="18"/>
  <c r="M259" i="18" s="1"/>
  <c r="I259" i="18"/>
  <c r="K259" i="18"/>
  <c r="O259" i="18"/>
  <c r="Q259" i="18"/>
  <c r="V259" i="18"/>
  <c r="G279" i="18"/>
  <c r="I279" i="18"/>
  <c r="K279" i="18"/>
  <c r="M279" i="18"/>
  <c r="O279" i="18"/>
  <c r="Q279" i="18"/>
  <c r="V279" i="18"/>
  <c r="G329" i="18"/>
  <c r="M329" i="18" s="1"/>
  <c r="I329" i="18"/>
  <c r="K329" i="18"/>
  <c r="O329" i="18"/>
  <c r="Q329" i="18"/>
  <c r="V329" i="18"/>
  <c r="G333" i="18"/>
  <c r="I333" i="18"/>
  <c r="K333" i="18"/>
  <c r="M333" i="18"/>
  <c r="O333" i="18"/>
  <c r="Q333" i="18"/>
  <c r="V333" i="18"/>
  <c r="G342" i="18"/>
  <c r="M342" i="18" s="1"/>
  <c r="I342" i="18"/>
  <c r="K342" i="18"/>
  <c r="O342" i="18"/>
  <c r="Q342" i="18"/>
  <c r="V342" i="18"/>
  <c r="G358" i="18"/>
  <c r="I358" i="18"/>
  <c r="K358" i="18"/>
  <c r="M358" i="18"/>
  <c r="O358" i="18"/>
  <c r="Q358" i="18"/>
  <c r="V358" i="18"/>
  <c r="G363" i="18"/>
  <c r="M363" i="18" s="1"/>
  <c r="I363" i="18"/>
  <c r="K363" i="18"/>
  <c r="O363" i="18"/>
  <c r="Q363" i="18"/>
  <c r="V363" i="18"/>
  <c r="G371" i="18"/>
  <c r="I371" i="18"/>
  <c r="K371" i="18"/>
  <c r="K370" i="18" s="1"/>
  <c r="M371" i="18"/>
  <c r="O371" i="18"/>
  <c r="Q371" i="18"/>
  <c r="V371" i="18"/>
  <c r="V370" i="18" s="1"/>
  <c r="G374" i="18"/>
  <c r="I374" i="18"/>
  <c r="K374" i="18"/>
  <c r="M374" i="18"/>
  <c r="O374" i="18"/>
  <c r="Q374" i="18"/>
  <c r="V374" i="18"/>
  <c r="G377" i="18"/>
  <c r="G370" i="18" s="1"/>
  <c r="I377" i="18"/>
  <c r="K377" i="18"/>
  <c r="O377" i="18"/>
  <c r="O370" i="18" s="1"/>
  <c r="Q377" i="18"/>
  <c r="V377" i="18"/>
  <c r="G379" i="18"/>
  <c r="M379" i="18" s="1"/>
  <c r="I379" i="18"/>
  <c r="I370" i="18" s="1"/>
  <c r="K379" i="18"/>
  <c r="O379" i="18"/>
  <c r="Q379" i="18"/>
  <c r="Q370" i="18" s="1"/>
  <c r="V379" i="18"/>
  <c r="G381" i="18"/>
  <c r="I381" i="18"/>
  <c r="K381" i="18"/>
  <c r="O381" i="18"/>
  <c r="Q381" i="18"/>
  <c r="V381" i="18"/>
  <c r="G382" i="18"/>
  <c r="I382" i="18"/>
  <c r="K382" i="18"/>
  <c r="M382" i="18"/>
  <c r="M381" i="18" s="1"/>
  <c r="O382" i="18"/>
  <c r="Q382" i="18"/>
  <c r="V382" i="18"/>
  <c r="G385" i="18"/>
  <c r="O385" i="18"/>
  <c r="G386" i="18"/>
  <c r="M386" i="18" s="1"/>
  <c r="M385" i="18" s="1"/>
  <c r="I386" i="18"/>
  <c r="I385" i="18" s="1"/>
  <c r="K386" i="18"/>
  <c r="O386" i="18"/>
  <c r="Q386" i="18"/>
  <c r="Q385" i="18" s="1"/>
  <c r="V386" i="18"/>
  <c r="G390" i="18"/>
  <c r="M390" i="18" s="1"/>
  <c r="I390" i="18"/>
  <c r="K390" i="18"/>
  <c r="K385" i="18" s="1"/>
  <c r="O390" i="18"/>
  <c r="Q390" i="18"/>
  <c r="V390" i="18"/>
  <c r="V385" i="18" s="1"/>
  <c r="G393" i="18"/>
  <c r="G392" i="18" s="1"/>
  <c r="I393" i="18"/>
  <c r="K393" i="18"/>
  <c r="O393" i="18"/>
  <c r="O392" i="18" s="1"/>
  <c r="Q393" i="18"/>
  <c r="V393" i="18"/>
  <c r="G397" i="18"/>
  <c r="M397" i="18" s="1"/>
  <c r="I397" i="18"/>
  <c r="I392" i="18" s="1"/>
  <c r="K397" i="18"/>
  <c r="O397" i="18"/>
  <c r="Q397" i="18"/>
  <c r="Q392" i="18" s="1"/>
  <c r="V397" i="18"/>
  <c r="G399" i="18"/>
  <c r="M399" i="18" s="1"/>
  <c r="I399" i="18"/>
  <c r="K399" i="18"/>
  <c r="K392" i="18" s="1"/>
  <c r="O399" i="18"/>
  <c r="Q399" i="18"/>
  <c r="V399" i="18"/>
  <c r="V392" i="18" s="1"/>
  <c r="G410" i="18"/>
  <c r="I410" i="18"/>
  <c r="K410" i="18"/>
  <c r="M410" i="18"/>
  <c r="O410" i="18"/>
  <c r="Q410" i="18"/>
  <c r="V410" i="18"/>
  <c r="G415" i="18"/>
  <c r="M415" i="18" s="1"/>
  <c r="I415" i="18"/>
  <c r="K415" i="18"/>
  <c r="O415" i="18"/>
  <c r="Q415" i="18"/>
  <c r="V415" i="18"/>
  <c r="G419" i="18"/>
  <c r="M419" i="18" s="1"/>
  <c r="I419" i="18"/>
  <c r="K419" i="18"/>
  <c r="O419" i="18"/>
  <c r="Q419" i="18"/>
  <c r="V419" i="18"/>
  <c r="G422" i="18"/>
  <c r="M422" i="18" s="1"/>
  <c r="I422" i="18"/>
  <c r="K422" i="18"/>
  <c r="O422" i="18"/>
  <c r="Q422" i="18"/>
  <c r="V422" i="18"/>
  <c r="G427" i="18"/>
  <c r="I427" i="18"/>
  <c r="K427" i="18"/>
  <c r="M427" i="18"/>
  <c r="O427" i="18"/>
  <c r="Q427" i="18"/>
  <c r="V427" i="18"/>
  <c r="G430" i="18"/>
  <c r="M430" i="18" s="1"/>
  <c r="I430" i="18"/>
  <c r="K430" i="18"/>
  <c r="O430" i="18"/>
  <c r="Q430" i="18"/>
  <c r="V430" i="18"/>
  <c r="G435" i="18"/>
  <c r="M435" i="18" s="1"/>
  <c r="I435" i="18"/>
  <c r="K435" i="18"/>
  <c r="O435" i="18"/>
  <c r="Q435" i="18"/>
  <c r="V435" i="18"/>
  <c r="G437" i="18"/>
  <c r="M437" i="18" s="1"/>
  <c r="I437" i="18"/>
  <c r="K437" i="18"/>
  <c r="O437" i="18"/>
  <c r="Q437" i="18"/>
  <c r="V437" i="18"/>
  <c r="G442" i="18"/>
  <c r="G441" i="18" s="1"/>
  <c r="I442" i="18"/>
  <c r="I441" i="18" s="1"/>
  <c r="K442" i="18"/>
  <c r="O442" i="18"/>
  <c r="O441" i="18" s="1"/>
  <c r="Q442" i="18"/>
  <c r="Q441" i="18" s="1"/>
  <c r="V442" i="18"/>
  <c r="G445" i="18"/>
  <c r="M445" i="18" s="1"/>
  <c r="I445" i="18"/>
  <c r="K445" i="18"/>
  <c r="O445" i="18"/>
  <c r="Q445" i="18"/>
  <c r="V445" i="18"/>
  <c r="G448" i="18"/>
  <c r="I448" i="18"/>
  <c r="K448" i="18"/>
  <c r="K441" i="18" s="1"/>
  <c r="M448" i="18"/>
  <c r="O448" i="18"/>
  <c r="Q448" i="18"/>
  <c r="V448" i="18"/>
  <c r="V441" i="18" s="1"/>
  <c r="G451" i="18"/>
  <c r="I451" i="18"/>
  <c r="K451" i="18"/>
  <c r="M451" i="18"/>
  <c r="O451" i="18"/>
  <c r="Q451" i="18"/>
  <c r="V451" i="18"/>
  <c r="G454" i="18"/>
  <c r="M454" i="18" s="1"/>
  <c r="I454" i="18"/>
  <c r="K454" i="18"/>
  <c r="O454" i="18"/>
  <c r="Q454" i="18"/>
  <c r="V454" i="18"/>
  <c r="G458" i="18"/>
  <c r="I458" i="18"/>
  <c r="K458" i="18"/>
  <c r="K457" i="18" s="1"/>
  <c r="M458" i="18"/>
  <c r="O458" i="18"/>
  <c r="Q458" i="18"/>
  <c r="V458" i="18"/>
  <c r="V457" i="18" s="1"/>
  <c r="G461" i="18"/>
  <c r="I461" i="18"/>
  <c r="K461" i="18"/>
  <c r="M461" i="18"/>
  <c r="O461" i="18"/>
  <c r="Q461" i="18"/>
  <c r="V461" i="18"/>
  <c r="G464" i="18"/>
  <c r="G457" i="18" s="1"/>
  <c r="I464" i="18"/>
  <c r="K464" i="18"/>
  <c r="O464" i="18"/>
  <c r="O457" i="18" s="1"/>
  <c r="Q464" i="18"/>
  <c r="V464" i="18"/>
  <c r="G467" i="18"/>
  <c r="M467" i="18" s="1"/>
  <c r="I467" i="18"/>
  <c r="I457" i="18" s="1"/>
  <c r="K467" i="18"/>
  <c r="O467" i="18"/>
  <c r="Q467" i="18"/>
  <c r="Q457" i="18" s="1"/>
  <c r="V467" i="18"/>
  <c r="G470" i="18"/>
  <c r="I470" i="18"/>
  <c r="K470" i="18"/>
  <c r="M470" i="18"/>
  <c r="O470" i="18"/>
  <c r="Q470" i="18"/>
  <c r="V470" i="18"/>
  <c r="G473" i="18"/>
  <c r="I473" i="18"/>
  <c r="K473" i="18"/>
  <c r="M473" i="18"/>
  <c r="O473" i="18"/>
  <c r="Q473" i="18"/>
  <c r="V473" i="18"/>
  <c r="G476" i="18"/>
  <c r="M476" i="18" s="1"/>
  <c r="I476" i="18"/>
  <c r="K476" i="18"/>
  <c r="O476" i="18"/>
  <c r="Q476" i="18"/>
  <c r="V476" i="18"/>
  <c r="G479" i="18"/>
  <c r="M479" i="18" s="1"/>
  <c r="I479" i="18"/>
  <c r="K479" i="18"/>
  <c r="O479" i="18"/>
  <c r="Q479" i="18"/>
  <c r="V479" i="18"/>
  <c r="G482" i="18"/>
  <c r="I482" i="18"/>
  <c r="K482" i="18"/>
  <c r="M482" i="18"/>
  <c r="O482" i="18"/>
  <c r="Q482" i="18"/>
  <c r="V482" i="18"/>
  <c r="G485" i="18"/>
  <c r="I485" i="18"/>
  <c r="K485" i="18"/>
  <c r="M485" i="18"/>
  <c r="O485" i="18"/>
  <c r="Q485" i="18"/>
  <c r="V485" i="18"/>
  <c r="G488" i="18"/>
  <c r="M488" i="18" s="1"/>
  <c r="I488" i="18"/>
  <c r="K488" i="18"/>
  <c r="O488" i="18"/>
  <c r="Q488" i="18"/>
  <c r="V488" i="18"/>
  <c r="G490" i="18"/>
  <c r="M490" i="18" s="1"/>
  <c r="I490" i="18"/>
  <c r="K490" i="18"/>
  <c r="O490" i="18"/>
  <c r="Q490" i="18"/>
  <c r="V490" i="18"/>
  <c r="G493" i="18"/>
  <c r="I493" i="18"/>
  <c r="K493" i="18"/>
  <c r="M493" i="18"/>
  <c r="O493" i="18"/>
  <c r="Q493" i="18"/>
  <c r="V493" i="18"/>
  <c r="G497" i="18"/>
  <c r="I497" i="18"/>
  <c r="K497" i="18"/>
  <c r="M497" i="18"/>
  <c r="O497" i="18"/>
  <c r="Q497" i="18"/>
  <c r="V497" i="18"/>
  <c r="G500" i="18"/>
  <c r="M500" i="18" s="1"/>
  <c r="I500" i="18"/>
  <c r="K500" i="18"/>
  <c r="O500" i="18"/>
  <c r="Q500" i="18"/>
  <c r="V500" i="18"/>
  <c r="G505" i="18"/>
  <c r="M505" i="18" s="1"/>
  <c r="I505" i="18"/>
  <c r="K505" i="18"/>
  <c r="O505" i="18"/>
  <c r="Q505" i="18"/>
  <c r="V505" i="18"/>
  <c r="G510" i="18"/>
  <c r="I510" i="18"/>
  <c r="K510" i="18"/>
  <c r="M510" i="18"/>
  <c r="O510" i="18"/>
  <c r="Q510" i="18"/>
  <c r="V510" i="18"/>
  <c r="K512" i="18"/>
  <c r="G513" i="18"/>
  <c r="G512" i="18" s="1"/>
  <c r="I513" i="18"/>
  <c r="I512" i="18" s="1"/>
  <c r="K513" i="18"/>
  <c r="O513" i="18"/>
  <c r="O512" i="18" s="1"/>
  <c r="Q513" i="18"/>
  <c r="Q512" i="18" s="1"/>
  <c r="V513" i="18"/>
  <c r="G519" i="18"/>
  <c r="M519" i="18" s="1"/>
  <c r="I519" i="18"/>
  <c r="K519" i="18"/>
  <c r="O519" i="18"/>
  <c r="Q519" i="18"/>
  <c r="V519" i="18"/>
  <c r="V512" i="18" s="1"/>
  <c r="K522" i="18"/>
  <c r="V522" i="18"/>
  <c r="G523" i="18"/>
  <c r="G522" i="18" s="1"/>
  <c r="I523" i="18"/>
  <c r="I522" i="18" s="1"/>
  <c r="K523" i="18"/>
  <c r="M523" i="18"/>
  <c r="M522" i="18" s="1"/>
  <c r="O523" i="18"/>
  <c r="O522" i="18" s="1"/>
  <c r="Q523" i="18"/>
  <c r="Q522" i="18" s="1"/>
  <c r="V523" i="18"/>
  <c r="G528" i="18"/>
  <c r="G529" i="18"/>
  <c r="M529" i="18" s="1"/>
  <c r="I529" i="18"/>
  <c r="I528" i="18" s="1"/>
  <c r="K529" i="18"/>
  <c r="K528" i="18" s="1"/>
  <c r="O529" i="18"/>
  <c r="Q529" i="18"/>
  <c r="Q528" i="18" s="1"/>
  <c r="V529" i="18"/>
  <c r="V528" i="18" s="1"/>
  <c r="G563" i="18"/>
  <c r="I563" i="18"/>
  <c r="K563" i="18"/>
  <c r="M563" i="18"/>
  <c r="O563" i="18"/>
  <c r="Q563" i="18"/>
  <c r="V563" i="18"/>
  <c r="G580" i="18"/>
  <c r="I580" i="18"/>
  <c r="K580" i="18"/>
  <c r="M580" i="18"/>
  <c r="O580" i="18"/>
  <c r="Q580" i="18"/>
  <c r="V580" i="18"/>
  <c r="G587" i="18"/>
  <c r="M587" i="18" s="1"/>
  <c r="I587" i="18"/>
  <c r="K587" i="18"/>
  <c r="O587" i="18"/>
  <c r="O528" i="18" s="1"/>
  <c r="Q587" i="18"/>
  <c r="V587" i="18"/>
  <c r="G594" i="18"/>
  <c r="M594" i="18" s="1"/>
  <c r="I594" i="18"/>
  <c r="K594" i="18"/>
  <c r="O594" i="18"/>
  <c r="Q594" i="18"/>
  <c r="V594" i="18"/>
  <c r="G598" i="18"/>
  <c r="I598" i="18"/>
  <c r="K598" i="18"/>
  <c r="M598" i="18"/>
  <c r="O598" i="18"/>
  <c r="Q598" i="18"/>
  <c r="V598" i="18"/>
  <c r="G601" i="18"/>
  <c r="I601" i="18"/>
  <c r="K601" i="18"/>
  <c r="M601" i="18"/>
  <c r="O601" i="18"/>
  <c r="Q601" i="18"/>
  <c r="V601" i="18"/>
  <c r="G603" i="18"/>
  <c r="M603" i="18" s="1"/>
  <c r="I603" i="18"/>
  <c r="K603" i="18"/>
  <c r="O603" i="18"/>
  <c r="Q603" i="18"/>
  <c r="V603" i="18"/>
  <c r="G637" i="18"/>
  <c r="I637" i="18"/>
  <c r="O637" i="18"/>
  <c r="Q637" i="18"/>
  <c r="G638" i="18"/>
  <c r="M638" i="18" s="1"/>
  <c r="M637" i="18" s="1"/>
  <c r="I638" i="18"/>
  <c r="K638" i="18"/>
  <c r="K637" i="18" s="1"/>
  <c r="O638" i="18"/>
  <c r="Q638" i="18"/>
  <c r="V638" i="18"/>
  <c r="V637" i="18" s="1"/>
  <c r="G645" i="18"/>
  <c r="I645" i="18"/>
  <c r="K645" i="18"/>
  <c r="M645" i="18"/>
  <c r="O645" i="18"/>
  <c r="Q645" i="18"/>
  <c r="V645" i="18"/>
  <c r="G651" i="18"/>
  <c r="O651" i="18"/>
  <c r="G652" i="18"/>
  <c r="M652" i="18" s="1"/>
  <c r="M651" i="18" s="1"/>
  <c r="I652" i="18"/>
  <c r="I651" i="18" s="1"/>
  <c r="K652" i="18"/>
  <c r="K651" i="18" s="1"/>
  <c r="O652" i="18"/>
  <c r="Q652" i="18"/>
  <c r="Q651" i="18" s="1"/>
  <c r="V652" i="18"/>
  <c r="V651" i="18" s="1"/>
  <c r="G656" i="18"/>
  <c r="I656" i="18"/>
  <c r="K656" i="18"/>
  <c r="M656" i="18"/>
  <c r="O656" i="18"/>
  <c r="Q656" i="18"/>
  <c r="V656" i="18"/>
  <c r="G659" i="18"/>
  <c r="G655" i="18" s="1"/>
  <c r="I659" i="18"/>
  <c r="K659" i="18"/>
  <c r="O659" i="18"/>
  <c r="O655" i="18" s="1"/>
  <c r="Q659" i="18"/>
  <c r="V659" i="18"/>
  <c r="G662" i="18"/>
  <c r="M662" i="18" s="1"/>
  <c r="I662" i="18"/>
  <c r="I655" i="18" s="1"/>
  <c r="K662" i="18"/>
  <c r="O662" i="18"/>
  <c r="Q662" i="18"/>
  <c r="Q655" i="18" s="1"/>
  <c r="V662" i="18"/>
  <c r="G665" i="18"/>
  <c r="M665" i="18" s="1"/>
  <c r="I665" i="18"/>
  <c r="K665" i="18"/>
  <c r="K655" i="18" s="1"/>
  <c r="O665" i="18"/>
  <c r="Q665" i="18"/>
  <c r="V665" i="18"/>
  <c r="V655" i="18" s="1"/>
  <c r="I668" i="18"/>
  <c r="K668" i="18"/>
  <c r="Q668" i="18"/>
  <c r="V668" i="18"/>
  <c r="G669" i="18"/>
  <c r="G668" i="18" s="1"/>
  <c r="I669" i="18"/>
  <c r="K669" i="18"/>
  <c r="O669" i="18"/>
  <c r="O668" i="18" s="1"/>
  <c r="Q669" i="18"/>
  <c r="V669" i="18"/>
  <c r="G671" i="18"/>
  <c r="I671" i="18"/>
  <c r="O671" i="18"/>
  <c r="Q671" i="18"/>
  <c r="G672" i="18"/>
  <c r="M672" i="18" s="1"/>
  <c r="M671" i="18" s="1"/>
  <c r="I672" i="18"/>
  <c r="K672" i="18"/>
  <c r="K671" i="18" s="1"/>
  <c r="O672" i="18"/>
  <c r="Q672" i="18"/>
  <c r="V672" i="18"/>
  <c r="V671" i="18" s="1"/>
  <c r="K675" i="18"/>
  <c r="V675" i="18"/>
  <c r="G676" i="18"/>
  <c r="G675" i="18" s="1"/>
  <c r="I676" i="18"/>
  <c r="I675" i="18" s="1"/>
  <c r="K676" i="18"/>
  <c r="O676" i="18"/>
  <c r="O675" i="18" s="1"/>
  <c r="Q676" i="18"/>
  <c r="Q675" i="18" s="1"/>
  <c r="V676" i="18"/>
  <c r="G680" i="18"/>
  <c r="M680" i="18" s="1"/>
  <c r="I680" i="18"/>
  <c r="K680" i="18"/>
  <c r="O680" i="18"/>
  <c r="Q680" i="18"/>
  <c r="V680" i="18"/>
  <c r="AE685" i="18"/>
  <c r="G685" i="17"/>
  <c r="BA525" i="17"/>
  <c r="BA524" i="17"/>
  <c r="BA486" i="17"/>
  <c r="BA449" i="17"/>
  <c r="BA446" i="17"/>
  <c r="BA372" i="17"/>
  <c r="BA330" i="17"/>
  <c r="BA170" i="17"/>
  <c r="BA146" i="17"/>
  <c r="BA137" i="17"/>
  <c r="BA134" i="17"/>
  <c r="BA131" i="17"/>
  <c r="BA124" i="17"/>
  <c r="BA117" i="17"/>
  <c r="BA110" i="17"/>
  <c r="BA103" i="17"/>
  <c r="BA96" i="17"/>
  <c r="BA89" i="17"/>
  <c r="BA82" i="17"/>
  <c r="BA75" i="17"/>
  <c r="BA68" i="17"/>
  <c r="BA65" i="17"/>
  <c r="BA62" i="17"/>
  <c r="BA56" i="17"/>
  <c r="BA53" i="17"/>
  <c r="BA50" i="17"/>
  <c r="BA47" i="17"/>
  <c r="BA44" i="17"/>
  <c r="BA40" i="17"/>
  <c r="BA30" i="17"/>
  <c r="BA16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2" i="17"/>
  <c r="I12" i="17"/>
  <c r="K12" i="17"/>
  <c r="M12" i="17"/>
  <c r="O12" i="17"/>
  <c r="Q12" i="17"/>
  <c r="V12" i="17"/>
  <c r="G15" i="17"/>
  <c r="I15" i="17"/>
  <c r="K15" i="17"/>
  <c r="M15" i="17"/>
  <c r="O15" i="17"/>
  <c r="Q15" i="17"/>
  <c r="V15" i="17"/>
  <c r="G19" i="17"/>
  <c r="M19" i="17" s="1"/>
  <c r="I19" i="17"/>
  <c r="K19" i="17"/>
  <c r="O19" i="17"/>
  <c r="O8" i="17" s="1"/>
  <c r="Q19" i="17"/>
  <c r="V19" i="17"/>
  <c r="G29" i="17"/>
  <c r="M29" i="17" s="1"/>
  <c r="I29" i="17"/>
  <c r="K29" i="17"/>
  <c r="O29" i="17"/>
  <c r="Q29" i="17"/>
  <c r="V29" i="17"/>
  <c r="G39" i="17"/>
  <c r="I39" i="17"/>
  <c r="K39" i="17"/>
  <c r="M39" i="17"/>
  <c r="O39" i="17"/>
  <c r="Q39" i="17"/>
  <c r="V39" i="17"/>
  <c r="G43" i="17"/>
  <c r="I43" i="17"/>
  <c r="K43" i="17"/>
  <c r="M43" i="17"/>
  <c r="O43" i="17"/>
  <c r="Q43" i="17"/>
  <c r="V43" i="17"/>
  <c r="G46" i="17"/>
  <c r="M46" i="17" s="1"/>
  <c r="I46" i="17"/>
  <c r="K46" i="17"/>
  <c r="O46" i="17"/>
  <c r="Q46" i="17"/>
  <c r="V46" i="17"/>
  <c r="G49" i="17"/>
  <c r="I49" i="17"/>
  <c r="K49" i="17"/>
  <c r="M49" i="17"/>
  <c r="O49" i="17"/>
  <c r="Q49" i="17"/>
  <c r="V49" i="17"/>
  <c r="G52" i="17"/>
  <c r="M52" i="17" s="1"/>
  <c r="I52" i="17"/>
  <c r="K52" i="17"/>
  <c r="O52" i="17"/>
  <c r="Q52" i="17"/>
  <c r="V52" i="17"/>
  <c r="G55" i="17"/>
  <c r="I55" i="17"/>
  <c r="K55" i="17"/>
  <c r="M55" i="17"/>
  <c r="O55" i="17"/>
  <c r="Q55" i="17"/>
  <c r="V55" i="17"/>
  <c r="G61" i="17"/>
  <c r="M61" i="17" s="1"/>
  <c r="I61" i="17"/>
  <c r="K61" i="17"/>
  <c r="O61" i="17"/>
  <c r="Q61" i="17"/>
  <c r="V61" i="17"/>
  <c r="G64" i="17"/>
  <c r="I64" i="17"/>
  <c r="K64" i="17"/>
  <c r="M64" i="17"/>
  <c r="O64" i="17"/>
  <c r="Q64" i="17"/>
  <c r="V64" i="17"/>
  <c r="G67" i="17"/>
  <c r="I67" i="17"/>
  <c r="K67" i="17"/>
  <c r="M67" i="17"/>
  <c r="O67" i="17"/>
  <c r="Q67" i="17"/>
  <c r="V67" i="17"/>
  <c r="G74" i="17"/>
  <c r="I74" i="17"/>
  <c r="K74" i="17"/>
  <c r="M74" i="17"/>
  <c r="O74" i="17"/>
  <c r="Q74" i="17"/>
  <c r="V74" i="17"/>
  <c r="G81" i="17"/>
  <c r="M81" i="17" s="1"/>
  <c r="I81" i="17"/>
  <c r="K81" i="17"/>
  <c r="O81" i="17"/>
  <c r="Q81" i="17"/>
  <c r="V81" i="17"/>
  <c r="G88" i="17"/>
  <c r="I88" i="17"/>
  <c r="K88" i="17"/>
  <c r="M88" i="17"/>
  <c r="O88" i="17"/>
  <c r="Q88" i="17"/>
  <c r="V88" i="17"/>
  <c r="G95" i="17"/>
  <c r="I95" i="17"/>
  <c r="K95" i="17"/>
  <c r="M95" i="17"/>
  <c r="O95" i="17"/>
  <c r="Q95" i="17"/>
  <c r="V95" i="17"/>
  <c r="G102" i="17"/>
  <c r="I102" i="17"/>
  <c r="K102" i="17"/>
  <c r="M102" i="17"/>
  <c r="O102" i="17"/>
  <c r="Q102" i="17"/>
  <c r="V102" i="17"/>
  <c r="G109" i="17"/>
  <c r="M109" i="17" s="1"/>
  <c r="I109" i="17"/>
  <c r="K109" i="17"/>
  <c r="O109" i="17"/>
  <c r="Q109" i="17"/>
  <c r="V109" i="17"/>
  <c r="G116" i="17"/>
  <c r="I116" i="17"/>
  <c r="K116" i="17"/>
  <c r="M116" i="17"/>
  <c r="O116" i="17"/>
  <c r="Q116" i="17"/>
  <c r="V116" i="17"/>
  <c r="G123" i="17"/>
  <c r="I123" i="17"/>
  <c r="K123" i="17"/>
  <c r="M123" i="17"/>
  <c r="O123" i="17"/>
  <c r="Q123" i="17"/>
  <c r="V123" i="17"/>
  <c r="G130" i="17"/>
  <c r="I130" i="17"/>
  <c r="K130" i="17"/>
  <c r="M130" i="17"/>
  <c r="O130" i="17"/>
  <c r="Q130" i="17"/>
  <c r="V130" i="17"/>
  <c r="G133" i="17"/>
  <c r="M133" i="17" s="1"/>
  <c r="I133" i="17"/>
  <c r="K133" i="17"/>
  <c r="O133" i="17"/>
  <c r="Q133" i="17"/>
  <c r="V133" i="17"/>
  <c r="G136" i="17"/>
  <c r="I136" i="17"/>
  <c r="K136" i="17"/>
  <c r="M136" i="17"/>
  <c r="O136" i="17"/>
  <c r="Q136" i="17"/>
  <c r="V136" i="17"/>
  <c r="G139" i="17"/>
  <c r="I139" i="17"/>
  <c r="K139" i="17"/>
  <c r="M139" i="17"/>
  <c r="O139" i="17"/>
  <c r="Q139" i="17"/>
  <c r="V139" i="17"/>
  <c r="G142" i="17"/>
  <c r="I142" i="17"/>
  <c r="K142" i="17"/>
  <c r="M142" i="17"/>
  <c r="O142" i="17"/>
  <c r="Q142" i="17"/>
  <c r="V142" i="17"/>
  <c r="G145" i="17"/>
  <c r="M145" i="17" s="1"/>
  <c r="I145" i="17"/>
  <c r="K145" i="17"/>
  <c r="O145" i="17"/>
  <c r="Q145" i="17"/>
  <c r="V145" i="17"/>
  <c r="G169" i="17"/>
  <c r="I169" i="17"/>
  <c r="K169" i="17"/>
  <c r="M169" i="17"/>
  <c r="O169" i="17"/>
  <c r="Q169" i="17"/>
  <c r="V169" i="17"/>
  <c r="G211" i="17"/>
  <c r="M211" i="17" s="1"/>
  <c r="I211" i="17"/>
  <c r="K211" i="17"/>
  <c r="O211" i="17"/>
  <c r="Q211" i="17"/>
  <c r="V211" i="17"/>
  <c r="G219" i="17"/>
  <c r="I219" i="17"/>
  <c r="K219" i="17"/>
  <c r="M219" i="17"/>
  <c r="O219" i="17"/>
  <c r="Q219" i="17"/>
  <c r="V219" i="17"/>
  <c r="G234" i="17"/>
  <c r="M234" i="17" s="1"/>
  <c r="I234" i="17"/>
  <c r="K234" i="17"/>
  <c r="O234" i="17"/>
  <c r="Q234" i="17"/>
  <c r="V234" i="17"/>
  <c r="G244" i="17"/>
  <c r="I244" i="17"/>
  <c r="K244" i="17"/>
  <c r="M244" i="17"/>
  <c r="O244" i="17"/>
  <c r="Q244" i="17"/>
  <c r="V244" i="17"/>
  <c r="G259" i="17"/>
  <c r="M259" i="17" s="1"/>
  <c r="I259" i="17"/>
  <c r="K259" i="17"/>
  <c r="O259" i="17"/>
  <c r="Q259" i="17"/>
  <c r="V259" i="17"/>
  <c r="G279" i="17"/>
  <c r="I279" i="17"/>
  <c r="K279" i="17"/>
  <c r="M279" i="17"/>
  <c r="O279" i="17"/>
  <c r="Q279" i="17"/>
  <c r="V279" i="17"/>
  <c r="G329" i="17"/>
  <c r="M329" i="17" s="1"/>
  <c r="I329" i="17"/>
  <c r="K329" i="17"/>
  <c r="O329" i="17"/>
  <c r="Q329" i="17"/>
  <c r="V329" i="17"/>
  <c r="G333" i="17"/>
  <c r="I333" i="17"/>
  <c r="K333" i="17"/>
  <c r="M333" i="17"/>
  <c r="O333" i="17"/>
  <c r="Q333" i="17"/>
  <c r="V333" i="17"/>
  <c r="G342" i="17"/>
  <c r="M342" i="17" s="1"/>
  <c r="I342" i="17"/>
  <c r="K342" i="17"/>
  <c r="O342" i="17"/>
  <c r="Q342" i="17"/>
  <c r="V342" i="17"/>
  <c r="G358" i="17"/>
  <c r="I358" i="17"/>
  <c r="K358" i="17"/>
  <c r="M358" i="17"/>
  <c r="O358" i="17"/>
  <c r="Q358" i="17"/>
  <c r="V358" i="17"/>
  <c r="G363" i="17"/>
  <c r="M363" i="17" s="1"/>
  <c r="I363" i="17"/>
  <c r="K363" i="17"/>
  <c r="O363" i="17"/>
  <c r="Q363" i="17"/>
  <c r="V363" i="17"/>
  <c r="G371" i="17"/>
  <c r="M371" i="17" s="1"/>
  <c r="M370" i="17" s="1"/>
  <c r="I371" i="17"/>
  <c r="K371" i="17"/>
  <c r="K370" i="17" s="1"/>
  <c r="O371" i="17"/>
  <c r="O370" i="17" s="1"/>
  <c r="Q371" i="17"/>
  <c r="V371" i="17"/>
  <c r="V370" i="17" s="1"/>
  <c r="G374" i="17"/>
  <c r="I374" i="17"/>
  <c r="I370" i="17" s="1"/>
  <c r="K374" i="17"/>
  <c r="M374" i="17"/>
  <c r="O374" i="17"/>
  <c r="Q374" i="17"/>
  <c r="Q370" i="17" s="1"/>
  <c r="V374" i="17"/>
  <c r="G377" i="17"/>
  <c r="M377" i="17" s="1"/>
  <c r="I377" i="17"/>
  <c r="K377" i="17"/>
  <c r="O377" i="17"/>
  <c r="Q377" i="17"/>
  <c r="V377" i="17"/>
  <c r="G379" i="17"/>
  <c r="I379" i="17"/>
  <c r="K379" i="17"/>
  <c r="M379" i="17"/>
  <c r="O379" i="17"/>
  <c r="Q379" i="17"/>
  <c r="V379" i="17"/>
  <c r="G381" i="17"/>
  <c r="K381" i="17"/>
  <c r="O381" i="17"/>
  <c r="V381" i="17"/>
  <c r="G382" i="17"/>
  <c r="I382" i="17"/>
  <c r="I381" i="17" s="1"/>
  <c r="K382" i="17"/>
  <c r="M382" i="17"/>
  <c r="M381" i="17" s="1"/>
  <c r="O382" i="17"/>
  <c r="Q382" i="17"/>
  <c r="Q381" i="17" s="1"/>
  <c r="V382" i="17"/>
  <c r="K385" i="17"/>
  <c r="V385" i="17"/>
  <c r="G386" i="17"/>
  <c r="I386" i="17"/>
  <c r="I385" i="17" s="1"/>
  <c r="K386" i="17"/>
  <c r="M386" i="17"/>
  <c r="O386" i="17"/>
  <c r="Q386" i="17"/>
  <c r="Q385" i="17" s="1"/>
  <c r="V386" i="17"/>
  <c r="G390" i="17"/>
  <c r="M390" i="17" s="1"/>
  <c r="I390" i="17"/>
  <c r="K390" i="17"/>
  <c r="O390" i="17"/>
  <c r="O385" i="17" s="1"/>
  <c r="Q390" i="17"/>
  <c r="V390" i="17"/>
  <c r="G393" i="17"/>
  <c r="G392" i="17" s="1"/>
  <c r="I393" i="17"/>
  <c r="K393" i="17"/>
  <c r="K392" i="17" s="1"/>
  <c r="O393" i="17"/>
  <c r="O392" i="17" s="1"/>
  <c r="Q393" i="17"/>
  <c r="V393" i="17"/>
  <c r="V392" i="17" s="1"/>
  <c r="G397" i="17"/>
  <c r="I397" i="17"/>
  <c r="K397" i="17"/>
  <c r="M397" i="17"/>
  <c r="O397" i="17"/>
  <c r="Q397" i="17"/>
  <c r="V397" i="17"/>
  <c r="G399" i="17"/>
  <c r="M399" i="17" s="1"/>
  <c r="I399" i="17"/>
  <c r="K399" i="17"/>
  <c r="O399" i="17"/>
  <c r="Q399" i="17"/>
  <c r="V399" i="17"/>
  <c r="G410" i="17"/>
  <c r="I410" i="17"/>
  <c r="I392" i="17" s="1"/>
  <c r="K410" i="17"/>
  <c r="M410" i="17"/>
  <c r="O410" i="17"/>
  <c r="Q410" i="17"/>
  <c r="Q392" i="17" s="1"/>
  <c r="V410" i="17"/>
  <c r="G415" i="17"/>
  <c r="M415" i="17" s="1"/>
  <c r="I415" i="17"/>
  <c r="K415" i="17"/>
  <c r="O415" i="17"/>
  <c r="Q415" i="17"/>
  <c r="V415" i="17"/>
  <c r="G419" i="17"/>
  <c r="I419" i="17"/>
  <c r="K419" i="17"/>
  <c r="M419" i="17"/>
  <c r="O419" i="17"/>
  <c r="Q419" i="17"/>
  <c r="V419" i="17"/>
  <c r="G422" i="17"/>
  <c r="M422" i="17" s="1"/>
  <c r="I422" i="17"/>
  <c r="K422" i="17"/>
  <c r="O422" i="17"/>
  <c r="Q422" i="17"/>
  <c r="V422" i="17"/>
  <c r="G427" i="17"/>
  <c r="I427" i="17"/>
  <c r="K427" i="17"/>
  <c r="M427" i="17"/>
  <c r="O427" i="17"/>
  <c r="Q427" i="17"/>
  <c r="V427" i="17"/>
  <c r="G430" i="17"/>
  <c r="M430" i="17" s="1"/>
  <c r="I430" i="17"/>
  <c r="K430" i="17"/>
  <c r="O430" i="17"/>
  <c r="Q430" i="17"/>
  <c r="V430" i="17"/>
  <c r="G435" i="17"/>
  <c r="I435" i="17"/>
  <c r="K435" i="17"/>
  <c r="M435" i="17"/>
  <c r="O435" i="17"/>
  <c r="Q435" i="17"/>
  <c r="V435" i="17"/>
  <c r="G437" i="17"/>
  <c r="M437" i="17" s="1"/>
  <c r="I437" i="17"/>
  <c r="K437" i="17"/>
  <c r="O437" i="17"/>
  <c r="Q437" i="17"/>
  <c r="V437" i="17"/>
  <c r="G442" i="17"/>
  <c r="G441" i="17" s="1"/>
  <c r="I442" i="17"/>
  <c r="K442" i="17"/>
  <c r="K441" i="17" s="1"/>
  <c r="O442" i="17"/>
  <c r="O441" i="17" s="1"/>
  <c r="Q442" i="17"/>
  <c r="V442" i="17"/>
  <c r="V441" i="17" s="1"/>
  <c r="G445" i="17"/>
  <c r="I445" i="17"/>
  <c r="K445" i="17"/>
  <c r="M445" i="17"/>
  <c r="O445" i="17"/>
  <c r="Q445" i="17"/>
  <c r="V445" i="17"/>
  <c r="G448" i="17"/>
  <c r="M448" i="17" s="1"/>
  <c r="I448" i="17"/>
  <c r="K448" i="17"/>
  <c r="O448" i="17"/>
  <c r="Q448" i="17"/>
  <c r="V448" i="17"/>
  <c r="G451" i="17"/>
  <c r="I451" i="17"/>
  <c r="I441" i="17" s="1"/>
  <c r="K451" i="17"/>
  <c r="M451" i="17"/>
  <c r="O451" i="17"/>
  <c r="Q451" i="17"/>
  <c r="Q441" i="17" s="1"/>
  <c r="V451" i="17"/>
  <c r="G454" i="17"/>
  <c r="M454" i="17" s="1"/>
  <c r="I454" i="17"/>
  <c r="K454" i="17"/>
  <c r="O454" i="17"/>
  <c r="Q454" i="17"/>
  <c r="V454" i="17"/>
  <c r="G458" i="17"/>
  <c r="M458" i="17" s="1"/>
  <c r="I458" i="17"/>
  <c r="K458" i="17"/>
  <c r="K457" i="17" s="1"/>
  <c r="O458" i="17"/>
  <c r="O457" i="17" s="1"/>
  <c r="Q458" i="17"/>
  <c r="V458" i="17"/>
  <c r="V457" i="17" s="1"/>
  <c r="G461" i="17"/>
  <c r="I461" i="17"/>
  <c r="I457" i="17" s="1"/>
  <c r="K461" i="17"/>
  <c r="M461" i="17"/>
  <c r="O461" i="17"/>
  <c r="Q461" i="17"/>
  <c r="Q457" i="17" s="1"/>
  <c r="V461" i="17"/>
  <c r="G464" i="17"/>
  <c r="M464" i="17" s="1"/>
  <c r="I464" i="17"/>
  <c r="K464" i="17"/>
  <c r="O464" i="17"/>
  <c r="Q464" i="17"/>
  <c r="V464" i="17"/>
  <c r="G467" i="17"/>
  <c r="I467" i="17"/>
  <c r="K467" i="17"/>
  <c r="M467" i="17"/>
  <c r="O467" i="17"/>
  <c r="Q467" i="17"/>
  <c r="V467" i="17"/>
  <c r="G470" i="17"/>
  <c r="M470" i="17" s="1"/>
  <c r="I470" i="17"/>
  <c r="K470" i="17"/>
  <c r="O470" i="17"/>
  <c r="Q470" i="17"/>
  <c r="V470" i="17"/>
  <c r="G473" i="17"/>
  <c r="I473" i="17"/>
  <c r="K473" i="17"/>
  <c r="M473" i="17"/>
  <c r="O473" i="17"/>
  <c r="Q473" i="17"/>
  <c r="V473" i="17"/>
  <c r="G476" i="17"/>
  <c r="M476" i="17" s="1"/>
  <c r="I476" i="17"/>
  <c r="K476" i="17"/>
  <c r="O476" i="17"/>
  <c r="Q476" i="17"/>
  <c r="V476" i="17"/>
  <c r="G479" i="17"/>
  <c r="I479" i="17"/>
  <c r="K479" i="17"/>
  <c r="M479" i="17"/>
  <c r="O479" i="17"/>
  <c r="Q479" i="17"/>
  <c r="V479" i="17"/>
  <c r="G482" i="17"/>
  <c r="M482" i="17" s="1"/>
  <c r="I482" i="17"/>
  <c r="K482" i="17"/>
  <c r="O482" i="17"/>
  <c r="Q482" i="17"/>
  <c r="V482" i="17"/>
  <c r="G485" i="17"/>
  <c r="I485" i="17"/>
  <c r="K485" i="17"/>
  <c r="M485" i="17"/>
  <c r="O485" i="17"/>
  <c r="Q485" i="17"/>
  <c r="V485" i="17"/>
  <c r="G488" i="17"/>
  <c r="M488" i="17" s="1"/>
  <c r="I488" i="17"/>
  <c r="K488" i="17"/>
  <c r="O488" i="17"/>
  <c r="Q488" i="17"/>
  <c r="V488" i="17"/>
  <c r="G490" i="17"/>
  <c r="I490" i="17"/>
  <c r="K490" i="17"/>
  <c r="M490" i="17"/>
  <c r="O490" i="17"/>
  <c r="Q490" i="17"/>
  <c r="V490" i="17"/>
  <c r="G493" i="17"/>
  <c r="M493" i="17" s="1"/>
  <c r="I493" i="17"/>
  <c r="K493" i="17"/>
  <c r="O493" i="17"/>
  <c r="Q493" i="17"/>
  <c r="V493" i="17"/>
  <c r="G497" i="17"/>
  <c r="I497" i="17"/>
  <c r="K497" i="17"/>
  <c r="M497" i="17"/>
  <c r="O497" i="17"/>
  <c r="Q497" i="17"/>
  <c r="V497" i="17"/>
  <c r="G500" i="17"/>
  <c r="M500" i="17" s="1"/>
  <c r="I500" i="17"/>
  <c r="K500" i="17"/>
  <c r="O500" i="17"/>
  <c r="Q500" i="17"/>
  <c r="V500" i="17"/>
  <c r="G505" i="17"/>
  <c r="I505" i="17"/>
  <c r="K505" i="17"/>
  <c r="M505" i="17"/>
  <c r="O505" i="17"/>
  <c r="Q505" i="17"/>
  <c r="V505" i="17"/>
  <c r="G510" i="17"/>
  <c r="M510" i="17" s="1"/>
  <c r="I510" i="17"/>
  <c r="K510" i="17"/>
  <c r="O510" i="17"/>
  <c r="Q510" i="17"/>
  <c r="V510" i="17"/>
  <c r="I512" i="17"/>
  <c r="Q512" i="17"/>
  <c r="G513" i="17"/>
  <c r="G512" i="17" s="1"/>
  <c r="I513" i="17"/>
  <c r="K513" i="17"/>
  <c r="K512" i="17" s="1"/>
  <c r="O513" i="17"/>
  <c r="O512" i="17" s="1"/>
  <c r="Q513" i="17"/>
  <c r="V513" i="17"/>
  <c r="V512" i="17" s="1"/>
  <c r="G519" i="17"/>
  <c r="I519" i="17"/>
  <c r="K519" i="17"/>
  <c r="M519" i="17"/>
  <c r="O519" i="17"/>
  <c r="Q519" i="17"/>
  <c r="V519" i="17"/>
  <c r="G522" i="17"/>
  <c r="K522" i="17"/>
  <c r="O522" i="17"/>
  <c r="V522" i="17"/>
  <c r="G523" i="17"/>
  <c r="M523" i="17" s="1"/>
  <c r="M522" i="17" s="1"/>
  <c r="I523" i="17"/>
  <c r="I522" i="17" s="1"/>
  <c r="K523" i="17"/>
  <c r="O523" i="17"/>
  <c r="Q523" i="17"/>
  <c r="Q522" i="17" s="1"/>
  <c r="V523" i="17"/>
  <c r="G529" i="17"/>
  <c r="I529" i="17"/>
  <c r="I528" i="17" s="1"/>
  <c r="K529" i="17"/>
  <c r="M529" i="17"/>
  <c r="O529" i="17"/>
  <c r="Q529" i="17"/>
  <c r="Q528" i="17" s="1"/>
  <c r="V529" i="17"/>
  <c r="G563" i="17"/>
  <c r="M563" i="17" s="1"/>
  <c r="I563" i="17"/>
  <c r="K563" i="17"/>
  <c r="O563" i="17"/>
  <c r="O528" i="17" s="1"/>
  <c r="Q563" i="17"/>
  <c r="V563" i="17"/>
  <c r="G580" i="17"/>
  <c r="I580" i="17"/>
  <c r="K580" i="17"/>
  <c r="M580" i="17"/>
  <c r="O580" i="17"/>
  <c r="Q580" i="17"/>
  <c r="V580" i="17"/>
  <c r="G587" i="17"/>
  <c r="M587" i="17" s="1"/>
  <c r="I587" i="17"/>
  <c r="K587" i="17"/>
  <c r="K528" i="17" s="1"/>
  <c r="O587" i="17"/>
  <c r="Q587" i="17"/>
  <c r="V587" i="17"/>
  <c r="V528" i="17" s="1"/>
  <c r="G594" i="17"/>
  <c r="I594" i="17"/>
  <c r="K594" i="17"/>
  <c r="M594" i="17"/>
  <c r="O594" i="17"/>
  <c r="Q594" i="17"/>
  <c r="V594" i="17"/>
  <c r="G598" i="17"/>
  <c r="M598" i="17" s="1"/>
  <c r="I598" i="17"/>
  <c r="K598" i="17"/>
  <c r="O598" i="17"/>
  <c r="Q598" i="17"/>
  <c r="V598" i="17"/>
  <c r="G601" i="17"/>
  <c r="I601" i="17"/>
  <c r="K601" i="17"/>
  <c r="M601" i="17"/>
  <c r="O601" i="17"/>
  <c r="Q601" i="17"/>
  <c r="V601" i="17"/>
  <c r="G603" i="17"/>
  <c r="M603" i="17" s="1"/>
  <c r="I603" i="17"/>
  <c r="K603" i="17"/>
  <c r="O603" i="17"/>
  <c r="Q603" i="17"/>
  <c r="V603" i="17"/>
  <c r="G638" i="17"/>
  <c r="M638" i="17" s="1"/>
  <c r="M637" i="17" s="1"/>
  <c r="I638" i="17"/>
  <c r="K638" i="17"/>
  <c r="K637" i="17" s="1"/>
  <c r="O638" i="17"/>
  <c r="O637" i="17" s="1"/>
  <c r="Q638" i="17"/>
  <c r="V638" i="17"/>
  <c r="V637" i="17" s="1"/>
  <c r="G645" i="17"/>
  <c r="I645" i="17"/>
  <c r="I637" i="17" s="1"/>
  <c r="K645" i="17"/>
  <c r="M645" i="17"/>
  <c r="O645" i="17"/>
  <c r="Q645" i="17"/>
  <c r="Q637" i="17" s="1"/>
  <c r="V645" i="17"/>
  <c r="G651" i="17"/>
  <c r="K651" i="17"/>
  <c r="O651" i="17"/>
  <c r="V651" i="17"/>
  <c r="G652" i="17"/>
  <c r="I652" i="17"/>
  <c r="I651" i="17" s="1"/>
  <c r="K652" i="17"/>
  <c r="M652" i="17"/>
  <c r="M651" i="17" s="1"/>
  <c r="O652" i="17"/>
  <c r="Q652" i="17"/>
  <c r="Q651" i="17" s="1"/>
  <c r="V652" i="17"/>
  <c r="G655" i="17"/>
  <c r="G656" i="17"/>
  <c r="I656" i="17"/>
  <c r="I655" i="17" s="1"/>
  <c r="K656" i="17"/>
  <c r="M656" i="17"/>
  <c r="O656" i="17"/>
  <c r="Q656" i="17"/>
  <c r="Q655" i="17" s="1"/>
  <c r="V656" i="17"/>
  <c r="G659" i="17"/>
  <c r="M659" i="17" s="1"/>
  <c r="I659" i="17"/>
  <c r="K659" i="17"/>
  <c r="K655" i="17" s="1"/>
  <c r="O659" i="17"/>
  <c r="Q659" i="17"/>
  <c r="V659" i="17"/>
  <c r="V655" i="17" s="1"/>
  <c r="G662" i="17"/>
  <c r="I662" i="17"/>
  <c r="K662" i="17"/>
  <c r="M662" i="17"/>
  <c r="O662" i="17"/>
  <c r="Q662" i="17"/>
  <c r="V662" i="17"/>
  <c r="G665" i="17"/>
  <c r="M665" i="17" s="1"/>
  <c r="I665" i="17"/>
  <c r="K665" i="17"/>
  <c r="O665" i="17"/>
  <c r="O655" i="17" s="1"/>
  <c r="Q665" i="17"/>
  <c r="V665" i="17"/>
  <c r="I668" i="17"/>
  <c r="Q668" i="17"/>
  <c r="G669" i="17"/>
  <c r="G668" i="17" s="1"/>
  <c r="I669" i="17"/>
  <c r="K669" i="17"/>
  <c r="K668" i="17" s="1"/>
  <c r="O669" i="17"/>
  <c r="O668" i="17" s="1"/>
  <c r="Q669" i="17"/>
  <c r="V669" i="17"/>
  <c r="V668" i="17" s="1"/>
  <c r="I671" i="17"/>
  <c r="Q671" i="17"/>
  <c r="G672" i="17"/>
  <c r="M672" i="17" s="1"/>
  <c r="M671" i="17" s="1"/>
  <c r="I672" i="17"/>
  <c r="K672" i="17"/>
  <c r="K671" i="17" s="1"/>
  <c r="O672" i="17"/>
  <c r="O671" i="17" s="1"/>
  <c r="Q672" i="17"/>
  <c r="V672" i="17"/>
  <c r="V671" i="17" s="1"/>
  <c r="I675" i="17"/>
  <c r="Q675" i="17"/>
  <c r="G676" i="17"/>
  <c r="G675" i="17" s="1"/>
  <c r="I676" i="17"/>
  <c r="K676" i="17"/>
  <c r="K675" i="17" s="1"/>
  <c r="O676" i="17"/>
  <c r="O675" i="17" s="1"/>
  <c r="Q676" i="17"/>
  <c r="V676" i="17"/>
  <c r="V675" i="17" s="1"/>
  <c r="G680" i="17"/>
  <c r="I680" i="17"/>
  <c r="K680" i="17"/>
  <c r="M680" i="17"/>
  <c r="O680" i="17"/>
  <c r="Q680" i="17"/>
  <c r="V680" i="17"/>
  <c r="AE685" i="17"/>
  <c r="G685" i="16"/>
  <c r="BA525" i="16"/>
  <c r="BA524" i="16"/>
  <c r="BA486" i="16"/>
  <c r="BA449" i="16"/>
  <c r="BA446" i="16"/>
  <c r="BA372" i="16"/>
  <c r="BA330" i="16"/>
  <c r="BA170" i="16"/>
  <c r="BA146" i="16"/>
  <c r="BA137" i="16"/>
  <c r="BA134" i="16"/>
  <c r="BA131" i="16"/>
  <c r="BA124" i="16"/>
  <c r="BA117" i="16"/>
  <c r="BA110" i="16"/>
  <c r="BA103" i="16"/>
  <c r="BA96" i="16"/>
  <c r="BA89" i="16"/>
  <c r="BA82" i="16"/>
  <c r="BA75" i="16"/>
  <c r="BA68" i="16"/>
  <c r="BA65" i="16"/>
  <c r="BA62" i="16"/>
  <c r="BA56" i="16"/>
  <c r="BA53" i="16"/>
  <c r="BA50" i="16"/>
  <c r="BA47" i="16"/>
  <c r="BA44" i="16"/>
  <c r="BA40" i="16"/>
  <c r="BA30" i="16"/>
  <c r="BA16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2" i="16"/>
  <c r="I12" i="16"/>
  <c r="K12" i="16"/>
  <c r="M12" i="16"/>
  <c r="O12" i="16"/>
  <c r="Q12" i="16"/>
  <c r="V12" i="16"/>
  <c r="G15" i="16"/>
  <c r="I15" i="16"/>
  <c r="K15" i="16"/>
  <c r="M15" i="16"/>
  <c r="O15" i="16"/>
  <c r="Q15" i="16"/>
  <c r="V15" i="16"/>
  <c r="G19" i="16"/>
  <c r="M19" i="16" s="1"/>
  <c r="I19" i="16"/>
  <c r="K19" i="16"/>
  <c r="O19" i="16"/>
  <c r="O8" i="16" s="1"/>
  <c r="Q19" i="16"/>
  <c r="V19" i="16"/>
  <c r="G29" i="16"/>
  <c r="M29" i="16" s="1"/>
  <c r="I29" i="16"/>
  <c r="K29" i="16"/>
  <c r="O29" i="16"/>
  <c r="Q29" i="16"/>
  <c r="V29" i="16"/>
  <c r="G39" i="16"/>
  <c r="I39" i="16"/>
  <c r="K39" i="16"/>
  <c r="M39" i="16"/>
  <c r="O39" i="16"/>
  <c r="Q39" i="16"/>
  <c r="V39" i="16"/>
  <c r="G43" i="16"/>
  <c r="I43" i="16"/>
  <c r="K43" i="16"/>
  <c r="M43" i="16"/>
  <c r="O43" i="16"/>
  <c r="Q43" i="16"/>
  <c r="V43" i="16"/>
  <c r="G46" i="16"/>
  <c r="M46" i="16" s="1"/>
  <c r="I46" i="16"/>
  <c r="K46" i="16"/>
  <c r="O46" i="16"/>
  <c r="Q46" i="16"/>
  <c r="V46" i="16"/>
  <c r="G49" i="16"/>
  <c r="I49" i="16"/>
  <c r="K49" i="16"/>
  <c r="M49" i="16"/>
  <c r="O49" i="16"/>
  <c r="Q49" i="16"/>
  <c r="V49" i="16"/>
  <c r="G52" i="16"/>
  <c r="M52" i="16" s="1"/>
  <c r="I52" i="16"/>
  <c r="K52" i="16"/>
  <c r="O52" i="16"/>
  <c r="Q52" i="16"/>
  <c r="V52" i="16"/>
  <c r="G55" i="16"/>
  <c r="I55" i="16"/>
  <c r="K55" i="16"/>
  <c r="M55" i="16"/>
  <c r="O55" i="16"/>
  <c r="Q55" i="16"/>
  <c r="V55" i="16"/>
  <c r="G61" i="16"/>
  <c r="M61" i="16" s="1"/>
  <c r="I61" i="16"/>
  <c r="K61" i="16"/>
  <c r="O61" i="16"/>
  <c r="Q61" i="16"/>
  <c r="V61" i="16"/>
  <c r="G64" i="16"/>
  <c r="I64" i="16"/>
  <c r="K64" i="16"/>
  <c r="M64" i="16"/>
  <c r="O64" i="16"/>
  <c r="Q64" i="16"/>
  <c r="V64" i="16"/>
  <c r="G67" i="16"/>
  <c r="M67" i="16" s="1"/>
  <c r="I67" i="16"/>
  <c r="K67" i="16"/>
  <c r="O67" i="16"/>
  <c r="Q67" i="16"/>
  <c r="V67" i="16"/>
  <c r="G74" i="16"/>
  <c r="I74" i="16"/>
  <c r="K74" i="16"/>
  <c r="M74" i="16"/>
  <c r="O74" i="16"/>
  <c r="Q74" i="16"/>
  <c r="V74" i="16"/>
  <c r="G81" i="16"/>
  <c r="M81" i="16" s="1"/>
  <c r="I81" i="16"/>
  <c r="K81" i="16"/>
  <c r="O81" i="16"/>
  <c r="Q81" i="16"/>
  <c r="V81" i="16"/>
  <c r="G88" i="16"/>
  <c r="I88" i="16"/>
  <c r="K88" i="16"/>
  <c r="M88" i="16"/>
  <c r="O88" i="16"/>
  <c r="Q88" i="16"/>
  <c r="V88" i="16"/>
  <c r="G95" i="16"/>
  <c r="I95" i="16"/>
  <c r="K95" i="16"/>
  <c r="M95" i="16"/>
  <c r="O95" i="16"/>
  <c r="Q95" i="16"/>
  <c r="V95" i="16"/>
  <c r="G102" i="16"/>
  <c r="I102" i="16"/>
  <c r="K102" i="16"/>
  <c r="M102" i="16"/>
  <c r="O102" i="16"/>
  <c r="Q102" i="16"/>
  <c r="V102" i="16"/>
  <c r="G109" i="16"/>
  <c r="M109" i="16" s="1"/>
  <c r="I109" i="16"/>
  <c r="K109" i="16"/>
  <c r="O109" i="16"/>
  <c r="Q109" i="16"/>
  <c r="V109" i="16"/>
  <c r="G116" i="16"/>
  <c r="I116" i="16"/>
  <c r="K116" i="16"/>
  <c r="M116" i="16"/>
  <c r="O116" i="16"/>
  <c r="Q116" i="16"/>
  <c r="V116" i="16"/>
  <c r="G123" i="16"/>
  <c r="I123" i="16"/>
  <c r="K123" i="16"/>
  <c r="M123" i="16"/>
  <c r="O123" i="16"/>
  <c r="Q123" i="16"/>
  <c r="V123" i="16"/>
  <c r="G130" i="16"/>
  <c r="I130" i="16"/>
  <c r="K130" i="16"/>
  <c r="M130" i="16"/>
  <c r="O130" i="16"/>
  <c r="Q130" i="16"/>
  <c r="V130" i="16"/>
  <c r="G133" i="16"/>
  <c r="M133" i="16" s="1"/>
  <c r="I133" i="16"/>
  <c r="K133" i="16"/>
  <c r="O133" i="16"/>
  <c r="Q133" i="16"/>
  <c r="V133" i="16"/>
  <c r="G136" i="16"/>
  <c r="I136" i="16"/>
  <c r="K136" i="16"/>
  <c r="M136" i="16"/>
  <c r="O136" i="16"/>
  <c r="Q136" i="16"/>
  <c r="V136" i="16"/>
  <c r="G139" i="16"/>
  <c r="M139" i="16" s="1"/>
  <c r="I139" i="16"/>
  <c r="K139" i="16"/>
  <c r="O139" i="16"/>
  <c r="Q139" i="16"/>
  <c r="V139" i="16"/>
  <c r="G142" i="16"/>
  <c r="I142" i="16"/>
  <c r="K142" i="16"/>
  <c r="M142" i="16"/>
  <c r="O142" i="16"/>
  <c r="Q142" i="16"/>
  <c r="V142" i="16"/>
  <c r="G145" i="16"/>
  <c r="M145" i="16" s="1"/>
  <c r="I145" i="16"/>
  <c r="K145" i="16"/>
  <c r="O145" i="16"/>
  <c r="Q145" i="16"/>
  <c r="V145" i="16"/>
  <c r="G169" i="16"/>
  <c r="I169" i="16"/>
  <c r="K169" i="16"/>
  <c r="M169" i="16"/>
  <c r="O169" i="16"/>
  <c r="Q169" i="16"/>
  <c r="V169" i="16"/>
  <c r="G211" i="16"/>
  <c r="M211" i="16" s="1"/>
  <c r="I211" i="16"/>
  <c r="K211" i="16"/>
  <c r="O211" i="16"/>
  <c r="Q211" i="16"/>
  <c r="V211" i="16"/>
  <c r="G219" i="16"/>
  <c r="I219" i="16"/>
  <c r="K219" i="16"/>
  <c r="M219" i="16"/>
  <c r="O219" i="16"/>
  <c r="Q219" i="16"/>
  <c r="V219" i="16"/>
  <c r="G234" i="16"/>
  <c r="M234" i="16" s="1"/>
  <c r="I234" i="16"/>
  <c r="K234" i="16"/>
  <c r="O234" i="16"/>
  <c r="Q234" i="16"/>
  <c r="V234" i="16"/>
  <c r="G244" i="16"/>
  <c r="I244" i="16"/>
  <c r="K244" i="16"/>
  <c r="M244" i="16"/>
  <c r="O244" i="16"/>
  <c r="Q244" i="16"/>
  <c r="V244" i="16"/>
  <c r="G259" i="16"/>
  <c r="M259" i="16" s="1"/>
  <c r="I259" i="16"/>
  <c r="K259" i="16"/>
  <c r="O259" i="16"/>
  <c r="Q259" i="16"/>
  <c r="V259" i="16"/>
  <c r="G279" i="16"/>
  <c r="I279" i="16"/>
  <c r="K279" i="16"/>
  <c r="M279" i="16"/>
  <c r="O279" i="16"/>
  <c r="Q279" i="16"/>
  <c r="V279" i="16"/>
  <c r="G329" i="16"/>
  <c r="M329" i="16" s="1"/>
  <c r="I329" i="16"/>
  <c r="K329" i="16"/>
  <c r="O329" i="16"/>
  <c r="Q329" i="16"/>
  <c r="V329" i="16"/>
  <c r="G333" i="16"/>
  <c r="I333" i="16"/>
  <c r="K333" i="16"/>
  <c r="M333" i="16"/>
  <c r="O333" i="16"/>
  <c r="Q333" i="16"/>
  <c r="V333" i="16"/>
  <c r="G342" i="16"/>
  <c r="M342" i="16" s="1"/>
  <c r="I342" i="16"/>
  <c r="K342" i="16"/>
  <c r="O342" i="16"/>
  <c r="Q342" i="16"/>
  <c r="V342" i="16"/>
  <c r="G358" i="16"/>
  <c r="I358" i="16"/>
  <c r="K358" i="16"/>
  <c r="M358" i="16"/>
  <c r="O358" i="16"/>
  <c r="Q358" i="16"/>
  <c r="V358" i="16"/>
  <c r="G363" i="16"/>
  <c r="M363" i="16" s="1"/>
  <c r="I363" i="16"/>
  <c r="K363" i="16"/>
  <c r="O363" i="16"/>
  <c r="Q363" i="16"/>
  <c r="V363" i="16"/>
  <c r="G371" i="16"/>
  <c r="M371" i="16" s="1"/>
  <c r="I371" i="16"/>
  <c r="K371" i="16"/>
  <c r="K370" i="16" s="1"/>
  <c r="O371" i="16"/>
  <c r="Q371" i="16"/>
  <c r="V371" i="16"/>
  <c r="V370" i="16" s="1"/>
  <c r="G374" i="16"/>
  <c r="I374" i="16"/>
  <c r="K374" i="16"/>
  <c r="M374" i="16"/>
  <c r="O374" i="16"/>
  <c r="Q374" i="16"/>
  <c r="V374" i="16"/>
  <c r="G377" i="16"/>
  <c r="G370" i="16" s="1"/>
  <c r="I377" i="16"/>
  <c r="K377" i="16"/>
  <c r="O377" i="16"/>
  <c r="O370" i="16" s="1"/>
  <c r="Q377" i="16"/>
  <c r="V377" i="16"/>
  <c r="G379" i="16"/>
  <c r="M379" i="16" s="1"/>
  <c r="I379" i="16"/>
  <c r="I370" i="16" s="1"/>
  <c r="K379" i="16"/>
  <c r="O379" i="16"/>
  <c r="Q379" i="16"/>
  <c r="Q370" i="16" s="1"/>
  <c r="V379" i="16"/>
  <c r="G381" i="16"/>
  <c r="I381" i="16"/>
  <c r="K381" i="16"/>
  <c r="O381" i="16"/>
  <c r="Q381" i="16"/>
  <c r="V381" i="16"/>
  <c r="G382" i="16"/>
  <c r="I382" i="16"/>
  <c r="K382" i="16"/>
  <c r="M382" i="16"/>
  <c r="M381" i="16" s="1"/>
  <c r="O382" i="16"/>
  <c r="Q382" i="16"/>
  <c r="V382" i="16"/>
  <c r="G385" i="16"/>
  <c r="O385" i="16"/>
  <c r="G386" i="16"/>
  <c r="M386" i="16" s="1"/>
  <c r="I386" i="16"/>
  <c r="I385" i="16" s="1"/>
  <c r="K386" i="16"/>
  <c r="O386" i="16"/>
  <c r="Q386" i="16"/>
  <c r="Q385" i="16" s="1"/>
  <c r="V386" i="16"/>
  <c r="G390" i="16"/>
  <c r="M390" i="16" s="1"/>
  <c r="I390" i="16"/>
  <c r="K390" i="16"/>
  <c r="K385" i="16" s="1"/>
  <c r="O390" i="16"/>
  <c r="Q390" i="16"/>
  <c r="V390" i="16"/>
  <c r="V385" i="16" s="1"/>
  <c r="G393" i="16"/>
  <c r="G392" i="16" s="1"/>
  <c r="I393" i="16"/>
  <c r="K393" i="16"/>
  <c r="O393" i="16"/>
  <c r="O392" i="16" s="1"/>
  <c r="Q393" i="16"/>
  <c r="V393" i="16"/>
  <c r="G397" i="16"/>
  <c r="M397" i="16" s="1"/>
  <c r="I397" i="16"/>
  <c r="I392" i="16" s="1"/>
  <c r="K397" i="16"/>
  <c r="O397" i="16"/>
  <c r="Q397" i="16"/>
  <c r="Q392" i="16" s="1"/>
  <c r="V397" i="16"/>
  <c r="G399" i="16"/>
  <c r="M399" i="16" s="1"/>
  <c r="I399" i="16"/>
  <c r="K399" i="16"/>
  <c r="K392" i="16" s="1"/>
  <c r="O399" i="16"/>
  <c r="Q399" i="16"/>
  <c r="V399" i="16"/>
  <c r="V392" i="16" s="1"/>
  <c r="G410" i="16"/>
  <c r="I410" i="16"/>
  <c r="K410" i="16"/>
  <c r="M410" i="16"/>
  <c r="O410" i="16"/>
  <c r="Q410" i="16"/>
  <c r="V410" i="16"/>
  <c r="G415" i="16"/>
  <c r="M415" i="16" s="1"/>
  <c r="I415" i="16"/>
  <c r="K415" i="16"/>
  <c r="O415" i="16"/>
  <c r="Q415" i="16"/>
  <c r="V415" i="16"/>
  <c r="G419" i="16"/>
  <c r="M419" i="16" s="1"/>
  <c r="I419" i="16"/>
  <c r="K419" i="16"/>
  <c r="O419" i="16"/>
  <c r="Q419" i="16"/>
  <c r="V419" i="16"/>
  <c r="G422" i="16"/>
  <c r="M422" i="16" s="1"/>
  <c r="I422" i="16"/>
  <c r="K422" i="16"/>
  <c r="O422" i="16"/>
  <c r="Q422" i="16"/>
  <c r="V422" i="16"/>
  <c r="G427" i="16"/>
  <c r="I427" i="16"/>
  <c r="K427" i="16"/>
  <c r="M427" i="16"/>
  <c r="O427" i="16"/>
  <c r="Q427" i="16"/>
  <c r="V427" i="16"/>
  <c r="G430" i="16"/>
  <c r="M430" i="16" s="1"/>
  <c r="I430" i="16"/>
  <c r="K430" i="16"/>
  <c r="O430" i="16"/>
  <c r="Q430" i="16"/>
  <c r="V430" i="16"/>
  <c r="G435" i="16"/>
  <c r="M435" i="16" s="1"/>
  <c r="I435" i="16"/>
  <c r="K435" i="16"/>
  <c r="O435" i="16"/>
  <c r="Q435" i="16"/>
  <c r="V435" i="16"/>
  <c r="G437" i="16"/>
  <c r="M437" i="16" s="1"/>
  <c r="I437" i="16"/>
  <c r="K437" i="16"/>
  <c r="O437" i="16"/>
  <c r="Q437" i="16"/>
  <c r="V437" i="16"/>
  <c r="G442" i="16"/>
  <c r="G441" i="16" s="1"/>
  <c r="I442" i="16"/>
  <c r="I441" i="16" s="1"/>
  <c r="K442" i="16"/>
  <c r="K441" i="16" s="1"/>
  <c r="O442" i="16"/>
  <c r="O441" i="16" s="1"/>
  <c r="Q442" i="16"/>
  <c r="Q441" i="16" s="1"/>
  <c r="V442" i="16"/>
  <c r="V441" i="16" s="1"/>
  <c r="G445" i="16"/>
  <c r="M445" i="16" s="1"/>
  <c r="I445" i="16"/>
  <c r="K445" i="16"/>
  <c r="O445" i="16"/>
  <c r="Q445" i="16"/>
  <c r="V445" i="16"/>
  <c r="G448" i="16"/>
  <c r="I448" i="16"/>
  <c r="K448" i="16"/>
  <c r="M448" i="16"/>
  <c r="O448" i="16"/>
  <c r="Q448" i="16"/>
  <c r="V448" i="16"/>
  <c r="G451" i="16"/>
  <c r="I451" i="16"/>
  <c r="K451" i="16"/>
  <c r="M451" i="16"/>
  <c r="O451" i="16"/>
  <c r="Q451" i="16"/>
  <c r="V451" i="16"/>
  <c r="G454" i="16"/>
  <c r="M454" i="16" s="1"/>
  <c r="I454" i="16"/>
  <c r="K454" i="16"/>
  <c r="O454" i="16"/>
  <c r="Q454" i="16"/>
  <c r="V454" i="16"/>
  <c r="G458" i="16"/>
  <c r="I458" i="16"/>
  <c r="K458" i="16"/>
  <c r="K457" i="16" s="1"/>
  <c r="M458" i="16"/>
  <c r="O458" i="16"/>
  <c r="Q458" i="16"/>
  <c r="V458" i="16"/>
  <c r="V457" i="16" s="1"/>
  <c r="G461" i="16"/>
  <c r="I461" i="16"/>
  <c r="K461" i="16"/>
  <c r="M461" i="16"/>
  <c r="O461" i="16"/>
  <c r="Q461" i="16"/>
  <c r="V461" i="16"/>
  <c r="G464" i="16"/>
  <c r="G457" i="16" s="1"/>
  <c r="I464" i="16"/>
  <c r="K464" i="16"/>
  <c r="O464" i="16"/>
  <c r="O457" i="16" s="1"/>
  <c r="Q464" i="16"/>
  <c r="V464" i="16"/>
  <c r="G467" i="16"/>
  <c r="M467" i="16" s="1"/>
  <c r="I467" i="16"/>
  <c r="I457" i="16" s="1"/>
  <c r="K467" i="16"/>
  <c r="O467" i="16"/>
  <c r="Q467" i="16"/>
  <c r="Q457" i="16" s="1"/>
  <c r="V467" i="16"/>
  <c r="G470" i="16"/>
  <c r="I470" i="16"/>
  <c r="K470" i="16"/>
  <c r="M470" i="16"/>
  <c r="O470" i="16"/>
  <c r="Q470" i="16"/>
  <c r="V470" i="16"/>
  <c r="G473" i="16"/>
  <c r="I473" i="16"/>
  <c r="K473" i="16"/>
  <c r="M473" i="16"/>
  <c r="O473" i="16"/>
  <c r="Q473" i="16"/>
  <c r="V473" i="16"/>
  <c r="G476" i="16"/>
  <c r="M476" i="16" s="1"/>
  <c r="I476" i="16"/>
  <c r="K476" i="16"/>
  <c r="O476" i="16"/>
  <c r="Q476" i="16"/>
  <c r="V476" i="16"/>
  <c r="G479" i="16"/>
  <c r="M479" i="16" s="1"/>
  <c r="I479" i="16"/>
  <c r="K479" i="16"/>
  <c r="O479" i="16"/>
  <c r="Q479" i="16"/>
  <c r="V479" i="16"/>
  <c r="G482" i="16"/>
  <c r="I482" i="16"/>
  <c r="K482" i="16"/>
  <c r="M482" i="16"/>
  <c r="O482" i="16"/>
  <c r="Q482" i="16"/>
  <c r="V482" i="16"/>
  <c r="G485" i="16"/>
  <c r="I485" i="16"/>
  <c r="K485" i="16"/>
  <c r="M485" i="16"/>
  <c r="O485" i="16"/>
  <c r="Q485" i="16"/>
  <c r="V485" i="16"/>
  <c r="G488" i="16"/>
  <c r="M488" i="16" s="1"/>
  <c r="I488" i="16"/>
  <c r="K488" i="16"/>
  <c r="O488" i="16"/>
  <c r="Q488" i="16"/>
  <c r="V488" i="16"/>
  <c r="G490" i="16"/>
  <c r="M490" i="16" s="1"/>
  <c r="I490" i="16"/>
  <c r="K490" i="16"/>
  <c r="O490" i="16"/>
  <c r="Q490" i="16"/>
  <c r="V490" i="16"/>
  <c r="G493" i="16"/>
  <c r="I493" i="16"/>
  <c r="K493" i="16"/>
  <c r="M493" i="16"/>
  <c r="O493" i="16"/>
  <c r="Q493" i="16"/>
  <c r="V493" i="16"/>
  <c r="G497" i="16"/>
  <c r="I497" i="16"/>
  <c r="K497" i="16"/>
  <c r="M497" i="16"/>
  <c r="O497" i="16"/>
  <c r="Q497" i="16"/>
  <c r="V497" i="16"/>
  <c r="G500" i="16"/>
  <c r="M500" i="16" s="1"/>
  <c r="I500" i="16"/>
  <c r="K500" i="16"/>
  <c r="O500" i="16"/>
  <c r="Q500" i="16"/>
  <c r="V500" i="16"/>
  <c r="G505" i="16"/>
  <c r="M505" i="16" s="1"/>
  <c r="I505" i="16"/>
  <c r="K505" i="16"/>
  <c r="O505" i="16"/>
  <c r="Q505" i="16"/>
  <c r="V505" i="16"/>
  <c r="G510" i="16"/>
  <c r="I510" i="16"/>
  <c r="K510" i="16"/>
  <c r="M510" i="16"/>
  <c r="O510" i="16"/>
  <c r="Q510" i="16"/>
  <c r="V510" i="16"/>
  <c r="G513" i="16"/>
  <c r="G512" i="16" s="1"/>
  <c r="I513" i="16"/>
  <c r="I512" i="16" s="1"/>
  <c r="K513" i="16"/>
  <c r="K512" i="16" s="1"/>
  <c r="O513" i="16"/>
  <c r="O512" i="16" s="1"/>
  <c r="Q513" i="16"/>
  <c r="Q512" i="16" s="1"/>
  <c r="V513" i="16"/>
  <c r="V512" i="16" s="1"/>
  <c r="G519" i="16"/>
  <c r="I519" i="16"/>
  <c r="K519" i="16"/>
  <c r="M519" i="16"/>
  <c r="O519" i="16"/>
  <c r="Q519" i="16"/>
  <c r="V519" i="16"/>
  <c r="K522" i="16"/>
  <c r="V522" i="16"/>
  <c r="G523" i="16"/>
  <c r="G522" i="16" s="1"/>
  <c r="I523" i="16"/>
  <c r="I522" i="16" s="1"/>
  <c r="K523" i="16"/>
  <c r="M523" i="16"/>
  <c r="M522" i="16" s="1"/>
  <c r="O523" i="16"/>
  <c r="O522" i="16" s="1"/>
  <c r="Q523" i="16"/>
  <c r="Q522" i="16" s="1"/>
  <c r="V523" i="16"/>
  <c r="G529" i="16"/>
  <c r="I529" i="16"/>
  <c r="I528" i="16" s="1"/>
  <c r="K529" i="16"/>
  <c r="K528" i="16" s="1"/>
  <c r="M529" i="16"/>
  <c r="O529" i="16"/>
  <c r="Q529" i="16"/>
  <c r="Q528" i="16" s="1"/>
  <c r="V529" i="16"/>
  <c r="V528" i="16" s="1"/>
  <c r="G563" i="16"/>
  <c r="M563" i="16" s="1"/>
  <c r="I563" i="16"/>
  <c r="K563" i="16"/>
  <c r="O563" i="16"/>
  <c r="Q563" i="16"/>
  <c r="V563" i="16"/>
  <c r="G580" i="16"/>
  <c r="I580" i="16"/>
  <c r="K580" i="16"/>
  <c r="M580" i="16"/>
  <c r="O580" i="16"/>
  <c r="Q580" i="16"/>
  <c r="V580" i="16"/>
  <c r="G587" i="16"/>
  <c r="M587" i="16" s="1"/>
  <c r="I587" i="16"/>
  <c r="K587" i="16"/>
  <c r="O587" i="16"/>
  <c r="O528" i="16" s="1"/>
  <c r="Q587" i="16"/>
  <c r="V587" i="16"/>
  <c r="G594" i="16"/>
  <c r="I594" i="16"/>
  <c r="K594" i="16"/>
  <c r="M594" i="16"/>
  <c r="O594" i="16"/>
  <c r="Q594" i="16"/>
  <c r="V594" i="16"/>
  <c r="G598" i="16"/>
  <c r="M598" i="16" s="1"/>
  <c r="I598" i="16"/>
  <c r="K598" i="16"/>
  <c r="O598" i="16"/>
  <c r="Q598" i="16"/>
  <c r="V598" i="16"/>
  <c r="G601" i="16"/>
  <c r="I601" i="16"/>
  <c r="K601" i="16"/>
  <c r="M601" i="16"/>
  <c r="O601" i="16"/>
  <c r="Q601" i="16"/>
  <c r="V601" i="16"/>
  <c r="G603" i="16"/>
  <c r="M603" i="16" s="1"/>
  <c r="I603" i="16"/>
  <c r="K603" i="16"/>
  <c r="O603" i="16"/>
  <c r="Q603" i="16"/>
  <c r="V603" i="16"/>
  <c r="I637" i="16"/>
  <c r="Q637" i="16"/>
  <c r="G638" i="16"/>
  <c r="M638" i="16" s="1"/>
  <c r="M637" i="16" s="1"/>
  <c r="I638" i="16"/>
  <c r="K638" i="16"/>
  <c r="K637" i="16" s="1"/>
  <c r="O638" i="16"/>
  <c r="O637" i="16" s="1"/>
  <c r="Q638" i="16"/>
  <c r="V638" i="16"/>
  <c r="V637" i="16" s="1"/>
  <c r="G645" i="16"/>
  <c r="I645" i="16"/>
  <c r="K645" i="16"/>
  <c r="M645" i="16"/>
  <c r="O645" i="16"/>
  <c r="Q645" i="16"/>
  <c r="V645" i="16"/>
  <c r="G651" i="16"/>
  <c r="O651" i="16"/>
  <c r="G652" i="16"/>
  <c r="M652" i="16" s="1"/>
  <c r="M651" i="16" s="1"/>
  <c r="I652" i="16"/>
  <c r="I651" i="16" s="1"/>
  <c r="K652" i="16"/>
  <c r="K651" i="16" s="1"/>
  <c r="O652" i="16"/>
  <c r="Q652" i="16"/>
  <c r="Q651" i="16" s="1"/>
  <c r="V652" i="16"/>
  <c r="V651" i="16" s="1"/>
  <c r="G656" i="16"/>
  <c r="I656" i="16"/>
  <c r="I655" i="16" s="1"/>
  <c r="K656" i="16"/>
  <c r="M656" i="16"/>
  <c r="O656" i="16"/>
  <c r="Q656" i="16"/>
  <c r="Q655" i="16" s="1"/>
  <c r="V656" i="16"/>
  <c r="G659" i="16"/>
  <c r="G655" i="16" s="1"/>
  <c r="I659" i="16"/>
  <c r="K659" i="16"/>
  <c r="O659" i="16"/>
  <c r="O655" i="16" s="1"/>
  <c r="Q659" i="16"/>
  <c r="V659" i="16"/>
  <c r="G662" i="16"/>
  <c r="I662" i="16"/>
  <c r="K662" i="16"/>
  <c r="M662" i="16"/>
  <c r="O662" i="16"/>
  <c r="Q662" i="16"/>
  <c r="V662" i="16"/>
  <c r="G665" i="16"/>
  <c r="M665" i="16" s="1"/>
  <c r="I665" i="16"/>
  <c r="K665" i="16"/>
  <c r="K655" i="16" s="1"/>
  <c r="O665" i="16"/>
  <c r="Q665" i="16"/>
  <c r="V665" i="16"/>
  <c r="V655" i="16" s="1"/>
  <c r="I668" i="16"/>
  <c r="Q668" i="16"/>
  <c r="G669" i="16"/>
  <c r="G668" i="16" s="1"/>
  <c r="I669" i="16"/>
  <c r="K669" i="16"/>
  <c r="K668" i="16" s="1"/>
  <c r="O669" i="16"/>
  <c r="O668" i="16" s="1"/>
  <c r="Q669" i="16"/>
  <c r="V669" i="16"/>
  <c r="V668" i="16" s="1"/>
  <c r="I671" i="16"/>
  <c r="Q671" i="16"/>
  <c r="G672" i="16"/>
  <c r="M672" i="16" s="1"/>
  <c r="M671" i="16" s="1"/>
  <c r="I672" i="16"/>
  <c r="K672" i="16"/>
  <c r="K671" i="16" s="1"/>
  <c r="O672" i="16"/>
  <c r="O671" i="16" s="1"/>
  <c r="Q672" i="16"/>
  <c r="V672" i="16"/>
  <c r="V671" i="16" s="1"/>
  <c r="G676" i="16"/>
  <c r="G675" i="16" s="1"/>
  <c r="I676" i="16"/>
  <c r="I675" i="16" s="1"/>
  <c r="K676" i="16"/>
  <c r="K675" i="16" s="1"/>
  <c r="O676" i="16"/>
  <c r="O675" i="16" s="1"/>
  <c r="Q676" i="16"/>
  <c r="Q675" i="16" s="1"/>
  <c r="V676" i="16"/>
  <c r="V675" i="16" s="1"/>
  <c r="G680" i="16"/>
  <c r="I680" i="16"/>
  <c r="K680" i="16"/>
  <c r="M680" i="16"/>
  <c r="O680" i="16"/>
  <c r="Q680" i="16"/>
  <c r="V680" i="16"/>
  <c r="AE685" i="16"/>
  <c r="AF685" i="16"/>
  <c r="G685" i="15"/>
  <c r="BA525" i="15"/>
  <c r="BA524" i="15"/>
  <c r="BA486" i="15"/>
  <c r="BA449" i="15"/>
  <c r="BA446" i="15"/>
  <c r="BA372" i="15"/>
  <c r="BA330" i="15"/>
  <c r="BA170" i="15"/>
  <c r="BA146" i="15"/>
  <c r="BA137" i="15"/>
  <c r="BA134" i="15"/>
  <c r="BA131" i="15"/>
  <c r="BA124" i="15"/>
  <c r="BA117" i="15"/>
  <c r="BA110" i="15"/>
  <c r="BA103" i="15"/>
  <c r="BA96" i="15"/>
  <c r="BA89" i="15"/>
  <c r="BA82" i="15"/>
  <c r="BA75" i="15"/>
  <c r="BA68" i="15"/>
  <c r="BA65" i="15"/>
  <c r="BA62" i="15"/>
  <c r="BA56" i="15"/>
  <c r="BA53" i="15"/>
  <c r="BA50" i="15"/>
  <c r="BA47" i="15"/>
  <c r="BA44" i="15"/>
  <c r="BA40" i="15"/>
  <c r="BA30" i="15"/>
  <c r="BA16" i="15"/>
  <c r="G8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2" i="15"/>
  <c r="I12" i="15"/>
  <c r="K12" i="15"/>
  <c r="M12" i="15"/>
  <c r="O12" i="15"/>
  <c r="Q12" i="15"/>
  <c r="V12" i="15"/>
  <c r="G15" i="15"/>
  <c r="I15" i="15"/>
  <c r="K15" i="15"/>
  <c r="M15" i="15"/>
  <c r="O15" i="15"/>
  <c r="Q15" i="15"/>
  <c r="V15" i="15"/>
  <c r="G19" i="15"/>
  <c r="I19" i="15"/>
  <c r="K19" i="15"/>
  <c r="O19" i="15"/>
  <c r="O8" i="15" s="1"/>
  <c r="Q19" i="15"/>
  <c r="V19" i="15"/>
  <c r="G29" i="15"/>
  <c r="M29" i="15" s="1"/>
  <c r="I29" i="15"/>
  <c r="K29" i="15"/>
  <c r="O29" i="15"/>
  <c r="Q29" i="15"/>
  <c r="V29" i="15"/>
  <c r="G39" i="15"/>
  <c r="I39" i="15"/>
  <c r="K39" i="15"/>
  <c r="M39" i="15"/>
  <c r="O39" i="15"/>
  <c r="Q39" i="15"/>
  <c r="V39" i="15"/>
  <c r="G43" i="15"/>
  <c r="I43" i="15"/>
  <c r="K43" i="15"/>
  <c r="M43" i="15"/>
  <c r="O43" i="15"/>
  <c r="Q43" i="15"/>
  <c r="V43" i="15"/>
  <c r="G46" i="15"/>
  <c r="M46" i="15" s="1"/>
  <c r="I46" i="15"/>
  <c r="K46" i="15"/>
  <c r="O46" i="15"/>
  <c r="Q46" i="15"/>
  <c r="V46" i="15"/>
  <c r="G49" i="15"/>
  <c r="M49" i="15" s="1"/>
  <c r="I49" i="15"/>
  <c r="K49" i="15"/>
  <c r="O49" i="15"/>
  <c r="Q49" i="15"/>
  <c r="V49" i="15"/>
  <c r="G52" i="15"/>
  <c r="I52" i="15"/>
  <c r="K52" i="15"/>
  <c r="M52" i="15"/>
  <c r="O52" i="15"/>
  <c r="Q52" i="15"/>
  <c r="V52" i="15"/>
  <c r="G55" i="15"/>
  <c r="I55" i="15"/>
  <c r="K55" i="15"/>
  <c r="M55" i="15"/>
  <c r="O55" i="15"/>
  <c r="Q55" i="15"/>
  <c r="V55" i="15"/>
  <c r="G61" i="15"/>
  <c r="M61" i="15" s="1"/>
  <c r="I61" i="15"/>
  <c r="K61" i="15"/>
  <c r="O61" i="15"/>
  <c r="Q61" i="15"/>
  <c r="V61" i="15"/>
  <c r="G64" i="15"/>
  <c r="M64" i="15" s="1"/>
  <c r="I64" i="15"/>
  <c r="K64" i="15"/>
  <c r="O64" i="15"/>
  <c r="Q64" i="15"/>
  <c r="V64" i="15"/>
  <c r="G67" i="15"/>
  <c r="I67" i="15"/>
  <c r="K67" i="15"/>
  <c r="M67" i="15"/>
  <c r="O67" i="15"/>
  <c r="Q67" i="15"/>
  <c r="V67" i="15"/>
  <c r="G74" i="15"/>
  <c r="I74" i="15"/>
  <c r="K74" i="15"/>
  <c r="M74" i="15"/>
  <c r="O74" i="15"/>
  <c r="Q74" i="15"/>
  <c r="V74" i="15"/>
  <c r="G81" i="15"/>
  <c r="M81" i="15" s="1"/>
  <c r="I81" i="15"/>
  <c r="K81" i="15"/>
  <c r="O81" i="15"/>
  <c r="Q81" i="15"/>
  <c r="V81" i="15"/>
  <c r="G88" i="15"/>
  <c r="M88" i="15" s="1"/>
  <c r="I88" i="15"/>
  <c r="K88" i="15"/>
  <c r="O88" i="15"/>
  <c r="Q88" i="15"/>
  <c r="V88" i="15"/>
  <c r="G95" i="15"/>
  <c r="I95" i="15"/>
  <c r="K95" i="15"/>
  <c r="M95" i="15"/>
  <c r="O95" i="15"/>
  <c r="Q95" i="15"/>
  <c r="V95" i="15"/>
  <c r="G102" i="15"/>
  <c r="I102" i="15"/>
  <c r="K102" i="15"/>
  <c r="M102" i="15"/>
  <c r="O102" i="15"/>
  <c r="Q102" i="15"/>
  <c r="V102" i="15"/>
  <c r="G109" i="15"/>
  <c r="M109" i="15" s="1"/>
  <c r="I109" i="15"/>
  <c r="K109" i="15"/>
  <c r="O109" i="15"/>
  <c r="Q109" i="15"/>
  <c r="V109" i="15"/>
  <c r="G116" i="15"/>
  <c r="M116" i="15" s="1"/>
  <c r="I116" i="15"/>
  <c r="K116" i="15"/>
  <c r="O116" i="15"/>
  <c r="Q116" i="15"/>
  <c r="V116" i="15"/>
  <c r="G123" i="15"/>
  <c r="I123" i="15"/>
  <c r="K123" i="15"/>
  <c r="M123" i="15"/>
  <c r="O123" i="15"/>
  <c r="Q123" i="15"/>
  <c r="V123" i="15"/>
  <c r="G130" i="15"/>
  <c r="I130" i="15"/>
  <c r="K130" i="15"/>
  <c r="M130" i="15"/>
  <c r="O130" i="15"/>
  <c r="Q130" i="15"/>
  <c r="V130" i="15"/>
  <c r="G133" i="15"/>
  <c r="M133" i="15" s="1"/>
  <c r="I133" i="15"/>
  <c r="K133" i="15"/>
  <c r="O133" i="15"/>
  <c r="Q133" i="15"/>
  <c r="V133" i="15"/>
  <c r="G136" i="15"/>
  <c r="M136" i="15" s="1"/>
  <c r="I136" i="15"/>
  <c r="K136" i="15"/>
  <c r="O136" i="15"/>
  <c r="Q136" i="15"/>
  <c r="V136" i="15"/>
  <c r="G139" i="15"/>
  <c r="I139" i="15"/>
  <c r="K139" i="15"/>
  <c r="M139" i="15"/>
  <c r="O139" i="15"/>
  <c r="Q139" i="15"/>
  <c r="V139" i="15"/>
  <c r="G142" i="15"/>
  <c r="I142" i="15"/>
  <c r="K142" i="15"/>
  <c r="M142" i="15"/>
  <c r="O142" i="15"/>
  <c r="Q142" i="15"/>
  <c r="V142" i="15"/>
  <c r="G145" i="15"/>
  <c r="M145" i="15" s="1"/>
  <c r="I145" i="15"/>
  <c r="K145" i="15"/>
  <c r="O145" i="15"/>
  <c r="Q145" i="15"/>
  <c r="V145" i="15"/>
  <c r="G169" i="15"/>
  <c r="M169" i="15" s="1"/>
  <c r="I169" i="15"/>
  <c r="K169" i="15"/>
  <c r="O169" i="15"/>
  <c r="Q169" i="15"/>
  <c r="V169" i="15"/>
  <c r="G211" i="15"/>
  <c r="M211" i="15" s="1"/>
  <c r="I211" i="15"/>
  <c r="K211" i="15"/>
  <c r="O211" i="15"/>
  <c r="Q211" i="15"/>
  <c r="V211" i="15"/>
  <c r="G219" i="15"/>
  <c r="I219" i="15"/>
  <c r="K219" i="15"/>
  <c r="M219" i="15"/>
  <c r="O219" i="15"/>
  <c r="Q219" i="15"/>
  <c r="V219" i="15"/>
  <c r="G234" i="15"/>
  <c r="M234" i="15" s="1"/>
  <c r="I234" i="15"/>
  <c r="K234" i="15"/>
  <c r="O234" i="15"/>
  <c r="Q234" i="15"/>
  <c r="V234" i="15"/>
  <c r="G244" i="15"/>
  <c r="M244" i="15" s="1"/>
  <c r="I244" i="15"/>
  <c r="K244" i="15"/>
  <c r="O244" i="15"/>
  <c r="Q244" i="15"/>
  <c r="V244" i="15"/>
  <c r="G259" i="15"/>
  <c r="I259" i="15"/>
  <c r="K259" i="15"/>
  <c r="M259" i="15"/>
  <c r="O259" i="15"/>
  <c r="Q259" i="15"/>
  <c r="V259" i="15"/>
  <c r="G279" i="15"/>
  <c r="I279" i="15"/>
  <c r="K279" i="15"/>
  <c r="M279" i="15"/>
  <c r="O279" i="15"/>
  <c r="Q279" i="15"/>
  <c r="V279" i="15"/>
  <c r="G329" i="15"/>
  <c r="M329" i="15" s="1"/>
  <c r="I329" i="15"/>
  <c r="K329" i="15"/>
  <c r="O329" i="15"/>
  <c r="Q329" i="15"/>
  <c r="V329" i="15"/>
  <c r="G333" i="15"/>
  <c r="M333" i="15" s="1"/>
  <c r="I333" i="15"/>
  <c r="K333" i="15"/>
  <c r="O333" i="15"/>
  <c r="Q333" i="15"/>
  <c r="V333" i="15"/>
  <c r="G342" i="15"/>
  <c r="M342" i="15" s="1"/>
  <c r="I342" i="15"/>
  <c r="K342" i="15"/>
  <c r="O342" i="15"/>
  <c r="Q342" i="15"/>
  <c r="V342" i="15"/>
  <c r="G358" i="15"/>
  <c r="I358" i="15"/>
  <c r="K358" i="15"/>
  <c r="M358" i="15"/>
  <c r="O358" i="15"/>
  <c r="Q358" i="15"/>
  <c r="V358" i="15"/>
  <c r="G363" i="15"/>
  <c r="M363" i="15" s="1"/>
  <c r="I363" i="15"/>
  <c r="K363" i="15"/>
  <c r="O363" i="15"/>
  <c r="Q363" i="15"/>
  <c r="V363" i="15"/>
  <c r="G371" i="15"/>
  <c r="M371" i="15" s="1"/>
  <c r="I371" i="15"/>
  <c r="K371" i="15"/>
  <c r="K370" i="15" s="1"/>
  <c r="O371" i="15"/>
  <c r="Q371" i="15"/>
  <c r="V371" i="15"/>
  <c r="V370" i="15" s="1"/>
  <c r="G374" i="15"/>
  <c r="I374" i="15"/>
  <c r="K374" i="15"/>
  <c r="M374" i="15"/>
  <c r="O374" i="15"/>
  <c r="Q374" i="15"/>
  <c r="V374" i="15"/>
  <c r="G377" i="15"/>
  <c r="M377" i="15" s="1"/>
  <c r="I377" i="15"/>
  <c r="K377" i="15"/>
  <c r="O377" i="15"/>
  <c r="O370" i="15" s="1"/>
  <c r="Q377" i="15"/>
  <c r="V377" i="15"/>
  <c r="G379" i="15"/>
  <c r="M379" i="15" s="1"/>
  <c r="I379" i="15"/>
  <c r="I370" i="15" s="1"/>
  <c r="K379" i="15"/>
  <c r="O379" i="15"/>
  <c r="Q379" i="15"/>
  <c r="Q370" i="15" s="1"/>
  <c r="V379" i="15"/>
  <c r="G381" i="15"/>
  <c r="I381" i="15"/>
  <c r="K381" i="15"/>
  <c r="O381" i="15"/>
  <c r="Q381" i="15"/>
  <c r="V381" i="15"/>
  <c r="G382" i="15"/>
  <c r="I382" i="15"/>
  <c r="K382" i="15"/>
  <c r="M382" i="15"/>
  <c r="M381" i="15" s="1"/>
  <c r="O382" i="15"/>
  <c r="Q382" i="15"/>
  <c r="V382" i="15"/>
  <c r="G385" i="15"/>
  <c r="O385" i="15"/>
  <c r="G386" i="15"/>
  <c r="M386" i="15" s="1"/>
  <c r="I386" i="15"/>
  <c r="I385" i="15" s="1"/>
  <c r="K386" i="15"/>
  <c r="O386" i="15"/>
  <c r="Q386" i="15"/>
  <c r="Q385" i="15" s="1"/>
  <c r="V386" i="15"/>
  <c r="G390" i="15"/>
  <c r="M390" i="15" s="1"/>
  <c r="I390" i="15"/>
  <c r="K390" i="15"/>
  <c r="K385" i="15" s="1"/>
  <c r="O390" i="15"/>
  <c r="Q390" i="15"/>
  <c r="V390" i="15"/>
  <c r="V385" i="15" s="1"/>
  <c r="G393" i="15"/>
  <c r="G392" i="15" s="1"/>
  <c r="I393" i="15"/>
  <c r="K393" i="15"/>
  <c r="O393" i="15"/>
  <c r="O392" i="15" s="1"/>
  <c r="Q393" i="15"/>
  <c r="V393" i="15"/>
  <c r="G397" i="15"/>
  <c r="M397" i="15" s="1"/>
  <c r="I397" i="15"/>
  <c r="I392" i="15" s="1"/>
  <c r="K397" i="15"/>
  <c r="O397" i="15"/>
  <c r="Q397" i="15"/>
  <c r="Q392" i="15" s="1"/>
  <c r="V397" i="15"/>
  <c r="G399" i="15"/>
  <c r="M399" i="15" s="1"/>
  <c r="I399" i="15"/>
  <c r="K399" i="15"/>
  <c r="K392" i="15" s="1"/>
  <c r="O399" i="15"/>
  <c r="Q399" i="15"/>
  <c r="V399" i="15"/>
  <c r="V392" i="15" s="1"/>
  <c r="G410" i="15"/>
  <c r="I410" i="15"/>
  <c r="K410" i="15"/>
  <c r="M410" i="15"/>
  <c r="O410" i="15"/>
  <c r="Q410" i="15"/>
  <c r="V410" i="15"/>
  <c r="G415" i="15"/>
  <c r="M415" i="15" s="1"/>
  <c r="I415" i="15"/>
  <c r="K415" i="15"/>
  <c r="O415" i="15"/>
  <c r="Q415" i="15"/>
  <c r="V415" i="15"/>
  <c r="G419" i="15"/>
  <c r="M419" i="15" s="1"/>
  <c r="I419" i="15"/>
  <c r="K419" i="15"/>
  <c r="O419" i="15"/>
  <c r="Q419" i="15"/>
  <c r="V419" i="15"/>
  <c r="G422" i="15"/>
  <c r="M422" i="15" s="1"/>
  <c r="I422" i="15"/>
  <c r="K422" i="15"/>
  <c r="O422" i="15"/>
  <c r="Q422" i="15"/>
  <c r="V422" i="15"/>
  <c r="G427" i="15"/>
  <c r="I427" i="15"/>
  <c r="K427" i="15"/>
  <c r="M427" i="15"/>
  <c r="O427" i="15"/>
  <c r="Q427" i="15"/>
  <c r="V427" i="15"/>
  <c r="G430" i="15"/>
  <c r="M430" i="15" s="1"/>
  <c r="I430" i="15"/>
  <c r="K430" i="15"/>
  <c r="O430" i="15"/>
  <c r="Q430" i="15"/>
  <c r="V430" i="15"/>
  <c r="G435" i="15"/>
  <c r="M435" i="15" s="1"/>
  <c r="I435" i="15"/>
  <c r="K435" i="15"/>
  <c r="O435" i="15"/>
  <c r="Q435" i="15"/>
  <c r="V435" i="15"/>
  <c r="G437" i="15"/>
  <c r="M437" i="15" s="1"/>
  <c r="I437" i="15"/>
  <c r="K437" i="15"/>
  <c r="O437" i="15"/>
  <c r="Q437" i="15"/>
  <c r="V437" i="15"/>
  <c r="G442" i="15"/>
  <c r="G441" i="15" s="1"/>
  <c r="I442" i="15"/>
  <c r="I441" i="15" s="1"/>
  <c r="K442" i="15"/>
  <c r="O442" i="15"/>
  <c r="O441" i="15" s="1"/>
  <c r="Q442" i="15"/>
  <c r="Q441" i="15" s="1"/>
  <c r="V442" i="15"/>
  <c r="G445" i="15"/>
  <c r="M445" i="15" s="1"/>
  <c r="I445" i="15"/>
  <c r="K445" i="15"/>
  <c r="O445" i="15"/>
  <c r="Q445" i="15"/>
  <c r="V445" i="15"/>
  <c r="G448" i="15"/>
  <c r="I448" i="15"/>
  <c r="K448" i="15"/>
  <c r="K441" i="15" s="1"/>
  <c r="M448" i="15"/>
  <c r="O448" i="15"/>
  <c r="Q448" i="15"/>
  <c r="V448" i="15"/>
  <c r="V441" i="15" s="1"/>
  <c r="G451" i="15"/>
  <c r="I451" i="15"/>
  <c r="K451" i="15"/>
  <c r="M451" i="15"/>
  <c r="O451" i="15"/>
  <c r="Q451" i="15"/>
  <c r="V451" i="15"/>
  <c r="G454" i="15"/>
  <c r="M454" i="15" s="1"/>
  <c r="I454" i="15"/>
  <c r="K454" i="15"/>
  <c r="O454" i="15"/>
  <c r="Q454" i="15"/>
  <c r="V454" i="15"/>
  <c r="G458" i="15"/>
  <c r="I458" i="15"/>
  <c r="K458" i="15"/>
  <c r="K457" i="15" s="1"/>
  <c r="M458" i="15"/>
  <c r="O458" i="15"/>
  <c r="Q458" i="15"/>
  <c r="V458" i="15"/>
  <c r="V457" i="15" s="1"/>
  <c r="G461" i="15"/>
  <c r="I461" i="15"/>
  <c r="K461" i="15"/>
  <c r="M461" i="15"/>
  <c r="O461" i="15"/>
  <c r="Q461" i="15"/>
  <c r="V461" i="15"/>
  <c r="G464" i="15"/>
  <c r="G457" i="15" s="1"/>
  <c r="I464" i="15"/>
  <c r="K464" i="15"/>
  <c r="O464" i="15"/>
  <c r="O457" i="15" s="1"/>
  <c r="Q464" i="15"/>
  <c r="V464" i="15"/>
  <c r="G467" i="15"/>
  <c r="M467" i="15" s="1"/>
  <c r="I467" i="15"/>
  <c r="I457" i="15" s="1"/>
  <c r="K467" i="15"/>
  <c r="O467" i="15"/>
  <c r="Q467" i="15"/>
  <c r="Q457" i="15" s="1"/>
  <c r="V467" i="15"/>
  <c r="G470" i="15"/>
  <c r="I470" i="15"/>
  <c r="K470" i="15"/>
  <c r="M470" i="15"/>
  <c r="O470" i="15"/>
  <c r="Q470" i="15"/>
  <c r="V470" i="15"/>
  <c r="G473" i="15"/>
  <c r="I473" i="15"/>
  <c r="K473" i="15"/>
  <c r="M473" i="15"/>
  <c r="O473" i="15"/>
  <c r="Q473" i="15"/>
  <c r="V473" i="15"/>
  <c r="G476" i="15"/>
  <c r="M476" i="15" s="1"/>
  <c r="I476" i="15"/>
  <c r="K476" i="15"/>
  <c r="O476" i="15"/>
  <c r="Q476" i="15"/>
  <c r="V476" i="15"/>
  <c r="G479" i="15"/>
  <c r="M479" i="15" s="1"/>
  <c r="I479" i="15"/>
  <c r="K479" i="15"/>
  <c r="O479" i="15"/>
  <c r="Q479" i="15"/>
  <c r="V479" i="15"/>
  <c r="G482" i="15"/>
  <c r="I482" i="15"/>
  <c r="K482" i="15"/>
  <c r="M482" i="15"/>
  <c r="O482" i="15"/>
  <c r="Q482" i="15"/>
  <c r="V482" i="15"/>
  <c r="G485" i="15"/>
  <c r="I485" i="15"/>
  <c r="K485" i="15"/>
  <c r="M485" i="15"/>
  <c r="O485" i="15"/>
  <c r="Q485" i="15"/>
  <c r="V485" i="15"/>
  <c r="G488" i="15"/>
  <c r="M488" i="15" s="1"/>
  <c r="I488" i="15"/>
  <c r="K488" i="15"/>
  <c r="O488" i="15"/>
  <c r="Q488" i="15"/>
  <c r="V488" i="15"/>
  <c r="G490" i="15"/>
  <c r="M490" i="15" s="1"/>
  <c r="I490" i="15"/>
  <c r="K490" i="15"/>
  <c r="O490" i="15"/>
  <c r="Q490" i="15"/>
  <c r="V490" i="15"/>
  <c r="G493" i="15"/>
  <c r="I493" i="15"/>
  <c r="K493" i="15"/>
  <c r="M493" i="15"/>
  <c r="O493" i="15"/>
  <c r="Q493" i="15"/>
  <c r="V493" i="15"/>
  <c r="G497" i="15"/>
  <c r="I497" i="15"/>
  <c r="K497" i="15"/>
  <c r="M497" i="15"/>
  <c r="O497" i="15"/>
  <c r="Q497" i="15"/>
  <c r="V497" i="15"/>
  <c r="G500" i="15"/>
  <c r="M500" i="15" s="1"/>
  <c r="I500" i="15"/>
  <c r="K500" i="15"/>
  <c r="O500" i="15"/>
  <c r="Q500" i="15"/>
  <c r="V500" i="15"/>
  <c r="G505" i="15"/>
  <c r="M505" i="15" s="1"/>
  <c r="I505" i="15"/>
  <c r="K505" i="15"/>
  <c r="O505" i="15"/>
  <c r="Q505" i="15"/>
  <c r="V505" i="15"/>
  <c r="G510" i="15"/>
  <c r="I510" i="15"/>
  <c r="K510" i="15"/>
  <c r="M510" i="15"/>
  <c r="O510" i="15"/>
  <c r="Q510" i="15"/>
  <c r="V510" i="15"/>
  <c r="K512" i="15"/>
  <c r="V512" i="15"/>
  <c r="G513" i="15"/>
  <c r="G512" i="15" s="1"/>
  <c r="I513" i="15"/>
  <c r="I512" i="15" s="1"/>
  <c r="K513" i="15"/>
  <c r="O513" i="15"/>
  <c r="O512" i="15" s="1"/>
  <c r="Q513" i="15"/>
  <c r="Q512" i="15" s="1"/>
  <c r="V513" i="15"/>
  <c r="G519" i="15"/>
  <c r="M519" i="15" s="1"/>
  <c r="I519" i="15"/>
  <c r="K519" i="15"/>
  <c r="O519" i="15"/>
  <c r="Q519" i="15"/>
  <c r="V519" i="15"/>
  <c r="I522" i="15"/>
  <c r="K522" i="15"/>
  <c r="Q522" i="15"/>
  <c r="V522" i="15"/>
  <c r="G523" i="15"/>
  <c r="G522" i="15" s="1"/>
  <c r="I523" i="15"/>
  <c r="K523" i="15"/>
  <c r="M523" i="15"/>
  <c r="M522" i="15" s="1"/>
  <c r="O523" i="15"/>
  <c r="O522" i="15" s="1"/>
  <c r="Q523" i="15"/>
  <c r="V523" i="15"/>
  <c r="O528" i="15"/>
  <c r="G529" i="15"/>
  <c r="M529" i="15" s="1"/>
  <c r="I529" i="15"/>
  <c r="I528" i="15" s="1"/>
  <c r="K529" i="15"/>
  <c r="O529" i="15"/>
  <c r="Q529" i="15"/>
  <c r="Q528" i="15" s="1"/>
  <c r="V529" i="15"/>
  <c r="G563" i="15"/>
  <c r="M563" i="15" s="1"/>
  <c r="I563" i="15"/>
  <c r="K563" i="15"/>
  <c r="K528" i="15" s="1"/>
  <c r="O563" i="15"/>
  <c r="Q563" i="15"/>
  <c r="V563" i="15"/>
  <c r="V528" i="15" s="1"/>
  <c r="G580" i="15"/>
  <c r="I580" i="15"/>
  <c r="K580" i="15"/>
  <c r="M580" i="15"/>
  <c r="O580" i="15"/>
  <c r="Q580" i="15"/>
  <c r="V580" i="15"/>
  <c r="G587" i="15"/>
  <c r="M587" i="15" s="1"/>
  <c r="I587" i="15"/>
  <c r="K587" i="15"/>
  <c r="O587" i="15"/>
  <c r="Q587" i="15"/>
  <c r="V587" i="15"/>
  <c r="G594" i="15"/>
  <c r="M594" i="15" s="1"/>
  <c r="I594" i="15"/>
  <c r="K594" i="15"/>
  <c r="O594" i="15"/>
  <c r="Q594" i="15"/>
  <c r="V594" i="15"/>
  <c r="G598" i="15"/>
  <c r="M598" i="15" s="1"/>
  <c r="I598" i="15"/>
  <c r="K598" i="15"/>
  <c r="O598" i="15"/>
  <c r="Q598" i="15"/>
  <c r="V598" i="15"/>
  <c r="G601" i="15"/>
  <c r="I601" i="15"/>
  <c r="K601" i="15"/>
  <c r="M601" i="15"/>
  <c r="O601" i="15"/>
  <c r="Q601" i="15"/>
  <c r="V601" i="15"/>
  <c r="G603" i="15"/>
  <c r="M603" i="15" s="1"/>
  <c r="I603" i="15"/>
  <c r="K603" i="15"/>
  <c r="O603" i="15"/>
  <c r="Q603" i="15"/>
  <c r="V603" i="15"/>
  <c r="G637" i="15"/>
  <c r="I637" i="15"/>
  <c r="O637" i="15"/>
  <c r="Q637" i="15"/>
  <c r="G638" i="15"/>
  <c r="M638" i="15" s="1"/>
  <c r="M637" i="15" s="1"/>
  <c r="I638" i="15"/>
  <c r="K638" i="15"/>
  <c r="K637" i="15" s="1"/>
  <c r="O638" i="15"/>
  <c r="Q638" i="15"/>
  <c r="V638" i="15"/>
  <c r="V637" i="15" s="1"/>
  <c r="G645" i="15"/>
  <c r="I645" i="15"/>
  <c r="K645" i="15"/>
  <c r="M645" i="15"/>
  <c r="O645" i="15"/>
  <c r="Q645" i="15"/>
  <c r="V645" i="15"/>
  <c r="G651" i="15"/>
  <c r="K651" i="15"/>
  <c r="O651" i="15"/>
  <c r="V651" i="15"/>
  <c r="G652" i="15"/>
  <c r="M652" i="15" s="1"/>
  <c r="M651" i="15" s="1"/>
  <c r="I652" i="15"/>
  <c r="I651" i="15" s="1"/>
  <c r="K652" i="15"/>
  <c r="O652" i="15"/>
  <c r="Q652" i="15"/>
  <c r="Q651" i="15" s="1"/>
  <c r="V652" i="15"/>
  <c r="G656" i="15"/>
  <c r="I656" i="15"/>
  <c r="K656" i="15"/>
  <c r="M656" i="15"/>
  <c r="O656" i="15"/>
  <c r="Q656" i="15"/>
  <c r="V656" i="15"/>
  <c r="G659" i="15"/>
  <c r="M659" i="15" s="1"/>
  <c r="I659" i="15"/>
  <c r="K659" i="15"/>
  <c r="O659" i="15"/>
  <c r="O655" i="15" s="1"/>
  <c r="Q659" i="15"/>
  <c r="V659" i="15"/>
  <c r="G662" i="15"/>
  <c r="M662" i="15" s="1"/>
  <c r="I662" i="15"/>
  <c r="I655" i="15" s="1"/>
  <c r="K662" i="15"/>
  <c r="O662" i="15"/>
  <c r="Q662" i="15"/>
  <c r="Q655" i="15" s="1"/>
  <c r="V662" i="15"/>
  <c r="G665" i="15"/>
  <c r="M665" i="15" s="1"/>
  <c r="I665" i="15"/>
  <c r="K665" i="15"/>
  <c r="K655" i="15" s="1"/>
  <c r="O665" i="15"/>
  <c r="Q665" i="15"/>
  <c r="V665" i="15"/>
  <c r="V655" i="15" s="1"/>
  <c r="I668" i="15"/>
  <c r="K668" i="15"/>
  <c r="Q668" i="15"/>
  <c r="V668" i="15"/>
  <c r="G669" i="15"/>
  <c r="G668" i="15" s="1"/>
  <c r="I669" i="15"/>
  <c r="K669" i="15"/>
  <c r="O669" i="15"/>
  <c r="O668" i="15" s="1"/>
  <c r="Q669" i="15"/>
  <c r="V669" i="15"/>
  <c r="G671" i="15"/>
  <c r="I671" i="15"/>
  <c r="O671" i="15"/>
  <c r="Q671" i="15"/>
  <c r="G672" i="15"/>
  <c r="M672" i="15" s="1"/>
  <c r="M671" i="15" s="1"/>
  <c r="I672" i="15"/>
  <c r="K672" i="15"/>
  <c r="K671" i="15" s="1"/>
  <c r="O672" i="15"/>
  <c r="Q672" i="15"/>
  <c r="V672" i="15"/>
  <c r="V671" i="15" s="1"/>
  <c r="K675" i="15"/>
  <c r="V675" i="15"/>
  <c r="G676" i="15"/>
  <c r="I676" i="15"/>
  <c r="I675" i="15" s="1"/>
  <c r="K676" i="15"/>
  <c r="O676" i="15"/>
  <c r="O675" i="15" s="1"/>
  <c r="Q676" i="15"/>
  <c r="Q675" i="15" s="1"/>
  <c r="V676" i="15"/>
  <c r="G680" i="15"/>
  <c r="M680" i="15" s="1"/>
  <c r="I680" i="15"/>
  <c r="K680" i="15"/>
  <c r="O680" i="15"/>
  <c r="Q680" i="15"/>
  <c r="V680" i="15"/>
  <c r="AE685" i="15"/>
  <c r="G684" i="14"/>
  <c r="BA528" i="14"/>
  <c r="BA527" i="14"/>
  <c r="BA489" i="14"/>
  <c r="BA452" i="14"/>
  <c r="BA449" i="14"/>
  <c r="BA446" i="14"/>
  <c r="BA372" i="14"/>
  <c r="BA330" i="14"/>
  <c r="BA170" i="14"/>
  <c r="BA146" i="14"/>
  <c r="BA137" i="14"/>
  <c r="BA134" i="14"/>
  <c r="BA131" i="14"/>
  <c r="BA124" i="14"/>
  <c r="BA117" i="14"/>
  <c r="BA110" i="14"/>
  <c r="BA103" i="14"/>
  <c r="BA96" i="14"/>
  <c r="BA89" i="14"/>
  <c r="BA82" i="14"/>
  <c r="BA75" i="14"/>
  <c r="BA68" i="14"/>
  <c r="BA65" i="14"/>
  <c r="BA62" i="14"/>
  <c r="BA56" i="14"/>
  <c r="BA53" i="14"/>
  <c r="BA50" i="14"/>
  <c r="BA47" i="14"/>
  <c r="BA44" i="14"/>
  <c r="BA40" i="14"/>
  <c r="BA30" i="14"/>
  <c r="BA16" i="14"/>
  <c r="G9" i="14"/>
  <c r="M9" i="14" s="1"/>
  <c r="I9" i="14"/>
  <c r="I8" i="14" s="1"/>
  <c r="K9" i="14"/>
  <c r="K8" i="14" s="1"/>
  <c r="O9" i="14"/>
  <c r="Q9" i="14"/>
  <c r="Q8" i="14" s="1"/>
  <c r="V9" i="14"/>
  <c r="V8" i="14" s="1"/>
  <c r="G12" i="14"/>
  <c r="I12" i="14"/>
  <c r="K12" i="14"/>
  <c r="M12" i="14"/>
  <c r="O12" i="14"/>
  <c r="Q12" i="14"/>
  <c r="V12" i="14"/>
  <c r="G15" i="14"/>
  <c r="I15" i="14"/>
  <c r="K15" i="14"/>
  <c r="M15" i="14"/>
  <c r="O15" i="14"/>
  <c r="Q15" i="14"/>
  <c r="V15" i="14"/>
  <c r="G19" i="14"/>
  <c r="G8" i="14" s="1"/>
  <c r="I19" i="14"/>
  <c r="K19" i="14"/>
  <c r="O19" i="14"/>
  <c r="O8" i="14" s="1"/>
  <c r="Q19" i="14"/>
  <c r="V19" i="14"/>
  <c r="G29" i="14"/>
  <c r="M29" i="14" s="1"/>
  <c r="I29" i="14"/>
  <c r="K29" i="14"/>
  <c r="O29" i="14"/>
  <c r="Q29" i="14"/>
  <c r="V29" i="14"/>
  <c r="G39" i="14"/>
  <c r="I39" i="14"/>
  <c r="K39" i="14"/>
  <c r="M39" i="14"/>
  <c r="O39" i="14"/>
  <c r="Q39" i="14"/>
  <c r="V39" i="14"/>
  <c r="G43" i="14"/>
  <c r="I43" i="14"/>
  <c r="K43" i="14"/>
  <c r="M43" i="14"/>
  <c r="O43" i="14"/>
  <c r="Q43" i="14"/>
  <c r="V43" i="14"/>
  <c r="G46" i="14"/>
  <c r="M46" i="14" s="1"/>
  <c r="I46" i="14"/>
  <c r="K46" i="14"/>
  <c r="O46" i="14"/>
  <c r="Q46" i="14"/>
  <c r="V46" i="14"/>
  <c r="G49" i="14"/>
  <c r="I49" i="14"/>
  <c r="K49" i="14"/>
  <c r="M49" i="14"/>
  <c r="O49" i="14"/>
  <c r="Q49" i="14"/>
  <c r="V49" i="14"/>
  <c r="G52" i="14"/>
  <c r="I52" i="14"/>
  <c r="K52" i="14"/>
  <c r="M52" i="14"/>
  <c r="O52" i="14"/>
  <c r="Q52" i="14"/>
  <c r="V52" i="14"/>
  <c r="G55" i="14"/>
  <c r="I55" i="14"/>
  <c r="K55" i="14"/>
  <c r="M55" i="14"/>
  <c r="O55" i="14"/>
  <c r="Q55" i="14"/>
  <c r="V55" i="14"/>
  <c r="G61" i="14"/>
  <c r="M61" i="14" s="1"/>
  <c r="I61" i="14"/>
  <c r="K61" i="14"/>
  <c r="O61" i="14"/>
  <c r="Q61" i="14"/>
  <c r="V61" i="14"/>
  <c r="G64" i="14"/>
  <c r="I64" i="14"/>
  <c r="K64" i="14"/>
  <c r="M64" i="14"/>
  <c r="O64" i="14"/>
  <c r="Q64" i="14"/>
  <c r="V64" i="14"/>
  <c r="G67" i="14"/>
  <c r="M67" i="14" s="1"/>
  <c r="I67" i="14"/>
  <c r="K67" i="14"/>
  <c r="O67" i="14"/>
  <c r="Q67" i="14"/>
  <c r="V67" i="14"/>
  <c r="G74" i="14"/>
  <c r="I74" i="14"/>
  <c r="K74" i="14"/>
  <c r="M74" i="14"/>
  <c r="O74" i="14"/>
  <c r="Q74" i="14"/>
  <c r="V74" i="14"/>
  <c r="G81" i="14"/>
  <c r="M81" i="14" s="1"/>
  <c r="I81" i="14"/>
  <c r="K81" i="14"/>
  <c r="O81" i="14"/>
  <c r="Q81" i="14"/>
  <c r="V81" i="14"/>
  <c r="G88" i="14"/>
  <c r="I88" i="14"/>
  <c r="K88" i="14"/>
  <c r="M88" i="14"/>
  <c r="O88" i="14"/>
  <c r="Q88" i="14"/>
  <c r="V88" i="14"/>
  <c r="G95" i="14"/>
  <c r="I95" i="14"/>
  <c r="K95" i="14"/>
  <c r="M95" i="14"/>
  <c r="O95" i="14"/>
  <c r="Q95" i="14"/>
  <c r="V95" i="14"/>
  <c r="G102" i="14"/>
  <c r="I102" i="14"/>
  <c r="K102" i="14"/>
  <c r="M102" i="14"/>
  <c r="O102" i="14"/>
  <c r="Q102" i="14"/>
  <c r="V102" i="14"/>
  <c r="G109" i="14"/>
  <c r="M109" i="14" s="1"/>
  <c r="I109" i="14"/>
  <c r="K109" i="14"/>
  <c r="O109" i="14"/>
  <c r="Q109" i="14"/>
  <c r="V109" i="14"/>
  <c r="G116" i="14"/>
  <c r="I116" i="14"/>
  <c r="K116" i="14"/>
  <c r="M116" i="14"/>
  <c r="O116" i="14"/>
  <c r="Q116" i="14"/>
  <c r="V116" i="14"/>
  <c r="G123" i="14"/>
  <c r="M123" i="14" s="1"/>
  <c r="I123" i="14"/>
  <c r="K123" i="14"/>
  <c r="O123" i="14"/>
  <c r="Q123" i="14"/>
  <c r="V123" i="14"/>
  <c r="G130" i="14"/>
  <c r="I130" i="14"/>
  <c r="K130" i="14"/>
  <c r="M130" i="14"/>
  <c r="O130" i="14"/>
  <c r="Q130" i="14"/>
  <c r="V130" i="14"/>
  <c r="G133" i="14"/>
  <c r="M133" i="14" s="1"/>
  <c r="I133" i="14"/>
  <c r="K133" i="14"/>
  <c r="O133" i="14"/>
  <c r="Q133" i="14"/>
  <c r="V133" i="14"/>
  <c r="G136" i="14"/>
  <c r="I136" i="14"/>
  <c r="K136" i="14"/>
  <c r="M136" i="14"/>
  <c r="O136" i="14"/>
  <c r="Q136" i="14"/>
  <c r="V136" i="14"/>
  <c r="G139" i="14"/>
  <c r="M139" i="14" s="1"/>
  <c r="I139" i="14"/>
  <c r="K139" i="14"/>
  <c r="O139" i="14"/>
  <c r="Q139" i="14"/>
  <c r="V139" i="14"/>
  <c r="G142" i="14"/>
  <c r="I142" i="14"/>
  <c r="K142" i="14"/>
  <c r="M142" i="14"/>
  <c r="O142" i="14"/>
  <c r="Q142" i="14"/>
  <c r="V142" i="14"/>
  <c r="G145" i="14"/>
  <c r="M145" i="14" s="1"/>
  <c r="I145" i="14"/>
  <c r="K145" i="14"/>
  <c r="O145" i="14"/>
  <c r="Q145" i="14"/>
  <c r="V145" i="14"/>
  <c r="G169" i="14"/>
  <c r="I169" i="14"/>
  <c r="K169" i="14"/>
  <c r="M169" i="14"/>
  <c r="O169" i="14"/>
  <c r="Q169" i="14"/>
  <c r="V169" i="14"/>
  <c r="G211" i="14"/>
  <c r="M211" i="14" s="1"/>
  <c r="I211" i="14"/>
  <c r="K211" i="14"/>
  <c r="O211" i="14"/>
  <c r="Q211" i="14"/>
  <c r="V211" i="14"/>
  <c r="G219" i="14"/>
  <c r="I219" i="14"/>
  <c r="K219" i="14"/>
  <c r="M219" i="14"/>
  <c r="O219" i="14"/>
  <c r="Q219" i="14"/>
  <c r="V219" i="14"/>
  <c r="G234" i="14"/>
  <c r="M234" i="14" s="1"/>
  <c r="I234" i="14"/>
  <c r="K234" i="14"/>
  <c r="O234" i="14"/>
  <c r="Q234" i="14"/>
  <c r="V234" i="14"/>
  <c r="G244" i="14"/>
  <c r="I244" i="14"/>
  <c r="K244" i="14"/>
  <c r="M244" i="14"/>
  <c r="O244" i="14"/>
  <c r="Q244" i="14"/>
  <c r="V244" i="14"/>
  <c r="G259" i="14"/>
  <c r="I259" i="14"/>
  <c r="K259" i="14"/>
  <c r="M259" i="14"/>
  <c r="O259" i="14"/>
  <c r="Q259" i="14"/>
  <c r="V259" i="14"/>
  <c r="G279" i="14"/>
  <c r="I279" i="14"/>
  <c r="K279" i="14"/>
  <c r="M279" i="14"/>
  <c r="O279" i="14"/>
  <c r="Q279" i="14"/>
  <c r="V279" i="14"/>
  <c r="G329" i="14"/>
  <c r="M329" i="14" s="1"/>
  <c r="I329" i="14"/>
  <c r="K329" i="14"/>
  <c r="O329" i="14"/>
  <c r="Q329" i="14"/>
  <c r="V329" i="14"/>
  <c r="G333" i="14"/>
  <c r="I333" i="14"/>
  <c r="K333" i="14"/>
  <c r="M333" i="14"/>
  <c r="O333" i="14"/>
  <c r="Q333" i="14"/>
  <c r="V333" i="14"/>
  <c r="G342" i="14"/>
  <c r="M342" i="14" s="1"/>
  <c r="I342" i="14"/>
  <c r="K342" i="14"/>
  <c r="O342" i="14"/>
  <c r="Q342" i="14"/>
  <c r="V342" i="14"/>
  <c r="G358" i="14"/>
  <c r="I358" i="14"/>
  <c r="K358" i="14"/>
  <c r="M358" i="14"/>
  <c r="O358" i="14"/>
  <c r="Q358" i="14"/>
  <c r="V358" i="14"/>
  <c r="G363" i="14"/>
  <c r="M363" i="14" s="1"/>
  <c r="I363" i="14"/>
  <c r="K363" i="14"/>
  <c r="O363" i="14"/>
  <c r="Q363" i="14"/>
  <c r="V363" i="14"/>
  <c r="G371" i="14"/>
  <c r="I371" i="14"/>
  <c r="I370" i="14" s="1"/>
  <c r="K371" i="14"/>
  <c r="K370" i="14" s="1"/>
  <c r="M371" i="14"/>
  <c r="O371" i="14"/>
  <c r="Q371" i="14"/>
  <c r="Q370" i="14" s="1"/>
  <c r="V371" i="14"/>
  <c r="V370" i="14" s="1"/>
  <c r="G374" i="14"/>
  <c r="I374" i="14"/>
  <c r="K374" i="14"/>
  <c r="M374" i="14"/>
  <c r="O374" i="14"/>
  <c r="Q374" i="14"/>
  <c r="V374" i="14"/>
  <c r="G377" i="14"/>
  <c r="I377" i="14"/>
  <c r="K377" i="14"/>
  <c r="M377" i="14"/>
  <c r="O377" i="14"/>
  <c r="Q377" i="14"/>
  <c r="V377" i="14"/>
  <c r="G379" i="14"/>
  <c r="M379" i="14" s="1"/>
  <c r="I379" i="14"/>
  <c r="K379" i="14"/>
  <c r="O379" i="14"/>
  <c r="O370" i="14" s="1"/>
  <c r="Q379" i="14"/>
  <c r="V379" i="14"/>
  <c r="G381" i="14"/>
  <c r="I381" i="14"/>
  <c r="O381" i="14"/>
  <c r="Q381" i="14"/>
  <c r="G382" i="14"/>
  <c r="I382" i="14"/>
  <c r="K382" i="14"/>
  <c r="K381" i="14" s="1"/>
  <c r="M382" i="14"/>
  <c r="M381" i="14" s="1"/>
  <c r="O382" i="14"/>
  <c r="Q382" i="14"/>
  <c r="V382" i="14"/>
  <c r="V381" i="14" s="1"/>
  <c r="G386" i="14"/>
  <c r="G385" i="14" s="1"/>
  <c r="I386" i="14"/>
  <c r="I385" i="14" s="1"/>
  <c r="K386" i="14"/>
  <c r="O386" i="14"/>
  <c r="O385" i="14" s="1"/>
  <c r="Q386" i="14"/>
  <c r="Q385" i="14" s="1"/>
  <c r="V386" i="14"/>
  <c r="G390" i="14"/>
  <c r="M390" i="14" s="1"/>
  <c r="I390" i="14"/>
  <c r="K390" i="14"/>
  <c r="K385" i="14" s="1"/>
  <c r="O390" i="14"/>
  <c r="Q390" i="14"/>
  <c r="V390" i="14"/>
  <c r="V385" i="14" s="1"/>
  <c r="G393" i="14"/>
  <c r="G392" i="14" s="1"/>
  <c r="I393" i="14"/>
  <c r="I392" i="14" s="1"/>
  <c r="K393" i="14"/>
  <c r="M393" i="14"/>
  <c r="O393" i="14"/>
  <c r="O392" i="14" s="1"/>
  <c r="Q393" i="14"/>
  <c r="Q392" i="14" s="1"/>
  <c r="V393" i="14"/>
  <c r="G397" i="14"/>
  <c r="M397" i="14" s="1"/>
  <c r="I397" i="14"/>
  <c r="K397" i="14"/>
  <c r="K392" i="14" s="1"/>
  <c r="O397" i="14"/>
  <c r="Q397" i="14"/>
  <c r="V397" i="14"/>
  <c r="V392" i="14" s="1"/>
  <c r="G399" i="14"/>
  <c r="I399" i="14"/>
  <c r="K399" i="14"/>
  <c r="M399" i="14"/>
  <c r="O399" i="14"/>
  <c r="Q399" i="14"/>
  <c r="V399" i="14"/>
  <c r="G410" i="14"/>
  <c r="I410" i="14"/>
  <c r="K410" i="14"/>
  <c r="M410" i="14"/>
  <c r="O410" i="14"/>
  <c r="Q410" i="14"/>
  <c r="V410" i="14"/>
  <c r="G415" i="14"/>
  <c r="M415" i="14" s="1"/>
  <c r="I415" i="14"/>
  <c r="K415" i="14"/>
  <c r="O415" i="14"/>
  <c r="Q415" i="14"/>
  <c r="V415" i="14"/>
  <c r="G419" i="14"/>
  <c r="M419" i="14" s="1"/>
  <c r="I419" i="14"/>
  <c r="K419" i="14"/>
  <c r="O419" i="14"/>
  <c r="Q419" i="14"/>
  <c r="V419" i="14"/>
  <c r="G422" i="14"/>
  <c r="I422" i="14"/>
  <c r="K422" i="14"/>
  <c r="M422" i="14"/>
  <c r="O422" i="14"/>
  <c r="Q422" i="14"/>
  <c r="V422" i="14"/>
  <c r="G427" i="14"/>
  <c r="I427" i="14"/>
  <c r="K427" i="14"/>
  <c r="M427" i="14"/>
  <c r="O427" i="14"/>
  <c r="Q427" i="14"/>
  <c r="V427" i="14"/>
  <c r="G430" i="14"/>
  <c r="M430" i="14" s="1"/>
  <c r="I430" i="14"/>
  <c r="K430" i="14"/>
  <c r="O430" i="14"/>
  <c r="Q430" i="14"/>
  <c r="V430" i="14"/>
  <c r="G435" i="14"/>
  <c r="M435" i="14" s="1"/>
  <c r="I435" i="14"/>
  <c r="K435" i="14"/>
  <c r="O435" i="14"/>
  <c r="Q435" i="14"/>
  <c r="V435" i="14"/>
  <c r="G437" i="14"/>
  <c r="I437" i="14"/>
  <c r="K437" i="14"/>
  <c r="M437" i="14"/>
  <c r="O437" i="14"/>
  <c r="Q437" i="14"/>
  <c r="V437" i="14"/>
  <c r="G442" i="14"/>
  <c r="G441" i="14" s="1"/>
  <c r="I442" i="14"/>
  <c r="I441" i="14" s="1"/>
  <c r="K442" i="14"/>
  <c r="K441" i="14" s="1"/>
  <c r="O442" i="14"/>
  <c r="O441" i="14" s="1"/>
  <c r="Q442" i="14"/>
  <c r="Q441" i="14" s="1"/>
  <c r="V442" i="14"/>
  <c r="V441" i="14" s="1"/>
  <c r="G445" i="14"/>
  <c r="I445" i="14"/>
  <c r="K445" i="14"/>
  <c r="M445" i="14"/>
  <c r="O445" i="14"/>
  <c r="Q445" i="14"/>
  <c r="V445" i="14"/>
  <c r="G448" i="14"/>
  <c r="I448" i="14"/>
  <c r="K448" i="14"/>
  <c r="M448" i="14"/>
  <c r="O448" i="14"/>
  <c r="Q448" i="14"/>
  <c r="V448" i="14"/>
  <c r="G451" i="14"/>
  <c r="I451" i="14"/>
  <c r="K451" i="14"/>
  <c r="M451" i="14"/>
  <c r="O451" i="14"/>
  <c r="Q451" i="14"/>
  <c r="V451" i="14"/>
  <c r="G454" i="14"/>
  <c r="M454" i="14" s="1"/>
  <c r="I454" i="14"/>
  <c r="K454" i="14"/>
  <c r="O454" i="14"/>
  <c r="Q454" i="14"/>
  <c r="V454" i="14"/>
  <c r="G457" i="14"/>
  <c r="I457" i="14"/>
  <c r="K457" i="14"/>
  <c r="M457" i="14"/>
  <c r="O457" i="14"/>
  <c r="Q457" i="14"/>
  <c r="V457" i="14"/>
  <c r="G461" i="14"/>
  <c r="G460" i="14" s="1"/>
  <c r="I461" i="14"/>
  <c r="I460" i="14" s="1"/>
  <c r="K461" i="14"/>
  <c r="M461" i="14"/>
  <c r="O461" i="14"/>
  <c r="O460" i="14" s="1"/>
  <c r="Q461" i="14"/>
  <c r="Q460" i="14" s="1"/>
  <c r="V461" i="14"/>
  <c r="G464" i="14"/>
  <c r="M464" i="14" s="1"/>
  <c r="I464" i="14"/>
  <c r="K464" i="14"/>
  <c r="O464" i="14"/>
  <c r="Q464" i="14"/>
  <c r="V464" i="14"/>
  <c r="G467" i="14"/>
  <c r="I467" i="14"/>
  <c r="K467" i="14"/>
  <c r="M467" i="14"/>
  <c r="O467" i="14"/>
  <c r="Q467" i="14"/>
  <c r="V467" i="14"/>
  <c r="G470" i="14"/>
  <c r="I470" i="14"/>
  <c r="K470" i="14"/>
  <c r="K460" i="14" s="1"/>
  <c r="M470" i="14"/>
  <c r="O470" i="14"/>
  <c r="Q470" i="14"/>
  <c r="V470" i="14"/>
  <c r="V460" i="14" s="1"/>
  <c r="G473" i="14"/>
  <c r="I473" i="14"/>
  <c r="K473" i="14"/>
  <c r="M473" i="14"/>
  <c r="O473" i="14"/>
  <c r="Q473" i="14"/>
  <c r="V473" i="14"/>
  <c r="G476" i="14"/>
  <c r="M476" i="14" s="1"/>
  <c r="I476" i="14"/>
  <c r="K476" i="14"/>
  <c r="O476" i="14"/>
  <c r="Q476" i="14"/>
  <c r="V476" i="14"/>
  <c r="G479" i="14"/>
  <c r="I479" i="14"/>
  <c r="K479" i="14"/>
  <c r="M479" i="14"/>
  <c r="O479" i="14"/>
  <c r="Q479" i="14"/>
  <c r="V479" i="14"/>
  <c r="G482" i="14"/>
  <c r="I482" i="14"/>
  <c r="K482" i="14"/>
  <c r="M482" i="14"/>
  <c r="O482" i="14"/>
  <c r="Q482" i="14"/>
  <c r="V482" i="14"/>
  <c r="G485" i="14"/>
  <c r="I485" i="14"/>
  <c r="K485" i="14"/>
  <c r="M485" i="14"/>
  <c r="O485" i="14"/>
  <c r="Q485" i="14"/>
  <c r="V485" i="14"/>
  <c r="G488" i="14"/>
  <c r="M488" i="14" s="1"/>
  <c r="I488" i="14"/>
  <c r="K488" i="14"/>
  <c r="O488" i="14"/>
  <c r="Q488" i="14"/>
  <c r="V488" i="14"/>
  <c r="G491" i="14"/>
  <c r="I491" i="14"/>
  <c r="K491" i="14"/>
  <c r="M491" i="14"/>
  <c r="O491" i="14"/>
  <c r="Q491" i="14"/>
  <c r="V491" i="14"/>
  <c r="G493" i="14"/>
  <c r="I493" i="14"/>
  <c r="K493" i="14"/>
  <c r="M493" i="14"/>
  <c r="O493" i="14"/>
  <c r="Q493" i="14"/>
  <c r="V493" i="14"/>
  <c r="G496" i="14"/>
  <c r="I496" i="14"/>
  <c r="K496" i="14"/>
  <c r="M496" i="14"/>
  <c r="O496" i="14"/>
  <c r="Q496" i="14"/>
  <c r="V496" i="14"/>
  <c r="G500" i="14"/>
  <c r="M500" i="14" s="1"/>
  <c r="I500" i="14"/>
  <c r="K500" i="14"/>
  <c r="O500" i="14"/>
  <c r="Q500" i="14"/>
  <c r="V500" i="14"/>
  <c r="G503" i="14"/>
  <c r="I503" i="14"/>
  <c r="K503" i="14"/>
  <c r="M503" i="14"/>
  <c r="O503" i="14"/>
  <c r="Q503" i="14"/>
  <c r="V503" i="14"/>
  <c r="G508" i="14"/>
  <c r="I508" i="14"/>
  <c r="K508" i="14"/>
  <c r="M508" i="14"/>
  <c r="O508" i="14"/>
  <c r="Q508" i="14"/>
  <c r="V508" i="14"/>
  <c r="G513" i="14"/>
  <c r="I513" i="14"/>
  <c r="K513" i="14"/>
  <c r="M513" i="14"/>
  <c r="O513" i="14"/>
  <c r="Q513" i="14"/>
  <c r="V513" i="14"/>
  <c r="G515" i="14"/>
  <c r="O515" i="14"/>
  <c r="G516" i="14"/>
  <c r="I516" i="14"/>
  <c r="I515" i="14" s="1"/>
  <c r="K516" i="14"/>
  <c r="K515" i="14" s="1"/>
  <c r="M516" i="14"/>
  <c r="M515" i="14" s="1"/>
  <c r="O516" i="14"/>
  <c r="Q516" i="14"/>
  <c r="Q515" i="14" s="1"/>
  <c r="V516" i="14"/>
  <c r="V515" i="14" s="1"/>
  <c r="G522" i="14"/>
  <c r="I522" i="14"/>
  <c r="K522" i="14"/>
  <c r="M522" i="14"/>
  <c r="O522" i="14"/>
  <c r="Q522" i="14"/>
  <c r="V522" i="14"/>
  <c r="G526" i="14"/>
  <c r="G525" i="14" s="1"/>
  <c r="I526" i="14"/>
  <c r="I525" i="14" s="1"/>
  <c r="K526" i="14"/>
  <c r="K525" i="14" s="1"/>
  <c r="O526" i="14"/>
  <c r="O525" i="14" s="1"/>
  <c r="Q526" i="14"/>
  <c r="Q525" i="14" s="1"/>
  <c r="V526" i="14"/>
  <c r="V525" i="14" s="1"/>
  <c r="G532" i="14"/>
  <c r="G531" i="14" s="1"/>
  <c r="I532" i="14"/>
  <c r="K532" i="14"/>
  <c r="K531" i="14" s="1"/>
  <c r="M532" i="14"/>
  <c r="O532" i="14"/>
  <c r="Q532" i="14"/>
  <c r="V532" i="14"/>
  <c r="V531" i="14" s="1"/>
  <c r="G566" i="14"/>
  <c r="I566" i="14"/>
  <c r="K566" i="14"/>
  <c r="M566" i="14"/>
  <c r="O566" i="14"/>
  <c r="O531" i="14" s="1"/>
  <c r="Q566" i="14"/>
  <c r="V566" i="14"/>
  <c r="G583" i="14"/>
  <c r="M583" i="14" s="1"/>
  <c r="I583" i="14"/>
  <c r="K583" i="14"/>
  <c r="O583" i="14"/>
  <c r="Q583" i="14"/>
  <c r="V583" i="14"/>
  <c r="G590" i="14"/>
  <c r="M590" i="14" s="1"/>
  <c r="I590" i="14"/>
  <c r="I531" i="14" s="1"/>
  <c r="K590" i="14"/>
  <c r="O590" i="14"/>
  <c r="Q590" i="14"/>
  <c r="Q531" i="14" s="1"/>
  <c r="V590" i="14"/>
  <c r="G597" i="14"/>
  <c r="I597" i="14"/>
  <c r="K597" i="14"/>
  <c r="M597" i="14"/>
  <c r="O597" i="14"/>
  <c r="Q597" i="14"/>
  <c r="V597" i="14"/>
  <c r="G601" i="14"/>
  <c r="I601" i="14"/>
  <c r="K601" i="14"/>
  <c r="M601" i="14"/>
  <c r="O601" i="14"/>
  <c r="Q601" i="14"/>
  <c r="V601" i="14"/>
  <c r="G604" i="14"/>
  <c r="M604" i="14" s="1"/>
  <c r="I604" i="14"/>
  <c r="K604" i="14"/>
  <c r="O604" i="14"/>
  <c r="Q604" i="14"/>
  <c r="V604" i="14"/>
  <c r="G606" i="14"/>
  <c r="M606" i="14" s="1"/>
  <c r="I606" i="14"/>
  <c r="K606" i="14"/>
  <c r="O606" i="14"/>
  <c r="Q606" i="14"/>
  <c r="V606" i="14"/>
  <c r="K640" i="14"/>
  <c r="V640" i="14"/>
  <c r="G641" i="14"/>
  <c r="G640" i="14" s="1"/>
  <c r="I641" i="14"/>
  <c r="I640" i="14" s="1"/>
  <c r="K641" i="14"/>
  <c r="M641" i="14"/>
  <c r="O641" i="14"/>
  <c r="O640" i="14" s="1"/>
  <c r="Q641" i="14"/>
  <c r="Q640" i="14" s="1"/>
  <c r="V641" i="14"/>
  <c r="G648" i="14"/>
  <c r="M648" i="14" s="1"/>
  <c r="I648" i="14"/>
  <c r="K648" i="14"/>
  <c r="O648" i="14"/>
  <c r="Q648" i="14"/>
  <c r="V648" i="14"/>
  <c r="G655" i="14"/>
  <c r="M655" i="14" s="1"/>
  <c r="I655" i="14"/>
  <c r="K655" i="14"/>
  <c r="K654" i="14" s="1"/>
  <c r="O655" i="14"/>
  <c r="Q655" i="14"/>
  <c r="V655" i="14"/>
  <c r="V654" i="14" s="1"/>
  <c r="G658" i="14"/>
  <c r="I658" i="14"/>
  <c r="K658" i="14"/>
  <c r="M658" i="14"/>
  <c r="O658" i="14"/>
  <c r="Q658" i="14"/>
  <c r="V658" i="14"/>
  <c r="G661" i="14"/>
  <c r="G654" i="14" s="1"/>
  <c r="I661" i="14"/>
  <c r="K661" i="14"/>
  <c r="O661" i="14"/>
  <c r="O654" i="14" s="1"/>
  <c r="Q661" i="14"/>
  <c r="V661" i="14"/>
  <c r="G664" i="14"/>
  <c r="M664" i="14" s="1"/>
  <c r="I664" i="14"/>
  <c r="I654" i="14" s="1"/>
  <c r="K664" i="14"/>
  <c r="O664" i="14"/>
  <c r="Q664" i="14"/>
  <c r="Q654" i="14" s="1"/>
  <c r="V664" i="14"/>
  <c r="G667" i="14"/>
  <c r="K667" i="14"/>
  <c r="O667" i="14"/>
  <c r="V667" i="14"/>
  <c r="G668" i="14"/>
  <c r="I668" i="14"/>
  <c r="I667" i="14" s="1"/>
  <c r="K668" i="14"/>
  <c r="M668" i="14"/>
  <c r="M667" i="14" s="1"/>
  <c r="O668" i="14"/>
  <c r="Q668" i="14"/>
  <c r="Q667" i="14" s="1"/>
  <c r="V668" i="14"/>
  <c r="G670" i="14"/>
  <c r="K670" i="14"/>
  <c r="O670" i="14"/>
  <c r="V670" i="14"/>
  <c r="G671" i="14"/>
  <c r="M671" i="14" s="1"/>
  <c r="M670" i="14" s="1"/>
  <c r="I671" i="14"/>
  <c r="I670" i="14" s="1"/>
  <c r="K671" i="14"/>
  <c r="O671" i="14"/>
  <c r="Q671" i="14"/>
  <c r="Q670" i="14" s="1"/>
  <c r="V671" i="14"/>
  <c r="K674" i="14"/>
  <c r="V674" i="14"/>
  <c r="G675" i="14"/>
  <c r="I675" i="14"/>
  <c r="I674" i="14" s="1"/>
  <c r="K675" i="14"/>
  <c r="M675" i="14"/>
  <c r="O675" i="14"/>
  <c r="Q675" i="14"/>
  <c r="Q674" i="14" s="1"/>
  <c r="V675" i="14"/>
  <c r="G679" i="14"/>
  <c r="G674" i="14" s="1"/>
  <c r="I679" i="14"/>
  <c r="K679" i="14"/>
  <c r="O679" i="14"/>
  <c r="O674" i="14" s="1"/>
  <c r="Q679" i="14"/>
  <c r="V679" i="14"/>
  <c r="AE684" i="14"/>
  <c r="AF684" i="14"/>
  <c r="G1027" i="13"/>
  <c r="BA848" i="13"/>
  <c r="BA845" i="13"/>
  <c r="BA840" i="13"/>
  <c r="BA839" i="13"/>
  <c r="BA789" i="13"/>
  <c r="BA671" i="13"/>
  <c r="BA665" i="13"/>
  <c r="BA662" i="13"/>
  <c r="BA659" i="13"/>
  <c r="BA610" i="13"/>
  <c r="BA535" i="13"/>
  <c r="BA431" i="13"/>
  <c r="BA416" i="13"/>
  <c r="BA404" i="13"/>
  <c r="BA400" i="13"/>
  <c r="BA231" i="13"/>
  <c r="BA207" i="13"/>
  <c r="BA188" i="13"/>
  <c r="BA185" i="13"/>
  <c r="BA182" i="13"/>
  <c r="BA179" i="13"/>
  <c r="BA176" i="13"/>
  <c r="BA169" i="13"/>
  <c r="BA162" i="13"/>
  <c r="BA155" i="13"/>
  <c r="BA148" i="13"/>
  <c r="BA141" i="13"/>
  <c r="BA134" i="13"/>
  <c r="BA127" i="13"/>
  <c r="BA120" i="13"/>
  <c r="BA113" i="13"/>
  <c r="BA110" i="13"/>
  <c r="BA107" i="13"/>
  <c r="BA101" i="13"/>
  <c r="BA95" i="13"/>
  <c r="BA92" i="13"/>
  <c r="BA89" i="13"/>
  <c r="BA86" i="13"/>
  <c r="BA83" i="13"/>
  <c r="BA80" i="13"/>
  <c r="BA77" i="13"/>
  <c r="BA74" i="13"/>
  <c r="BA70" i="13"/>
  <c r="BA57" i="13"/>
  <c r="BA54" i="13"/>
  <c r="BA40" i="13"/>
  <c r="BA26" i="13"/>
  <c r="BA23" i="13"/>
  <c r="G9" i="13"/>
  <c r="G8" i="13" s="1"/>
  <c r="I9" i="13"/>
  <c r="I8" i="13" s="1"/>
  <c r="K9" i="13"/>
  <c r="K8" i="13" s="1"/>
  <c r="O9" i="13"/>
  <c r="O8" i="13" s="1"/>
  <c r="Q9" i="13"/>
  <c r="Q8" i="13" s="1"/>
  <c r="V9" i="13"/>
  <c r="V8" i="13" s="1"/>
  <c r="G12" i="13"/>
  <c r="I12" i="13"/>
  <c r="K12" i="13"/>
  <c r="M12" i="13"/>
  <c r="O12" i="13"/>
  <c r="Q12" i="13"/>
  <c r="V12" i="13"/>
  <c r="G18" i="13"/>
  <c r="I18" i="13"/>
  <c r="K18" i="13"/>
  <c r="M18" i="13"/>
  <c r="O18" i="13"/>
  <c r="Q18" i="13"/>
  <c r="V18" i="13"/>
  <c r="G22" i="13"/>
  <c r="I22" i="13"/>
  <c r="K22" i="13"/>
  <c r="M22" i="13"/>
  <c r="O22" i="13"/>
  <c r="Q22" i="13"/>
  <c r="V22" i="13"/>
  <c r="G25" i="13"/>
  <c r="M25" i="13" s="1"/>
  <c r="I25" i="13"/>
  <c r="K25" i="13"/>
  <c r="O25" i="13"/>
  <c r="Q25" i="13"/>
  <c r="V25" i="13"/>
  <c r="G28" i="13"/>
  <c r="I28" i="13"/>
  <c r="K28" i="13"/>
  <c r="M28" i="13"/>
  <c r="O28" i="13"/>
  <c r="Q28" i="13"/>
  <c r="V28" i="13"/>
  <c r="G31" i="13"/>
  <c r="I31" i="13"/>
  <c r="K31" i="13"/>
  <c r="M31" i="13"/>
  <c r="O31" i="13"/>
  <c r="Q31" i="13"/>
  <c r="V31" i="13"/>
  <c r="G33" i="13"/>
  <c r="I33" i="13"/>
  <c r="K33" i="13"/>
  <c r="M33" i="13"/>
  <c r="O33" i="13"/>
  <c r="Q33" i="13"/>
  <c r="V33" i="13"/>
  <c r="G36" i="13"/>
  <c r="M36" i="13" s="1"/>
  <c r="I36" i="13"/>
  <c r="K36" i="13"/>
  <c r="O36" i="13"/>
  <c r="Q36" i="13"/>
  <c r="V36" i="13"/>
  <c r="G39" i="13"/>
  <c r="I39" i="13"/>
  <c r="K39" i="13"/>
  <c r="M39" i="13"/>
  <c r="O39" i="13"/>
  <c r="Q39" i="13"/>
  <c r="V39" i="13"/>
  <c r="G43" i="13"/>
  <c r="I43" i="13"/>
  <c r="K43" i="13"/>
  <c r="M43" i="13"/>
  <c r="O43" i="13"/>
  <c r="Q43" i="13"/>
  <c r="V43" i="13"/>
  <c r="G53" i="13"/>
  <c r="I53" i="13"/>
  <c r="K53" i="13"/>
  <c r="M53" i="13"/>
  <c r="O53" i="13"/>
  <c r="Q53" i="13"/>
  <c r="V53" i="13"/>
  <c r="G56" i="13"/>
  <c r="M56" i="13" s="1"/>
  <c r="I56" i="13"/>
  <c r="K56" i="13"/>
  <c r="O56" i="13"/>
  <c r="Q56" i="13"/>
  <c r="V56" i="13"/>
  <c r="G66" i="13"/>
  <c r="I66" i="13"/>
  <c r="K66" i="13"/>
  <c r="M66" i="13"/>
  <c r="O66" i="13"/>
  <c r="Q66" i="13"/>
  <c r="V66" i="13"/>
  <c r="G69" i="13"/>
  <c r="I69" i="13"/>
  <c r="K69" i="13"/>
  <c r="M69" i="13"/>
  <c r="O69" i="13"/>
  <c r="Q69" i="13"/>
  <c r="V69" i="13"/>
  <c r="G73" i="13"/>
  <c r="I73" i="13"/>
  <c r="K73" i="13"/>
  <c r="M73" i="13"/>
  <c r="O73" i="13"/>
  <c r="Q73" i="13"/>
  <c r="V73" i="13"/>
  <c r="G76" i="13"/>
  <c r="M76" i="13" s="1"/>
  <c r="I76" i="13"/>
  <c r="K76" i="13"/>
  <c r="O76" i="13"/>
  <c r="Q76" i="13"/>
  <c r="V76" i="13"/>
  <c r="G79" i="13"/>
  <c r="I79" i="13"/>
  <c r="K79" i="13"/>
  <c r="M79" i="13"/>
  <c r="O79" i="13"/>
  <c r="Q79" i="13"/>
  <c r="V79" i="13"/>
  <c r="G82" i="13"/>
  <c r="I82" i="13"/>
  <c r="K82" i="13"/>
  <c r="M82" i="13"/>
  <c r="O82" i="13"/>
  <c r="Q82" i="13"/>
  <c r="V82" i="13"/>
  <c r="G85" i="13"/>
  <c r="I85" i="13"/>
  <c r="K85" i="13"/>
  <c r="M85" i="13"/>
  <c r="O85" i="13"/>
  <c r="Q85" i="13"/>
  <c r="V85" i="13"/>
  <c r="G88" i="13"/>
  <c r="M88" i="13" s="1"/>
  <c r="I88" i="13"/>
  <c r="K88" i="13"/>
  <c r="O88" i="13"/>
  <c r="Q88" i="13"/>
  <c r="V88" i="13"/>
  <c r="G91" i="13"/>
  <c r="I91" i="13"/>
  <c r="K91" i="13"/>
  <c r="M91" i="13"/>
  <c r="O91" i="13"/>
  <c r="Q91" i="13"/>
  <c r="V91" i="13"/>
  <c r="G94" i="13"/>
  <c r="I94" i="13"/>
  <c r="K94" i="13"/>
  <c r="M94" i="13"/>
  <c r="O94" i="13"/>
  <c r="Q94" i="13"/>
  <c r="V94" i="13"/>
  <c r="G100" i="13"/>
  <c r="I100" i="13"/>
  <c r="K100" i="13"/>
  <c r="M100" i="13"/>
  <c r="O100" i="13"/>
  <c r="Q100" i="13"/>
  <c r="V100" i="13"/>
  <c r="G106" i="13"/>
  <c r="M106" i="13" s="1"/>
  <c r="I106" i="13"/>
  <c r="K106" i="13"/>
  <c r="O106" i="13"/>
  <c r="Q106" i="13"/>
  <c r="V106" i="13"/>
  <c r="G109" i="13"/>
  <c r="I109" i="13"/>
  <c r="K109" i="13"/>
  <c r="M109" i="13"/>
  <c r="O109" i="13"/>
  <c r="Q109" i="13"/>
  <c r="V109" i="13"/>
  <c r="G112" i="13"/>
  <c r="I112" i="13"/>
  <c r="K112" i="13"/>
  <c r="M112" i="13"/>
  <c r="O112" i="13"/>
  <c r="Q112" i="13"/>
  <c r="V112" i="13"/>
  <c r="G119" i="13"/>
  <c r="I119" i="13"/>
  <c r="K119" i="13"/>
  <c r="M119" i="13"/>
  <c r="O119" i="13"/>
  <c r="Q119" i="13"/>
  <c r="V119" i="13"/>
  <c r="G126" i="13"/>
  <c r="M126" i="13" s="1"/>
  <c r="I126" i="13"/>
  <c r="K126" i="13"/>
  <c r="O126" i="13"/>
  <c r="Q126" i="13"/>
  <c r="V126" i="13"/>
  <c r="G133" i="13"/>
  <c r="I133" i="13"/>
  <c r="K133" i="13"/>
  <c r="M133" i="13"/>
  <c r="O133" i="13"/>
  <c r="Q133" i="13"/>
  <c r="V133" i="13"/>
  <c r="G140" i="13"/>
  <c r="I140" i="13"/>
  <c r="K140" i="13"/>
  <c r="M140" i="13"/>
  <c r="O140" i="13"/>
  <c r="Q140" i="13"/>
  <c r="V140" i="13"/>
  <c r="G147" i="13"/>
  <c r="I147" i="13"/>
  <c r="K147" i="13"/>
  <c r="M147" i="13"/>
  <c r="O147" i="13"/>
  <c r="Q147" i="13"/>
  <c r="V147" i="13"/>
  <c r="G154" i="13"/>
  <c r="M154" i="13" s="1"/>
  <c r="I154" i="13"/>
  <c r="K154" i="13"/>
  <c r="O154" i="13"/>
  <c r="Q154" i="13"/>
  <c r="V154" i="13"/>
  <c r="G161" i="13"/>
  <c r="I161" i="13"/>
  <c r="K161" i="13"/>
  <c r="M161" i="13"/>
  <c r="O161" i="13"/>
  <c r="Q161" i="13"/>
  <c r="V161" i="13"/>
  <c r="G168" i="13"/>
  <c r="I168" i="13"/>
  <c r="K168" i="13"/>
  <c r="M168" i="13"/>
  <c r="O168" i="13"/>
  <c r="Q168" i="13"/>
  <c r="V168" i="13"/>
  <c r="G175" i="13"/>
  <c r="I175" i="13"/>
  <c r="K175" i="13"/>
  <c r="M175" i="13"/>
  <c r="O175" i="13"/>
  <c r="Q175" i="13"/>
  <c r="V175" i="13"/>
  <c r="G178" i="13"/>
  <c r="M178" i="13" s="1"/>
  <c r="I178" i="13"/>
  <c r="K178" i="13"/>
  <c r="O178" i="13"/>
  <c r="Q178" i="13"/>
  <c r="V178" i="13"/>
  <c r="G181" i="13"/>
  <c r="I181" i="13"/>
  <c r="K181" i="13"/>
  <c r="M181" i="13"/>
  <c r="O181" i="13"/>
  <c r="Q181" i="13"/>
  <c r="V181" i="13"/>
  <c r="G184" i="13"/>
  <c r="I184" i="13"/>
  <c r="K184" i="13"/>
  <c r="M184" i="13"/>
  <c r="O184" i="13"/>
  <c r="Q184" i="13"/>
  <c r="V184" i="13"/>
  <c r="G187" i="13"/>
  <c r="I187" i="13"/>
  <c r="K187" i="13"/>
  <c r="M187" i="13"/>
  <c r="O187" i="13"/>
  <c r="Q187" i="13"/>
  <c r="V187" i="13"/>
  <c r="G190" i="13"/>
  <c r="M190" i="13" s="1"/>
  <c r="I190" i="13"/>
  <c r="K190" i="13"/>
  <c r="O190" i="13"/>
  <c r="Q190" i="13"/>
  <c r="V190" i="13"/>
  <c r="G195" i="13"/>
  <c r="I195" i="13"/>
  <c r="K195" i="13"/>
  <c r="M195" i="13"/>
  <c r="O195" i="13"/>
  <c r="Q195" i="13"/>
  <c r="V195" i="13"/>
  <c r="G200" i="13"/>
  <c r="I200" i="13"/>
  <c r="K200" i="13"/>
  <c r="M200" i="13"/>
  <c r="O200" i="13"/>
  <c r="Q200" i="13"/>
  <c r="V200" i="13"/>
  <c r="G203" i="13"/>
  <c r="I203" i="13"/>
  <c r="K203" i="13"/>
  <c r="M203" i="13"/>
  <c r="O203" i="13"/>
  <c r="Q203" i="13"/>
  <c r="V203" i="13"/>
  <c r="G206" i="13"/>
  <c r="M206" i="13" s="1"/>
  <c r="I206" i="13"/>
  <c r="K206" i="13"/>
  <c r="O206" i="13"/>
  <c r="Q206" i="13"/>
  <c r="V206" i="13"/>
  <c r="G230" i="13"/>
  <c r="I230" i="13"/>
  <c r="K230" i="13"/>
  <c r="M230" i="13"/>
  <c r="O230" i="13"/>
  <c r="Q230" i="13"/>
  <c r="V230" i="13"/>
  <c r="G272" i="13"/>
  <c r="I272" i="13"/>
  <c r="K272" i="13"/>
  <c r="M272" i="13"/>
  <c r="O272" i="13"/>
  <c r="Q272" i="13"/>
  <c r="V272" i="13"/>
  <c r="G280" i="13"/>
  <c r="I280" i="13"/>
  <c r="K280" i="13"/>
  <c r="M280" i="13"/>
  <c r="O280" i="13"/>
  <c r="Q280" i="13"/>
  <c r="V280" i="13"/>
  <c r="G295" i="13"/>
  <c r="M295" i="13" s="1"/>
  <c r="I295" i="13"/>
  <c r="K295" i="13"/>
  <c r="O295" i="13"/>
  <c r="Q295" i="13"/>
  <c r="V295" i="13"/>
  <c r="G305" i="13"/>
  <c r="M305" i="13" s="1"/>
  <c r="I305" i="13"/>
  <c r="K305" i="13"/>
  <c r="O305" i="13"/>
  <c r="Q305" i="13"/>
  <c r="V305" i="13"/>
  <c r="G320" i="13"/>
  <c r="I320" i="13"/>
  <c r="K320" i="13"/>
  <c r="M320" i="13"/>
  <c r="O320" i="13"/>
  <c r="Q320" i="13"/>
  <c r="V320" i="13"/>
  <c r="G323" i="13"/>
  <c r="I323" i="13"/>
  <c r="K323" i="13"/>
  <c r="M323" i="13"/>
  <c r="O323" i="13"/>
  <c r="Q323" i="13"/>
  <c r="V323" i="13"/>
  <c r="G326" i="13"/>
  <c r="M326" i="13" s="1"/>
  <c r="I326" i="13"/>
  <c r="K326" i="13"/>
  <c r="O326" i="13"/>
  <c r="Q326" i="13"/>
  <c r="V326" i="13"/>
  <c r="G329" i="13"/>
  <c r="I329" i="13"/>
  <c r="K329" i="13"/>
  <c r="M329" i="13"/>
  <c r="O329" i="13"/>
  <c r="Q329" i="13"/>
  <c r="V329" i="13"/>
  <c r="G349" i="13"/>
  <c r="I349" i="13"/>
  <c r="K349" i="13"/>
  <c r="M349" i="13"/>
  <c r="O349" i="13"/>
  <c r="Q349" i="13"/>
  <c r="V349" i="13"/>
  <c r="G399" i="13"/>
  <c r="I399" i="13"/>
  <c r="K399" i="13"/>
  <c r="M399" i="13"/>
  <c r="O399" i="13"/>
  <c r="Q399" i="13"/>
  <c r="V399" i="13"/>
  <c r="G403" i="13"/>
  <c r="M403" i="13" s="1"/>
  <c r="I403" i="13"/>
  <c r="K403" i="13"/>
  <c r="O403" i="13"/>
  <c r="Q403" i="13"/>
  <c r="V403" i="13"/>
  <c r="G409" i="13"/>
  <c r="I409" i="13"/>
  <c r="K409" i="13"/>
  <c r="M409" i="13"/>
  <c r="O409" i="13"/>
  <c r="Q409" i="13"/>
  <c r="V409" i="13"/>
  <c r="G415" i="13"/>
  <c r="I415" i="13"/>
  <c r="K415" i="13"/>
  <c r="M415" i="13"/>
  <c r="O415" i="13"/>
  <c r="Q415" i="13"/>
  <c r="V415" i="13"/>
  <c r="G421" i="13"/>
  <c r="I421" i="13"/>
  <c r="K421" i="13"/>
  <c r="M421" i="13"/>
  <c r="O421" i="13"/>
  <c r="Q421" i="13"/>
  <c r="V421" i="13"/>
  <c r="G423" i="13"/>
  <c r="M423" i="13" s="1"/>
  <c r="I423" i="13"/>
  <c r="K423" i="13"/>
  <c r="O423" i="13"/>
  <c r="Q423" i="13"/>
  <c r="V423" i="13"/>
  <c r="G428" i="13"/>
  <c r="I428" i="13"/>
  <c r="K428" i="13"/>
  <c r="M428" i="13"/>
  <c r="O428" i="13"/>
  <c r="Q428" i="13"/>
  <c r="V428" i="13"/>
  <c r="G430" i="13"/>
  <c r="I430" i="13"/>
  <c r="K430" i="13"/>
  <c r="M430" i="13"/>
  <c r="O430" i="13"/>
  <c r="Q430" i="13"/>
  <c r="V430" i="13"/>
  <c r="G433" i="13"/>
  <c r="I433" i="13"/>
  <c r="K433" i="13"/>
  <c r="M433" i="13"/>
  <c r="O433" i="13"/>
  <c r="Q433" i="13"/>
  <c r="V433" i="13"/>
  <c r="G436" i="13"/>
  <c r="M436" i="13" s="1"/>
  <c r="I436" i="13"/>
  <c r="K436" i="13"/>
  <c r="O436" i="13"/>
  <c r="Q436" i="13"/>
  <c r="V436" i="13"/>
  <c r="G443" i="13"/>
  <c r="I443" i="13"/>
  <c r="K443" i="13"/>
  <c r="M443" i="13"/>
  <c r="O443" i="13"/>
  <c r="Q443" i="13"/>
  <c r="V443" i="13"/>
  <c r="G447" i="13"/>
  <c r="I447" i="13"/>
  <c r="K447" i="13"/>
  <c r="M447" i="13"/>
  <c r="O447" i="13"/>
  <c r="Q447" i="13"/>
  <c r="V447" i="13"/>
  <c r="G451" i="13"/>
  <c r="I451" i="13"/>
  <c r="K451" i="13"/>
  <c r="M451" i="13"/>
  <c r="O451" i="13"/>
  <c r="Q451" i="13"/>
  <c r="V451" i="13"/>
  <c r="G456" i="13"/>
  <c r="M456" i="13" s="1"/>
  <c r="I456" i="13"/>
  <c r="K456" i="13"/>
  <c r="O456" i="13"/>
  <c r="Q456" i="13"/>
  <c r="V456" i="13"/>
  <c r="G463" i="13"/>
  <c r="I463" i="13"/>
  <c r="K463" i="13"/>
  <c r="M463" i="13"/>
  <c r="O463" i="13"/>
  <c r="Q463" i="13"/>
  <c r="V463" i="13"/>
  <c r="G470" i="13"/>
  <c r="I470" i="13"/>
  <c r="K470" i="13"/>
  <c r="M470" i="13"/>
  <c r="O470" i="13"/>
  <c r="Q470" i="13"/>
  <c r="V470" i="13"/>
  <c r="G476" i="13"/>
  <c r="I476" i="13"/>
  <c r="K476" i="13"/>
  <c r="M476" i="13"/>
  <c r="O476" i="13"/>
  <c r="Q476" i="13"/>
  <c r="V476" i="13"/>
  <c r="G485" i="13"/>
  <c r="M485" i="13" s="1"/>
  <c r="I485" i="13"/>
  <c r="K485" i="13"/>
  <c r="O485" i="13"/>
  <c r="Q485" i="13"/>
  <c r="V485" i="13"/>
  <c r="G501" i="13"/>
  <c r="I501" i="13"/>
  <c r="K501" i="13"/>
  <c r="M501" i="13"/>
  <c r="O501" i="13"/>
  <c r="Q501" i="13"/>
  <c r="V501" i="13"/>
  <c r="G506" i="13"/>
  <c r="I506" i="13"/>
  <c r="K506" i="13"/>
  <c r="M506" i="13"/>
  <c r="O506" i="13"/>
  <c r="Q506" i="13"/>
  <c r="V506" i="13"/>
  <c r="G508" i="13"/>
  <c r="I508" i="13"/>
  <c r="K508" i="13"/>
  <c r="M508" i="13"/>
  <c r="O508" i="13"/>
  <c r="Q508" i="13"/>
  <c r="V508" i="13"/>
  <c r="G510" i="13"/>
  <c r="M510" i="13" s="1"/>
  <c r="I510" i="13"/>
  <c r="K510" i="13"/>
  <c r="O510" i="13"/>
  <c r="Q510" i="13"/>
  <c r="V510" i="13"/>
  <c r="G512" i="13"/>
  <c r="I512" i="13"/>
  <c r="K512" i="13"/>
  <c r="M512" i="13"/>
  <c r="O512" i="13"/>
  <c r="Q512" i="13"/>
  <c r="V512" i="13"/>
  <c r="G514" i="13"/>
  <c r="I514" i="13"/>
  <c r="K514" i="13"/>
  <c r="M514" i="13"/>
  <c r="O514" i="13"/>
  <c r="Q514" i="13"/>
  <c r="V514" i="13"/>
  <c r="G519" i="13"/>
  <c r="I519" i="13"/>
  <c r="K519" i="13"/>
  <c r="M519" i="13"/>
  <c r="O519" i="13"/>
  <c r="Q519" i="13"/>
  <c r="V519" i="13"/>
  <c r="G524" i="13"/>
  <c r="M524" i="13" s="1"/>
  <c r="I524" i="13"/>
  <c r="K524" i="13"/>
  <c r="O524" i="13"/>
  <c r="Q524" i="13"/>
  <c r="V524" i="13"/>
  <c r="G531" i="13"/>
  <c r="I531" i="13"/>
  <c r="K531" i="13"/>
  <c r="M531" i="13"/>
  <c r="O531" i="13"/>
  <c r="Q531" i="13"/>
  <c r="V531" i="13"/>
  <c r="G534" i="13"/>
  <c r="I534" i="13"/>
  <c r="I533" i="13" s="1"/>
  <c r="K534" i="13"/>
  <c r="M534" i="13"/>
  <c r="O534" i="13"/>
  <c r="Q534" i="13"/>
  <c r="Q533" i="13" s="1"/>
  <c r="V534" i="13"/>
  <c r="G537" i="13"/>
  <c r="G533" i="13" s="1"/>
  <c r="I537" i="13"/>
  <c r="K537" i="13"/>
  <c r="O537" i="13"/>
  <c r="O533" i="13" s="1"/>
  <c r="Q537" i="13"/>
  <c r="V537" i="13"/>
  <c r="G540" i="13"/>
  <c r="I540" i="13"/>
  <c r="K540" i="13"/>
  <c r="M540" i="13"/>
  <c r="O540" i="13"/>
  <c r="Q540" i="13"/>
  <c r="V540" i="13"/>
  <c r="G542" i="13"/>
  <c r="M542" i="13" s="1"/>
  <c r="I542" i="13"/>
  <c r="K542" i="13"/>
  <c r="K533" i="13" s="1"/>
  <c r="O542" i="13"/>
  <c r="Q542" i="13"/>
  <c r="V542" i="13"/>
  <c r="V533" i="13" s="1"/>
  <c r="I544" i="13"/>
  <c r="Q544" i="13"/>
  <c r="G545" i="13"/>
  <c r="G544" i="13" s="1"/>
  <c r="I545" i="13"/>
  <c r="K545" i="13"/>
  <c r="K544" i="13" s="1"/>
  <c r="O545" i="13"/>
  <c r="O544" i="13" s="1"/>
  <c r="Q545" i="13"/>
  <c r="V545" i="13"/>
  <c r="V544" i="13" s="1"/>
  <c r="G549" i="13"/>
  <c r="M549" i="13" s="1"/>
  <c r="I549" i="13"/>
  <c r="K549" i="13"/>
  <c r="K548" i="13" s="1"/>
  <c r="O549" i="13"/>
  <c r="O548" i="13" s="1"/>
  <c r="Q549" i="13"/>
  <c r="V549" i="13"/>
  <c r="V548" i="13" s="1"/>
  <c r="G553" i="13"/>
  <c r="I553" i="13"/>
  <c r="K553" i="13"/>
  <c r="M553" i="13"/>
  <c r="O553" i="13"/>
  <c r="Q553" i="13"/>
  <c r="V553" i="13"/>
  <c r="G556" i="13"/>
  <c r="M556" i="13" s="1"/>
  <c r="I556" i="13"/>
  <c r="K556" i="13"/>
  <c r="O556" i="13"/>
  <c r="Q556" i="13"/>
  <c r="V556" i="13"/>
  <c r="G559" i="13"/>
  <c r="I559" i="13"/>
  <c r="I548" i="13" s="1"/>
  <c r="K559" i="13"/>
  <c r="M559" i="13"/>
  <c r="O559" i="13"/>
  <c r="Q559" i="13"/>
  <c r="Q548" i="13" s="1"/>
  <c r="V559" i="13"/>
  <c r="G562" i="13"/>
  <c r="I562" i="13"/>
  <c r="I561" i="13" s="1"/>
  <c r="K562" i="13"/>
  <c r="M562" i="13"/>
  <c r="O562" i="13"/>
  <c r="Q562" i="13"/>
  <c r="Q561" i="13" s="1"/>
  <c r="V562" i="13"/>
  <c r="G566" i="13"/>
  <c r="G561" i="13" s="1"/>
  <c r="I566" i="13"/>
  <c r="K566" i="13"/>
  <c r="O566" i="13"/>
  <c r="O561" i="13" s="1"/>
  <c r="Q566" i="13"/>
  <c r="V566" i="13"/>
  <c r="G571" i="13"/>
  <c r="I571" i="13"/>
  <c r="K571" i="13"/>
  <c r="M571" i="13"/>
  <c r="O571" i="13"/>
  <c r="Q571" i="13"/>
  <c r="V571" i="13"/>
  <c r="G573" i="13"/>
  <c r="M573" i="13" s="1"/>
  <c r="I573" i="13"/>
  <c r="K573" i="13"/>
  <c r="K561" i="13" s="1"/>
  <c r="O573" i="13"/>
  <c r="Q573" i="13"/>
  <c r="V573" i="13"/>
  <c r="V561" i="13" s="1"/>
  <c r="G584" i="13"/>
  <c r="I584" i="13"/>
  <c r="K584" i="13"/>
  <c r="M584" i="13"/>
  <c r="O584" i="13"/>
  <c r="Q584" i="13"/>
  <c r="V584" i="13"/>
  <c r="G589" i="13"/>
  <c r="M589" i="13" s="1"/>
  <c r="I589" i="13"/>
  <c r="K589" i="13"/>
  <c r="O589" i="13"/>
  <c r="Q589" i="13"/>
  <c r="V589" i="13"/>
  <c r="G593" i="13"/>
  <c r="I593" i="13"/>
  <c r="K593" i="13"/>
  <c r="M593" i="13"/>
  <c r="O593" i="13"/>
  <c r="Q593" i="13"/>
  <c r="V593" i="13"/>
  <c r="G596" i="13"/>
  <c r="M596" i="13" s="1"/>
  <c r="I596" i="13"/>
  <c r="K596" i="13"/>
  <c r="O596" i="13"/>
  <c r="Q596" i="13"/>
  <c r="V596" i="13"/>
  <c r="G601" i="13"/>
  <c r="I601" i="13"/>
  <c r="K601" i="13"/>
  <c r="M601" i="13"/>
  <c r="O601" i="13"/>
  <c r="Q601" i="13"/>
  <c r="V601" i="13"/>
  <c r="G604" i="13"/>
  <c r="M604" i="13" s="1"/>
  <c r="I604" i="13"/>
  <c r="K604" i="13"/>
  <c r="O604" i="13"/>
  <c r="Q604" i="13"/>
  <c r="V604" i="13"/>
  <c r="G609" i="13"/>
  <c r="I609" i="13"/>
  <c r="K609" i="13"/>
  <c r="M609" i="13"/>
  <c r="O609" i="13"/>
  <c r="Q609" i="13"/>
  <c r="V609" i="13"/>
  <c r="G612" i="13"/>
  <c r="M612" i="13" s="1"/>
  <c r="I612" i="13"/>
  <c r="K612" i="13"/>
  <c r="O612" i="13"/>
  <c r="Q612" i="13"/>
  <c r="V612" i="13"/>
  <c r="G616" i="13"/>
  <c r="I616" i="13"/>
  <c r="K616" i="13"/>
  <c r="M616" i="13"/>
  <c r="O616" i="13"/>
  <c r="Q616" i="13"/>
  <c r="V616" i="13"/>
  <c r="G618" i="13"/>
  <c r="M618" i="13" s="1"/>
  <c r="I618" i="13"/>
  <c r="K618" i="13"/>
  <c r="O618" i="13"/>
  <c r="Q618" i="13"/>
  <c r="V618" i="13"/>
  <c r="G623" i="13"/>
  <c r="M623" i="13" s="1"/>
  <c r="I623" i="13"/>
  <c r="K623" i="13"/>
  <c r="K622" i="13" s="1"/>
  <c r="O623" i="13"/>
  <c r="O622" i="13" s="1"/>
  <c r="Q623" i="13"/>
  <c r="V623" i="13"/>
  <c r="V622" i="13" s="1"/>
  <c r="G626" i="13"/>
  <c r="I626" i="13"/>
  <c r="K626" i="13"/>
  <c r="M626" i="13"/>
  <c r="O626" i="13"/>
  <c r="Q626" i="13"/>
  <c r="V626" i="13"/>
  <c r="G628" i="13"/>
  <c r="M628" i="13" s="1"/>
  <c r="I628" i="13"/>
  <c r="K628" i="13"/>
  <c r="O628" i="13"/>
  <c r="Q628" i="13"/>
  <c r="V628" i="13"/>
  <c r="G633" i="13"/>
  <c r="I633" i="13"/>
  <c r="I622" i="13" s="1"/>
  <c r="K633" i="13"/>
  <c r="M633" i="13"/>
  <c r="O633" i="13"/>
  <c r="Q633" i="13"/>
  <c r="Q622" i="13" s="1"/>
  <c r="V633" i="13"/>
  <c r="G641" i="13"/>
  <c r="M641" i="13" s="1"/>
  <c r="I641" i="13"/>
  <c r="K641" i="13"/>
  <c r="O641" i="13"/>
  <c r="Q641" i="13"/>
  <c r="V641" i="13"/>
  <c r="G643" i="13"/>
  <c r="I643" i="13"/>
  <c r="K643" i="13"/>
  <c r="M643" i="13"/>
  <c r="O643" i="13"/>
  <c r="Q643" i="13"/>
  <c r="V643" i="13"/>
  <c r="G646" i="13"/>
  <c r="M646" i="13" s="1"/>
  <c r="I646" i="13"/>
  <c r="K646" i="13"/>
  <c r="O646" i="13"/>
  <c r="Q646" i="13"/>
  <c r="V646" i="13"/>
  <c r="G648" i="13"/>
  <c r="I648" i="13"/>
  <c r="K648" i="13"/>
  <c r="M648" i="13"/>
  <c r="O648" i="13"/>
  <c r="Q648" i="13"/>
  <c r="V648" i="13"/>
  <c r="G650" i="13"/>
  <c r="M650" i="13" s="1"/>
  <c r="I650" i="13"/>
  <c r="K650" i="13"/>
  <c r="O650" i="13"/>
  <c r="Q650" i="13"/>
  <c r="V650" i="13"/>
  <c r="G652" i="13"/>
  <c r="I652" i="13"/>
  <c r="K652" i="13"/>
  <c r="M652" i="13"/>
  <c r="O652" i="13"/>
  <c r="Q652" i="13"/>
  <c r="V652" i="13"/>
  <c r="G654" i="13"/>
  <c r="M654" i="13" s="1"/>
  <c r="I654" i="13"/>
  <c r="K654" i="13"/>
  <c r="O654" i="13"/>
  <c r="Q654" i="13"/>
  <c r="V654" i="13"/>
  <c r="G656" i="13"/>
  <c r="I656" i="13"/>
  <c r="K656" i="13"/>
  <c r="M656" i="13"/>
  <c r="O656" i="13"/>
  <c r="Q656" i="13"/>
  <c r="V656" i="13"/>
  <c r="G658" i="13"/>
  <c r="M658" i="13" s="1"/>
  <c r="I658" i="13"/>
  <c r="K658" i="13"/>
  <c r="O658" i="13"/>
  <c r="Q658" i="13"/>
  <c r="V658" i="13"/>
  <c r="G661" i="13"/>
  <c r="I661" i="13"/>
  <c r="K661" i="13"/>
  <c r="M661" i="13"/>
  <c r="O661" i="13"/>
  <c r="Q661" i="13"/>
  <c r="V661" i="13"/>
  <c r="G664" i="13"/>
  <c r="M664" i="13" s="1"/>
  <c r="I664" i="13"/>
  <c r="K664" i="13"/>
  <c r="O664" i="13"/>
  <c r="Q664" i="13"/>
  <c r="V664" i="13"/>
  <c r="G667" i="13"/>
  <c r="I667" i="13"/>
  <c r="K667" i="13"/>
  <c r="M667" i="13"/>
  <c r="O667" i="13"/>
  <c r="Q667" i="13"/>
  <c r="V667" i="13"/>
  <c r="G670" i="13"/>
  <c r="M670" i="13" s="1"/>
  <c r="I670" i="13"/>
  <c r="K670" i="13"/>
  <c r="O670" i="13"/>
  <c r="Q670" i="13"/>
  <c r="V670" i="13"/>
  <c r="G673" i="13"/>
  <c r="I673" i="13"/>
  <c r="K673" i="13"/>
  <c r="M673" i="13"/>
  <c r="O673" i="13"/>
  <c r="Q673" i="13"/>
  <c r="V673" i="13"/>
  <c r="G675" i="13"/>
  <c r="M675" i="13" s="1"/>
  <c r="I675" i="13"/>
  <c r="K675" i="13"/>
  <c r="O675" i="13"/>
  <c r="Q675" i="13"/>
  <c r="V675" i="13"/>
  <c r="G677" i="13"/>
  <c r="I677" i="13"/>
  <c r="K677" i="13"/>
  <c r="M677" i="13"/>
  <c r="O677" i="13"/>
  <c r="Q677" i="13"/>
  <c r="V677" i="13"/>
  <c r="G680" i="13"/>
  <c r="M680" i="13" s="1"/>
  <c r="I680" i="13"/>
  <c r="K680" i="13"/>
  <c r="O680" i="13"/>
  <c r="Q680" i="13"/>
  <c r="V680" i="13"/>
  <c r="G684" i="13"/>
  <c r="I684" i="13"/>
  <c r="K684" i="13"/>
  <c r="M684" i="13"/>
  <c r="O684" i="13"/>
  <c r="Q684" i="13"/>
  <c r="V684" i="13"/>
  <c r="G687" i="13"/>
  <c r="M687" i="13" s="1"/>
  <c r="I687" i="13"/>
  <c r="K687" i="13"/>
  <c r="O687" i="13"/>
  <c r="Q687" i="13"/>
  <c r="V687" i="13"/>
  <c r="G693" i="13"/>
  <c r="I693" i="13"/>
  <c r="K693" i="13"/>
  <c r="M693" i="13"/>
  <c r="O693" i="13"/>
  <c r="Q693" i="13"/>
  <c r="V693" i="13"/>
  <c r="G696" i="13"/>
  <c r="M696" i="13" s="1"/>
  <c r="I696" i="13"/>
  <c r="K696" i="13"/>
  <c r="O696" i="13"/>
  <c r="Q696" i="13"/>
  <c r="V696" i="13"/>
  <c r="G699" i="13"/>
  <c r="I699" i="13"/>
  <c r="K699" i="13"/>
  <c r="M699" i="13"/>
  <c r="O699" i="13"/>
  <c r="Q699" i="13"/>
  <c r="V699" i="13"/>
  <c r="G702" i="13"/>
  <c r="M702" i="13" s="1"/>
  <c r="I702" i="13"/>
  <c r="K702" i="13"/>
  <c r="O702" i="13"/>
  <c r="Q702" i="13"/>
  <c r="V702" i="13"/>
  <c r="G704" i="13"/>
  <c r="I704" i="13"/>
  <c r="K704" i="13"/>
  <c r="M704" i="13"/>
  <c r="O704" i="13"/>
  <c r="Q704" i="13"/>
  <c r="V704" i="13"/>
  <c r="G706" i="13"/>
  <c r="M706" i="13" s="1"/>
  <c r="I706" i="13"/>
  <c r="K706" i="13"/>
  <c r="O706" i="13"/>
  <c r="Q706" i="13"/>
  <c r="V706" i="13"/>
  <c r="G708" i="13"/>
  <c r="I708" i="13"/>
  <c r="K708" i="13"/>
  <c r="M708" i="13"/>
  <c r="O708" i="13"/>
  <c r="Q708" i="13"/>
  <c r="V708" i="13"/>
  <c r="G710" i="13"/>
  <c r="M710" i="13" s="1"/>
  <c r="I710" i="13"/>
  <c r="K710" i="13"/>
  <c r="O710" i="13"/>
  <c r="Q710" i="13"/>
  <c r="V710" i="13"/>
  <c r="G712" i="13"/>
  <c r="I712" i="13"/>
  <c r="K712" i="13"/>
  <c r="M712" i="13"/>
  <c r="O712" i="13"/>
  <c r="Q712" i="13"/>
  <c r="V712" i="13"/>
  <c r="G715" i="13"/>
  <c r="M715" i="13" s="1"/>
  <c r="I715" i="13"/>
  <c r="K715" i="13"/>
  <c r="O715" i="13"/>
  <c r="Q715" i="13"/>
  <c r="V715" i="13"/>
  <c r="G717" i="13"/>
  <c r="I717" i="13"/>
  <c r="K717" i="13"/>
  <c r="M717" i="13"/>
  <c r="O717" i="13"/>
  <c r="Q717" i="13"/>
  <c r="V717" i="13"/>
  <c r="G720" i="13"/>
  <c r="M720" i="13" s="1"/>
  <c r="I720" i="13"/>
  <c r="K720" i="13"/>
  <c r="O720" i="13"/>
  <c r="Q720" i="13"/>
  <c r="V720" i="13"/>
  <c r="G722" i="13"/>
  <c r="I722" i="13"/>
  <c r="K722" i="13"/>
  <c r="M722" i="13"/>
  <c r="O722" i="13"/>
  <c r="Q722" i="13"/>
  <c r="V722" i="13"/>
  <c r="G724" i="13"/>
  <c r="M724" i="13" s="1"/>
  <c r="I724" i="13"/>
  <c r="K724" i="13"/>
  <c r="O724" i="13"/>
  <c r="Q724" i="13"/>
  <c r="V724" i="13"/>
  <c r="G726" i="13"/>
  <c r="I726" i="13"/>
  <c r="K726" i="13"/>
  <c r="M726" i="13"/>
  <c r="O726" i="13"/>
  <c r="Q726" i="13"/>
  <c r="V726" i="13"/>
  <c r="G728" i="13"/>
  <c r="M728" i="13" s="1"/>
  <c r="I728" i="13"/>
  <c r="K728" i="13"/>
  <c r="O728" i="13"/>
  <c r="Q728" i="13"/>
  <c r="V728" i="13"/>
  <c r="G730" i="13"/>
  <c r="I730" i="13"/>
  <c r="K730" i="13"/>
  <c r="M730" i="13"/>
  <c r="O730" i="13"/>
  <c r="Q730" i="13"/>
  <c r="V730" i="13"/>
  <c r="G732" i="13"/>
  <c r="M732" i="13" s="1"/>
  <c r="I732" i="13"/>
  <c r="K732" i="13"/>
  <c r="O732" i="13"/>
  <c r="Q732" i="13"/>
  <c r="V732" i="13"/>
  <c r="G734" i="13"/>
  <c r="I734" i="13"/>
  <c r="K734" i="13"/>
  <c r="M734" i="13"/>
  <c r="O734" i="13"/>
  <c r="Q734" i="13"/>
  <c r="V734" i="13"/>
  <c r="G736" i="13"/>
  <c r="M736" i="13" s="1"/>
  <c r="I736" i="13"/>
  <c r="K736" i="13"/>
  <c r="O736" i="13"/>
  <c r="Q736" i="13"/>
  <c r="V736" i="13"/>
  <c r="G738" i="13"/>
  <c r="I738" i="13"/>
  <c r="K738" i="13"/>
  <c r="M738" i="13"/>
  <c r="O738" i="13"/>
  <c r="Q738" i="13"/>
  <c r="V738" i="13"/>
  <c r="G740" i="13"/>
  <c r="M740" i="13" s="1"/>
  <c r="I740" i="13"/>
  <c r="K740" i="13"/>
  <c r="O740" i="13"/>
  <c r="Q740" i="13"/>
  <c r="V740" i="13"/>
  <c r="G742" i="13"/>
  <c r="I742" i="13"/>
  <c r="K742" i="13"/>
  <c r="M742" i="13"/>
  <c r="O742" i="13"/>
  <c r="Q742" i="13"/>
  <c r="V742" i="13"/>
  <c r="G744" i="13"/>
  <c r="M744" i="13" s="1"/>
  <c r="I744" i="13"/>
  <c r="K744" i="13"/>
  <c r="O744" i="13"/>
  <c r="Q744" i="13"/>
  <c r="V744" i="13"/>
  <c r="G746" i="13"/>
  <c r="I746" i="13"/>
  <c r="K746" i="13"/>
  <c r="M746" i="13"/>
  <c r="O746" i="13"/>
  <c r="Q746" i="13"/>
  <c r="V746" i="13"/>
  <c r="G748" i="13"/>
  <c r="M748" i="13" s="1"/>
  <c r="I748" i="13"/>
  <c r="K748" i="13"/>
  <c r="O748" i="13"/>
  <c r="Q748" i="13"/>
  <c r="V748" i="13"/>
  <c r="G750" i="13"/>
  <c r="I750" i="13"/>
  <c r="K750" i="13"/>
  <c r="M750" i="13"/>
  <c r="O750" i="13"/>
  <c r="Q750" i="13"/>
  <c r="V750" i="13"/>
  <c r="G752" i="13"/>
  <c r="M752" i="13" s="1"/>
  <c r="I752" i="13"/>
  <c r="K752" i="13"/>
  <c r="O752" i="13"/>
  <c r="Q752" i="13"/>
  <c r="V752" i="13"/>
  <c r="G754" i="13"/>
  <c r="I754" i="13"/>
  <c r="K754" i="13"/>
  <c r="M754" i="13"/>
  <c r="O754" i="13"/>
  <c r="Q754" i="13"/>
  <c r="V754" i="13"/>
  <c r="G756" i="13"/>
  <c r="M756" i="13" s="1"/>
  <c r="I756" i="13"/>
  <c r="K756" i="13"/>
  <c r="O756" i="13"/>
  <c r="Q756" i="13"/>
  <c r="V756" i="13"/>
  <c r="G758" i="13"/>
  <c r="I758" i="13"/>
  <c r="K758" i="13"/>
  <c r="M758" i="13"/>
  <c r="O758" i="13"/>
  <c r="Q758" i="13"/>
  <c r="V758" i="13"/>
  <c r="G761" i="13"/>
  <c r="I761" i="13"/>
  <c r="K761" i="13"/>
  <c r="M761" i="13"/>
  <c r="O761" i="13"/>
  <c r="Q761" i="13"/>
  <c r="V761" i="13"/>
  <c r="G764" i="13"/>
  <c r="M764" i="13" s="1"/>
  <c r="I764" i="13"/>
  <c r="K764" i="13"/>
  <c r="O764" i="13"/>
  <c r="Q764" i="13"/>
  <c r="V764" i="13"/>
  <c r="G767" i="13"/>
  <c r="I767" i="13"/>
  <c r="K767" i="13"/>
  <c r="M767" i="13"/>
  <c r="O767" i="13"/>
  <c r="Q767" i="13"/>
  <c r="V767" i="13"/>
  <c r="G770" i="13"/>
  <c r="M770" i="13" s="1"/>
  <c r="I770" i="13"/>
  <c r="K770" i="13"/>
  <c r="O770" i="13"/>
  <c r="Q770" i="13"/>
  <c r="V770" i="13"/>
  <c r="G773" i="13"/>
  <c r="I773" i="13"/>
  <c r="K773" i="13"/>
  <c r="M773" i="13"/>
  <c r="O773" i="13"/>
  <c r="Q773" i="13"/>
  <c r="V773" i="13"/>
  <c r="G776" i="13"/>
  <c r="M776" i="13" s="1"/>
  <c r="I776" i="13"/>
  <c r="K776" i="13"/>
  <c r="O776" i="13"/>
  <c r="Q776" i="13"/>
  <c r="V776" i="13"/>
  <c r="G779" i="13"/>
  <c r="I779" i="13"/>
  <c r="K779" i="13"/>
  <c r="M779" i="13"/>
  <c r="O779" i="13"/>
  <c r="Q779" i="13"/>
  <c r="V779" i="13"/>
  <c r="G782" i="13"/>
  <c r="M782" i="13" s="1"/>
  <c r="I782" i="13"/>
  <c r="K782" i="13"/>
  <c r="O782" i="13"/>
  <c r="Q782" i="13"/>
  <c r="V782" i="13"/>
  <c r="G785" i="13"/>
  <c r="I785" i="13"/>
  <c r="K785" i="13"/>
  <c r="M785" i="13"/>
  <c r="O785" i="13"/>
  <c r="Q785" i="13"/>
  <c r="V785" i="13"/>
  <c r="G788" i="13"/>
  <c r="M788" i="13" s="1"/>
  <c r="I788" i="13"/>
  <c r="K788" i="13"/>
  <c r="O788" i="13"/>
  <c r="Q788" i="13"/>
  <c r="V788" i="13"/>
  <c r="G791" i="13"/>
  <c r="I791" i="13"/>
  <c r="K791" i="13"/>
  <c r="M791" i="13"/>
  <c r="O791" i="13"/>
  <c r="Q791" i="13"/>
  <c r="V791" i="13"/>
  <c r="G793" i="13"/>
  <c r="M793" i="13" s="1"/>
  <c r="I793" i="13"/>
  <c r="K793" i="13"/>
  <c r="O793" i="13"/>
  <c r="Q793" i="13"/>
  <c r="V793" i="13"/>
  <c r="G796" i="13"/>
  <c r="I796" i="13"/>
  <c r="K796" i="13"/>
  <c r="M796" i="13"/>
  <c r="O796" i="13"/>
  <c r="Q796" i="13"/>
  <c r="V796" i="13"/>
  <c r="G799" i="13"/>
  <c r="M799" i="13" s="1"/>
  <c r="I799" i="13"/>
  <c r="K799" i="13"/>
  <c r="O799" i="13"/>
  <c r="Q799" i="13"/>
  <c r="V799" i="13"/>
  <c r="G803" i="13"/>
  <c r="I803" i="13"/>
  <c r="K803" i="13"/>
  <c r="M803" i="13"/>
  <c r="O803" i="13"/>
  <c r="Q803" i="13"/>
  <c r="V803" i="13"/>
  <c r="G806" i="13"/>
  <c r="M806" i="13" s="1"/>
  <c r="I806" i="13"/>
  <c r="K806" i="13"/>
  <c r="O806" i="13"/>
  <c r="Q806" i="13"/>
  <c r="V806" i="13"/>
  <c r="G811" i="13"/>
  <c r="I811" i="13"/>
  <c r="K811" i="13"/>
  <c r="M811" i="13"/>
  <c r="O811" i="13"/>
  <c r="Q811" i="13"/>
  <c r="V811" i="13"/>
  <c r="G816" i="13"/>
  <c r="M816" i="13" s="1"/>
  <c r="I816" i="13"/>
  <c r="K816" i="13"/>
  <c r="O816" i="13"/>
  <c r="Q816" i="13"/>
  <c r="V816" i="13"/>
  <c r="G819" i="13"/>
  <c r="I819" i="13"/>
  <c r="K819" i="13"/>
  <c r="K818" i="13" s="1"/>
  <c r="O819" i="13"/>
  <c r="O818" i="13" s="1"/>
  <c r="Q819" i="13"/>
  <c r="V819" i="13"/>
  <c r="V818" i="13" s="1"/>
  <c r="G825" i="13"/>
  <c r="I825" i="13"/>
  <c r="I818" i="13" s="1"/>
  <c r="K825" i="13"/>
  <c r="M825" i="13"/>
  <c r="O825" i="13"/>
  <c r="Q825" i="13"/>
  <c r="Q818" i="13" s="1"/>
  <c r="V825" i="13"/>
  <c r="K828" i="13"/>
  <c r="V828" i="13"/>
  <c r="G829" i="13"/>
  <c r="I829" i="13"/>
  <c r="I828" i="13" s="1"/>
  <c r="K829" i="13"/>
  <c r="M829" i="13"/>
  <c r="O829" i="13"/>
  <c r="Q829" i="13"/>
  <c r="Q828" i="13" s="1"/>
  <c r="V829" i="13"/>
  <c r="G833" i="13"/>
  <c r="I833" i="13"/>
  <c r="K833" i="13"/>
  <c r="O833" i="13"/>
  <c r="O828" i="13" s="1"/>
  <c r="Q833" i="13"/>
  <c r="V833" i="13"/>
  <c r="I837" i="13"/>
  <c r="Q837" i="13"/>
  <c r="G838" i="13"/>
  <c r="M838" i="13" s="1"/>
  <c r="M837" i="13" s="1"/>
  <c r="I838" i="13"/>
  <c r="K838" i="13"/>
  <c r="K837" i="13" s="1"/>
  <c r="O838" i="13"/>
  <c r="O837" i="13" s="1"/>
  <c r="Q838" i="13"/>
  <c r="V838" i="13"/>
  <c r="V837" i="13" s="1"/>
  <c r="G844" i="13"/>
  <c r="I844" i="13"/>
  <c r="K844" i="13"/>
  <c r="O844" i="13"/>
  <c r="Q844" i="13"/>
  <c r="V844" i="13"/>
  <c r="G847" i="13"/>
  <c r="I847" i="13"/>
  <c r="K847" i="13"/>
  <c r="M847" i="13"/>
  <c r="O847" i="13"/>
  <c r="Q847" i="13"/>
  <c r="V847" i="13"/>
  <c r="G850" i="13"/>
  <c r="M850" i="13" s="1"/>
  <c r="I850" i="13"/>
  <c r="K850" i="13"/>
  <c r="O850" i="13"/>
  <c r="Q850" i="13"/>
  <c r="V850" i="13"/>
  <c r="G884" i="13"/>
  <c r="I884" i="13"/>
  <c r="K884" i="13"/>
  <c r="M884" i="13"/>
  <c r="O884" i="13"/>
  <c r="Q884" i="13"/>
  <c r="V884" i="13"/>
  <c r="G901" i="13"/>
  <c r="M901" i="13" s="1"/>
  <c r="I901" i="13"/>
  <c r="K901" i="13"/>
  <c r="O901" i="13"/>
  <c r="Q901" i="13"/>
  <c r="V901" i="13"/>
  <c r="G908" i="13"/>
  <c r="I908" i="13"/>
  <c r="K908" i="13"/>
  <c r="M908" i="13"/>
  <c r="O908" i="13"/>
  <c r="Q908" i="13"/>
  <c r="V908" i="13"/>
  <c r="G915" i="13"/>
  <c r="M915" i="13" s="1"/>
  <c r="I915" i="13"/>
  <c r="K915" i="13"/>
  <c r="O915" i="13"/>
  <c r="Q915" i="13"/>
  <c r="V915" i="13"/>
  <c r="G919" i="13"/>
  <c r="I919" i="13"/>
  <c r="K919" i="13"/>
  <c r="M919" i="13"/>
  <c r="O919" i="13"/>
  <c r="Q919" i="13"/>
  <c r="V919" i="13"/>
  <c r="G922" i="13"/>
  <c r="M922" i="13" s="1"/>
  <c r="I922" i="13"/>
  <c r="K922" i="13"/>
  <c r="O922" i="13"/>
  <c r="Q922" i="13"/>
  <c r="V922" i="13"/>
  <c r="G924" i="13"/>
  <c r="I924" i="13"/>
  <c r="K924" i="13"/>
  <c r="M924" i="13"/>
  <c r="O924" i="13"/>
  <c r="Q924" i="13"/>
  <c r="V924" i="13"/>
  <c r="V958" i="13"/>
  <c r="G959" i="13"/>
  <c r="I959" i="13"/>
  <c r="I958" i="13" s="1"/>
  <c r="K959" i="13"/>
  <c r="M959" i="13"/>
  <c r="O959" i="13"/>
  <c r="Q959" i="13"/>
  <c r="Q958" i="13" s="1"/>
  <c r="V959" i="13"/>
  <c r="G968" i="13"/>
  <c r="I968" i="13"/>
  <c r="K968" i="13"/>
  <c r="K958" i="13" s="1"/>
  <c r="O968" i="13"/>
  <c r="O958" i="13" s="1"/>
  <c r="Q968" i="13"/>
  <c r="V968" i="13"/>
  <c r="I976" i="13"/>
  <c r="Q976" i="13"/>
  <c r="G977" i="13"/>
  <c r="I977" i="13"/>
  <c r="K977" i="13"/>
  <c r="K976" i="13" s="1"/>
  <c r="O977" i="13"/>
  <c r="O976" i="13" s="1"/>
  <c r="Q977" i="13"/>
  <c r="V977" i="13"/>
  <c r="V976" i="13" s="1"/>
  <c r="I979" i="13"/>
  <c r="G980" i="13"/>
  <c r="I980" i="13"/>
  <c r="K980" i="13"/>
  <c r="K979" i="13" s="1"/>
  <c r="O980" i="13"/>
  <c r="O979" i="13" s="1"/>
  <c r="Q980" i="13"/>
  <c r="V980" i="13"/>
  <c r="G986" i="13"/>
  <c r="I986" i="13"/>
  <c r="K986" i="13"/>
  <c r="M986" i="13"/>
  <c r="O986" i="13"/>
  <c r="Q986" i="13"/>
  <c r="Q979" i="13" s="1"/>
  <c r="V986" i="13"/>
  <c r="G992" i="13"/>
  <c r="M992" i="13" s="1"/>
  <c r="I992" i="13"/>
  <c r="K992" i="13"/>
  <c r="O992" i="13"/>
  <c r="Q992" i="13"/>
  <c r="V992" i="13"/>
  <c r="G998" i="13"/>
  <c r="I998" i="13"/>
  <c r="K998" i="13"/>
  <c r="O998" i="13"/>
  <c r="Q998" i="13"/>
  <c r="V998" i="13"/>
  <c r="V997" i="13" s="1"/>
  <c r="G1001" i="13"/>
  <c r="I1001" i="13"/>
  <c r="I997" i="13" s="1"/>
  <c r="K1001" i="13"/>
  <c r="M1001" i="13"/>
  <c r="O1001" i="13"/>
  <c r="Q1001" i="13"/>
  <c r="Q997" i="13" s="1"/>
  <c r="V1001" i="13"/>
  <c r="G1004" i="13"/>
  <c r="M1004" i="13" s="1"/>
  <c r="I1004" i="13"/>
  <c r="K1004" i="13"/>
  <c r="O1004" i="13"/>
  <c r="Q1004" i="13"/>
  <c r="V1004" i="13"/>
  <c r="G1007" i="13"/>
  <c r="I1007" i="13"/>
  <c r="K1007" i="13"/>
  <c r="M1007" i="13"/>
  <c r="O1007" i="13"/>
  <c r="Q1007" i="13"/>
  <c r="V1007" i="13"/>
  <c r="G1010" i="13"/>
  <c r="I1010" i="13"/>
  <c r="K1010" i="13"/>
  <c r="O1010" i="13"/>
  <c r="V1010" i="13"/>
  <c r="G1011" i="13"/>
  <c r="I1011" i="13"/>
  <c r="K1011" i="13"/>
  <c r="M1011" i="13"/>
  <c r="M1010" i="13" s="1"/>
  <c r="O1011" i="13"/>
  <c r="Q1011" i="13"/>
  <c r="Q1010" i="13" s="1"/>
  <c r="V1011" i="13"/>
  <c r="K1013" i="13"/>
  <c r="V1013" i="13"/>
  <c r="G1014" i="13"/>
  <c r="M1014" i="13" s="1"/>
  <c r="M1013" i="13" s="1"/>
  <c r="I1014" i="13"/>
  <c r="I1013" i="13" s="1"/>
  <c r="K1014" i="13"/>
  <c r="O1014" i="13"/>
  <c r="O1013" i="13" s="1"/>
  <c r="Q1014" i="13"/>
  <c r="Q1013" i="13" s="1"/>
  <c r="V1014" i="13"/>
  <c r="G1017" i="13"/>
  <c r="I1017" i="13"/>
  <c r="O1017" i="13"/>
  <c r="Q1017" i="13"/>
  <c r="G1018" i="13"/>
  <c r="I1018" i="13"/>
  <c r="K1018" i="13"/>
  <c r="K1017" i="13" s="1"/>
  <c r="M1018" i="13"/>
  <c r="M1017" i="13" s="1"/>
  <c r="O1018" i="13"/>
  <c r="Q1018" i="13"/>
  <c r="V1018" i="13"/>
  <c r="V1017" i="13" s="1"/>
  <c r="G1022" i="13"/>
  <c r="I1022" i="13"/>
  <c r="K1022" i="13"/>
  <c r="M1022" i="13"/>
  <c r="O1022" i="13"/>
  <c r="Q1022" i="13"/>
  <c r="V1022" i="13"/>
  <c r="AE1027" i="13"/>
  <c r="G98" i="12"/>
  <c r="BA50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7" i="12"/>
  <c r="I17" i="12"/>
  <c r="K17" i="12"/>
  <c r="M17" i="12"/>
  <c r="O17" i="12"/>
  <c r="Q17" i="12"/>
  <c r="V17" i="12"/>
  <c r="G21" i="12"/>
  <c r="I21" i="12"/>
  <c r="K21" i="12"/>
  <c r="M21" i="12"/>
  <c r="O21" i="12"/>
  <c r="Q21" i="12"/>
  <c r="V21" i="12"/>
  <c r="G25" i="12"/>
  <c r="M25" i="12" s="1"/>
  <c r="I25" i="12"/>
  <c r="K25" i="12"/>
  <c r="O25" i="12"/>
  <c r="O8" i="12" s="1"/>
  <c r="Q25" i="12"/>
  <c r="V25" i="12"/>
  <c r="G39" i="12"/>
  <c r="M39" i="12" s="1"/>
  <c r="I39" i="12"/>
  <c r="K39" i="12"/>
  <c r="O39" i="12"/>
  <c r="Q39" i="12"/>
  <c r="V39" i="12"/>
  <c r="G46" i="12"/>
  <c r="I46" i="12"/>
  <c r="I45" i="12" s="1"/>
  <c r="K46" i="12"/>
  <c r="M46" i="12"/>
  <c r="O46" i="12"/>
  <c r="Q46" i="12"/>
  <c r="Q45" i="12" s="1"/>
  <c r="V46" i="12"/>
  <c r="G49" i="12"/>
  <c r="M49" i="12" s="1"/>
  <c r="I49" i="12"/>
  <c r="K49" i="12"/>
  <c r="O49" i="12"/>
  <c r="O45" i="12" s="1"/>
  <c r="Q49" i="12"/>
  <c r="V49" i="12"/>
  <c r="G56" i="12"/>
  <c r="I56" i="12"/>
  <c r="K56" i="12"/>
  <c r="M56" i="12"/>
  <c r="O56" i="12"/>
  <c r="Q56" i="12"/>
  <c r="V56" i="12"/>
  <c r="G62" i="12"/>
  <c r="M62" i="12" s="1"/>
  <c r="I62" i="12"/>
  <c r="K62" i="12"/>
  <c r="K45" i="12" s="1"/>
  <c r="O62" i="12"/>
  <c r="Q62" i="12"/>
  <c r="V62" i="12"/>
  <c r="V45" i="12" s="1"/>
  <c r="G66" i="12"/>
  <c r="I66" i="12"/>
  <c r="K66" i="12"/>
  <c r="M66" i="12"/>
  <c r="O66" i="12"/>
  <c r="Q66" i="12"/>
  <c r="V66" i="12"/>
  <c r="G72" i="12"/>
  <c r="M72" i="12" s="1"/>
  <c r="I72" i="12"/>
  <c r="K72" i="12"/>
  <c r="O72" i="12"/>
  <c r="Q72" i="12"/>
  <c r="V72" i="12"/>
  <c r="G78" i="12"/>
  <c r="I78" i="12"/>
  <c r="K78" i="12"/>
  <c r="M78" i="12"/>
  <c r="O78" i="12"/>
  <c r="Q78" i="12"/>
  <c r="V78" i="12"/>
  <c r="G82" i="12"/>
  <c r="M82" i="12" s="1"/>
  <c r="I82" i="12"/>
  <c r="K82" i="12"/>
  <c r="O82" i="12"/>
  <c r="Q82" i="12"/>
  <c r="V82" i="12"/>
  <c r="G85" i="12"/>
  <c r="I85" i="12"/>
  <c r="K85" i="12"/>
  <c r="M85" i="12"/>
  <c r="O85" i="12"/>
  <c r="Q85" i="12"/>
  <c r="V85" i="12"/>
  <c r="G94" i="12"/>
  <c r="M94" i="12" s="1"/>
  <c r="I94" i="12"/>
  <c r="K94" i="12"/>
  <c r="O94" i="12"/>
  <c r="Q94" i="12"/>
  <c r="V94" i="12"/>
  <c r="AE98" i="12"/>
  <c r="AF98" i="12"/>
  <c r="I20" i="1"/>
  <c r="I19" i="1"/>
  <c r="I18" i="1"/>
  <c r="I17" i="1"/>
  <c r="I16" i="1"/>
  <c r="I84" i="1"/>
  <c r="J83" i="1" s="1"/>
  <c r="F56" i="1"/>
  <c r="G23" i="1" s="1"/>
  <c r="G56" i="1"/>
  <c r="G25" i="1" s="1"/>
  <c r="H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2" i="1"/>
  <c r="I41" i="1"/>
  <c r="I40" i="1"/>
  <c r="I39" i="1"/>
  <c r="I56" i="1" s="1"/>
  <c r="J63" i="1" l="1"/>
  <c r="J73" i="1"/>
  <c r="J81" i="1"/>
  <c r="J64" i="1"/>
  <c r="J71" i="1"/>
  <c r="J79" i="1"/>
  <c r="J67" i="1"/>
  <c r="J75" i="1"/>
  <c r="J65" i="1"/>
  <c r="J69" i="1"/>
  <c r="J77" i="1"/>
  <c r="J66" i="1"/>
  <c r="J68" i="1"/>
  <c r="J70" i="1"/>
  <c r="J72" i="1"/>
  <c r="J74" i="1"/>
  <c r="J76" i="1"/>
  <c r="J78" i="1"/>
  <c r="J80" i="1"/>
  <c r="J82" i="1"/>
  <c r="A27" i="1"/>
  <c r="A28" i="1" s="1"/>
  <c r="G28" i="1" s="1"/>
  <c r="G27" i="1" s="1"/>
  <c r="G29" i="1" s="1"/>
  <c r="M703" i="23"/>
  <c r="M381" i="23"/>
  <c r="M665" i="23"/>
  <c r="M396" i="23"/>
  <c r="M684" i="23"/>
  <c r="M683" i="23" s="1"/>
  <c r="G679" i="23"/>
  <c r="M673" i="23"/>
  <c r="M551" i="23"/>
  <c r="M550" i="23" s="1"/>
  <c r="G544" i="23"/>
  <c r="M541" i="23"/>
  <c r="M534" i="23" s="1"/>
  <c r="M477" i="23"/>
  <c r="M476" i="23" s="1"/>
  <c r="G460" i="23"/>
  <c r="M404" i="23"/>
  <c r="M403" i="23" s="1"/>
  <c r="G381" i="23"/>
  <c r="M17" i="23"/>
  <c r="M8" i="23" s="1"/>
  <c r="M528" i="22"/>
  <c r="M385" i="22"/>
  <c r="M655" i="22"/>
  <c r="M8" i="22"/>
  <c r="AF685" i="22"/>
  <c r="M676" i="22"/>
  <c r="M675" i="22" s="1"/>
  <c r="M669" i="22"/>
  <c r="M668" i="22" s="1"/>
  <c r="M659" i="22"/>
  <c r="M513" i="22"/>
  <c r="M512" i="22" s="1"/>
  <c r="M464" i="22"/>
  <c r="M457" i="22" s="1"/>
  <c r="M442" i="22"/>
  <c r="M441" i="22" s="1"/>
  <c r="M393" i="22"/>
  <c r="M392" i="22" s="1"/>
  <c r="M377" i="22"/>
  <c r="M370" i="22" s="1"/>
  <c r="M528" i="21"/>
  <c r="M385" i="21"/>
  <c r="M8" i="21"/>
  <c r="AF685" i="21"/>
  <c r="M676" i="21"/>
  <c r="M675" i="21" s="1"/>
  <c r="M669" i="21"/>
  <c r="M668" i="21" s="1"/>
  <c r="M659" i="21"/>
  <c r="M655" i="21" s="1"/>
  <c r="M513" i="21"/>
  <c r="M512" i="21" s="1"/>
  <c r="M464" i="21"/>
  <c r="M457" i="21" s="1"/>
  <c r="M442" i="21"/>
  <c r="M441" i="21" s="1"/>
  <c r="M393" i="21"/>
  <c r="M392" i="21" s="1"/>
  <c r="M377" i="21"/>
  <c r="M370" i="21" s="1"/>
  <c r="M370" i="20"/>
  <c r="M528" i="20"/>
  <c r="M8" i="20"/>
  <c r="AF685" i="20"/>
  <c r="M676" i="20"/>
  <c r="M675" i="20" s="1"/>
  <c r="M669" i="20"/>
  <c r="M668" i="20" s="1"/>
  <c r="M659" i="20"/>
  <c r="M655" i="20" s="1"/>
  <c r="M513" i="20"/>
  <c r="M512" i="20" s="1"/>
  <c r="M464" i="20"/>
  <c r="M457" i="20" s="1"/>
  <c r="M442" i="20"/>
  <c r="M441" i="20" s="1"/>
  <c r="M393" i="20"/>
  <c r="M392" i="20" s="1"/>
  <c r="M377" i="20"/>
  <c r="M528" i="19"/>
  <c r="M457" i="19"/>
  <c r="M655" i="19"/>
  <c r="M8" i="19"/>
  <c r="AF685" i="19"/>
  <c r="M676" i="19"/>
  <c r="M675" i="19" s="1"/>
  <c r="G671" i="19"/>
  <c r="M669" i="19"/>
  <c r="M668" i="19" s="1"/>
  <c r="M659" i="19"/>
  <c r="G637" i="19"/>
  <c r="M513" i="19"/>
  <c r="M512" i="19" s="1"/>
  <c r="M464" i="19"/>
  <c r="M442" i="19"/>
  <c r="M441" i="19" s="1"/>
  <c r="M393" i="19"/>
  <c r="M392" i="19" s="1"/>
  <c r="M377" i="19"/>
  <c r="M370" i="19" s="1"/>
  <c r="M528" i="18"/>
  <c r="M8" i="18"/>
  <c r="AF685" i="18"/>
  <c r="M676" i="18"/>
  <c r="M675" i="18" s="1"/>
  <c r="M669" i="18"/>
  <c r="M668" i="18" s="1"/>
  <c r="M659" i="18"/>
  <c r="M655" i="18" s="1"/>
  <c r="M513" i="18"/>
  <c r="M512" i="18" s="1"/>
  <c r="M464" i="18"/>
  <c r="M457" i="18" s="1"/>
  <c r="M442" i="18"/>
  <c r="M441" i="18" s="1"/>
  <c r="M393" i="18"/>
  <c r="M392" i="18" s="1"/>
  <c r="M377" i="18"/>
  <c r="M370" i="18" s="1"/>
  <c r="M457" i="17"/>
  <c r="M655" i="17"/>
  <c r="M385" i="17"/>
  <c r="M8" i="17"/>
  <c r="M528" i="17"/>
  <c r="G528" i="17"/>
  <c r="G385" i="17"/>
  <c r="G8" i="17"/>
  <c r="AF685" i="17"/>
  <c r="M676" i="17"/>
  <c r="M675" i="17" s="1"/>
  <c r="G671" i="17"/>
  <c r="M669" i="17"/>
  <c r="M668" i="17" s="1"/>
  <c r="G637" i="17"/>
  <c r="M513" i="17"/>
  <c r="M512" i="17" s="1"/>
  <c r="G457" i="17"/>
  <c r="M442" i="17"/>
  <c r="M441" i="17" s="1"/>
  <c r="M393" i="17"/>
  <c r="M392" i="17" s="1"/>
  <c r="G370" i="17"/>
  <c r="M8" i="16"/>
  <c r="M528" i="16"/>
  <c r="M385" i="16"/>
  <c r="M370" i="16"/>
  <c r="G528" i="16"/>
  <c r="G8" i="16"/>
  <c r="M676" i="16"/>
  <c r="M675" i="16" s="1"/>
  <c r="G671" i="16"/>
  <c r="M669" i="16"/>
  <c r="M668" i="16" s="1"/>
  <c r="M659" i="16"/>
  <c r="M655" i="16" s="1"/>
  <c r="G637" i="16"/>
  <c r="M513" i="16"/>
  <c r="M512" i="16" s="1"/>
  <c r="M464" i="16"/>
  <c r="M457" i="16" s="1"/>
  <c r="M442" i="16"/>
  <c r="M441" i="16" s="1"/>
  <c r="M393" i="16"/>
  <c r="M392" i="16" s="1"/>
  <c r="M377" i="16"/>
  <c r="G675" i="15"/>
  <c r="M676" i="15"/>
  <c r="M675" i="15" s="1"/>
  <c r="M385" i="15"/>
  <c r="M370" i="15"/>
  <c r="M655" i="15"/>
  <c r="M528" i="15"/>
  <c r="AF685" i="15"/>
  <c r="G528" i="15"/>
  <c r="M669" i="15"/>
  <c r="M668" i="15" s="1"/>
  <c r="M513" i="15"/>
  <c r="M512" i="15" s="1"/>
  <c r="M464" i="15"/>
  <c r="M457" i="15" s="1"/>
  <c r="M393" i="15"/>
  <c r="M392" i="15" s="1"/>
  <c r="G370" i="15"/>
  <c r="M19" i="15"/>
  <c r="M8" i="15" s="1"/>
  <c r="G655" i="15"/>
  <c r="M442" i="15"/>
  <c r="M441" i="15" s="1"/>
  <c r="M460" i="14"/>
  <c r="M392" i="14"/>
  <c r="M640" i="14"/>
  <c r="M370" i="14"/>
  <c r="M531" i="14"/>
  <c r="M679" i="14"/>
  <c r="M674" i="14" s="1"/>
  <c r="M661" i="14"/>
  <c r="M654" i="14" s="1"/>
  <c r="M526" i="14"/>
  <c r="M525" i="14" s="1"/>
  <c r="M442" i="14"/>
  <c r="M441" i="14" s="1"/>
  <c r="G370" i="14"/>
  <c r="M19" i="14"/>
  <c r="M8" i="14" s="1"/>
  <c r="M386" i="14"/>
  <c r="M385" i="14" s="1"/>
  <c r="Q843" i="13"/>
  <c r="G1013" i="13"/>
  <c r="K843" i="13"/>
  <c r="K760" i="13"/>
  <c r="Q760" i="13"/>
  <c r="I760" i="13"/>
  <c r="M622" i="13"/>
  <c r="G958" i="13"/>
  <c r="M968" i="13"/>
  <c r="O843" i="13"/>
  <c r="O997" i="13"/>
  <c r="V979" i="13"/>
  <c r="K997" i="13"/>
  <c r="G979" i="13"/>
  <c r="M980" i="13"/>
  <c r="M979" i="13" s="1"/>
  <c r="V843" i="13"/>
  <c r="G828" i="13"/>
  <c r="M833" i="13"/>
  <c r="M828" i="13" s="1"/>
  <c r="V760" i="13"/>
  <c r="M548" i="13"/>
  <c r="G997" i="13"/>
  <c r="M998" i="13"/>
  <c r="M997" i="13" s="1"/>
  <c r="M958" i="13"/>
  <c r="I843" i="13"/>
  <c r="G818" i="13"/>
  <c r="M819" i="13"/>
  <c r="M818" i="13" s="1"/>
  <c r="AF1027" i="13"/>
  <c r="M977" i="13"/>
  <c r="M976" i="13" s="1"/>
  <c r="G976" i="13"/>
  <c r="G843" i="13"/>
  <c r="M844" i="13"/>
  <c r="M843" i="13" s="1"/>
  <c r="O760" i="13"/>
  <c r="M760" i="13"/>
  <c r="G760" i="13"/>
  <c r="G837" i="13"/>
  <c r="G622" i="13"/>
  <c r="M566" i="13"/>
  <c r="M561" i="13" s="1"/>
  <c r="G548" i="13"/>
  <c r="M545" i="13"/>
  <c r="M544" i="13" s="1"/>
  <c r="M537" i="13"/>
  <c r="M533" i="13" s="1"/>
  <c r="M9" i="13"/>
  <c r="M8" i="13" s="1"/>
  <c r="M8" i="12"/>
  <c r="M45" i="12"/>
  <c r="G45" i="12"/>
  <c r="G8" i="12"/>
  <c r="J49" i="1"/>
  <c r="J39" i="1"/>
  <c r="J56" i="1" s="1"/>
  <c r="J46" i="1"/>
  <c r="J40" i="1"/>
  <c r="J55" i="1"/>
  <c r="J53" i="1"/>
  <c r="J51" i="1"/>
  <c r="J47" i="1"/>
  <c r="J45" i="1"/>
  <c r="J43" i="1"/>
  <c r="J41" i="1"/>
  <c r="J48" i="1"/>
  <c r="J42" i="1"/>
  <c r="J54" i="1"/>
  <c r="J50" i="1"/>
  <c r="J44" i="1"/>
  <c r="J52" i="1"/>
  <c r="I21" i="1"/>
  <c r="J28" i="1"/>
  <c r="J26" i="1"/>
  <c r="G38" i="1"/>
  <c r="F38" i="1"/>
  <c r="J23" i="1"/>
  <c r="J24" i="1"/>
  <c r="J25" i="1"/>
  <c r="J27" i="1"/>
  <c r="E24" i="1"/>
  <c r="G24" i="1"/>
  <c r="E26" i="1"/>
  <c r="G26" i="1"/>
  <c r="J84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<sst xmlns="http://schemas.openxmlformats.org/spreadsheetml/2006/main" count="24394" uniqueCount="2849">
  <si>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</si>
  <si>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</si>
  <si>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</si>
  <si>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</si>
  <si>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</si>
  <si>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</si>
  <si>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</si>
  <si>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</si>
  <si>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</si>
  <si>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</si>
  <si>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</si>
  <si>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</si>
  <si>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</si>
  <si>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</si>
  <si>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</si>
  <si>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</si>
  <si>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</si>
  <si>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</si>
  <si>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</si>
  <si>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</si>
  <si>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</si>
  <si>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</si>
  <si>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</si>
  <si>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</si>
  <si>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</si>
  <si>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</si>
  <si>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</si>
  <si>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</si>
  <si>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</si>
  <si>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</si>
  <si>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</si>
  <si>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</si>
  <si>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</si>
  <si>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</si>
  <si>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</si>
  <si>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</si>
  <si>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</si>
  <si>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</si>
  <si>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</si>
  <si>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</si>
  <si>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</si>
  <si>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</si>
  <si>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</si>
  <si>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20191065</t>
  </si>
  <si>
    <t>ÚSTÍ NAD ORLICÍ - OBNOVA VODOVODU V ULICI VRBENSKÉHO</t>
  </si>
  <si>
    <t>TEPVOS, spol. s r.o.</t>
  </si>
  <si>
    <t>Královéhradecká 1566</t>
  </si>
  <si>
    <t>Ústí nad Orlicí</t>
  </si>
  <si>
    <t>56201</t>
  </si>
  <si>
    <t>25945793</t>
  </si>
  <si>
    <t>CZ25945793</t>
  </si>
  <si>
    <t>M Projekt CZ s.r.o.</t>
  </si>
  <si>
    <t>17. listopadu 1020</t>
  </si>
  <si>
    <t xml:space="preserve">Ústí nad Orlicí </t>
  </si>
  <si>
    <t>03508544</t>
  </si>
  <si>
    <t>CZ03508544</t>
  </si>
  <si>
    <t>dle výběrového řízení</t>
  </si>
  <si>
    <t>00000000</t>
  </si>
  <si>
    <t>Stavba</t>
  </si>
  <si>
    <t>Ostatní a vedlejší náklady</t>
  </si>
  <si>
    <t>VON</t>
  </si>
  <si>
    <t>VEDLEJŠÍ A OSTATNÍ NÁKLADY</t>
  </si>
  <si>
    <t>Stavební objekt</t>
  </si>
  <si>
    <t>SO-01</t>
  </si>
  <si>
    <t>ROZVÁDĚCÍ VODOVODNÍ ŘAD V-1</t>
  </si>
  <si>
    <t>SO-01-PRIP</t>
  </si>
  <si>
    <t>PŘEPOJENÍ VODOVODNÍCH PŘÍPOJEK, PŘEPOJENÍ VODOVODNÍCH ŘADŮ</t>
  </si>
  <si>
    <t>SO-01-01</t>
  </si>
  <si>
    <t>PŘEPOJENÍ VODOVODNÍ PŘÍPOJKY</t>
  </si>
  <si>
    <t>SO-01-02</t>
  </si>
  <si>
    <t>PŘEPOJENÍ VODOVODNÍ PŘÍPOJKY - PRO Č.P. 1436</t>
  </si>
  <si>
    <t>SO-01-03</t>
  </si>
  <si>
    <t>PŘEPOJENÍ VODOVODNÍ PŘÍPOJKY - PRO Č.P. 748</t>
  </si>
  <si>
    <t>SO-01-04</t>
  </si>
  <si>
    <t>PŘEPOJENÍ VODOVODNÍ PŘÍPOJKY - PRO Č.P. 747</t>
  </si>
  <si>
    <t>SO-01-05</t>
  </si>
  <si>
    <t>PŘEPOJENÍ VODOVODNÍ PŘÍPOJKY - PRO Č.P. 1075</t>
  </si>
  <si>
    <t>SO-01-06</t>
  </si>
  <si>
    <t>PŘEPOJENÍ VODOVODNÍ PŘÍPOJKY - PRO Č.P. 1366</t>
  </si>
  <si>
    <t>SO-01-07</t>
  </si>
  <si>
    <t>PŘEPOJENÍ VODOVODNÍ PŘÍPOJKY - PRO Č.P. 1367</t>
  </si>
  <si>
    <t>SO-01-08</t>
  </si>
  <si>
    <t>PŘEPOJENÍ VODOVODNÍ PŘÍPOJKY - PRO Č.P. 1070</t>
  </si>
  <si>
    <t>SO-01-09</t>
  </si>
  <si>
    <t>PŘEPOJENÍ VODOVODNÍ PŘÍPOJKY - PRO Č.P. 840</t>
  </si>
  <si>
    <t>SO-01-10</t>
  </si>
  <si>
    <t>PŘEPOJENÍ VODOVODNÍ PŘÍPOJKY - PRO Č.P. 1088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</si>
  <si>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</si>
  <si>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</si>
  <si>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</si>
  <si>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</si>
  <si>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</si>
  <si>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</si>
  <si>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</si>
  <si>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</si>
  <si>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</si>
  <si>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</si>
  <si>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</si>
  <si>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</si>
  <si>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</si>
  <si>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</si>
  <si>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</si>
  <si>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</si>
  <si>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</si>
  <si>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</si>
  <si>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</si>
  <si>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</si>
  <si>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</si>
  <si>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</si>
  <si>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96</t>
  </si>
  <si>
    <t>Bourání konstrukcí</t>
  </si>
  <si>
    <t>97</t>
  </si>
  <si>
    <t>Přesuny suti a vybouraných hmot</t>
  </si>
  <si>
    <t>99</t>
  </si>
  <si>
    <t>Staveništní přesun hmot</t>
  </si>
  <si>
    <t>722</t>
  </si>
  <si>
    <t>Vnitřní vodovod</t>
  </si>
  <si>
    <t>732</t>
  </si>
  <si>
    <t>Strojovny</t>
  </si>
  <si>
    <t>762</t>
  </si>
  <si>
    <t>Konstrukce tesařské</t>
  </si>
  <si>
    <t>M21</t>
  </si>
  <si>
    <t>Elektromontáže</t>
  </si>
  <si>
    <t>M23</t>
  </si>
  <si>
    <t>Montáže potrubí</t>
  </si>
  <si>
    <t>M46</t>
  </si>
  <si>
    <t>Zemní práce při montážích</t>
  </si>
  <si>
    <t>D96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</si>
  <si>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</si>
  <si>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</si>
  <si>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</si>
  <si>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</si>
  <si>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</si>
  <si>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</si>
  <si>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</si>
  <si>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</si>
  <si>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</si>
  <si>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</si>
  <si>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</si>
  <si>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</si>
  <si>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</si>
  <si>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</si>
  <si>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</si>
  <si>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</si>
  <si>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</si>
  <si>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</si>
  <si>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</si>
  <si>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</si>
  <si>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</si>
  <si>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</si>
  <si>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</si>
  <si>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</si>
  <si>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</si>
  <si>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</si>
  <si>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</si>
  <si>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</si>
  <si>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</si>
  <si>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</si>
  <si>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</si>
  <si>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</si>
  <si>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005121016R</t>
  </si>
  <si>
    <t>Vybudování zařízení staveniště pro JKSO 827</t>
  </si>
  <si>
    <t>Soubor</t>
  </si>
  <si>
    <t>RTS 19/ II</t>
  </si>
  <si>
    <t>Indiv</t>
  </si>
  <si>
    <t>VRN</t>
  </si>
  <si>
    <t>POL99_8</t>
  </si>
  <si>
    <t>Náklady spojené s vypracováním projektové dokumentace zařízení staveniště,  : 1</t>
  </si>
  <si>
    <t>VV</t>
  </si>
  <si>
    <t xml:space="preserve">zřízením přípojek energií k objektům zařízení staveniště, vybudování měřících odběrných míst a zřízení,  : </t>
  </si>
  <si>
    <t xml:space="preserve">případná příprava území pro objekty zařízení staveniště a vlastní vybudování objektů zařízení staveniště. : </t>
  </si>
  <si>
    <t xml:space="preserve">Zařízení staveniště, je tvořeno objekty, zařízeními, komunikacemi a inženýrskými sítěmi,  : </t>
  </si>
  <si>
    <t xml:space="preserve">které v době realizace stavby slouží provozním, výrobním, skladovým  : </t>
  </si>
  <si>
    <t xml:space="preserve">a sociálním účelům účastníků výstavby. Bude vybudováno, provozováno : </t>
  </si>
  <si>
    <t xml:space="preserve">a financováno zhotovitelem stavby,  : </t>
  </si>
  <si>
    <t>005121026R</t>
  </si>
  <si>
    <t>Provoz zařízení staveniště pro JKSO 827</t>
  </si>
  <si>
    <t>Náklady na vybavení objektů zařízení staveniště , náklady na energie spotřebované dodavatelem  : 1</t>
  </si>
  <si>
    <t xml:space="preserve">v rámci provozu zařízení staveniště, náklady na potřebný úklid v prostorách zařízení staveniště, : </t>
  </si>
  <si>
    <t xml:space="preserve">náklady na nutnou údržbu a opravy na objektech zařízení staveniště a na přípojkách energií. : </t>
  </si>
  <si>
    <t>005121036R</t>
  </si>
  <si>
    <t>Odstranění zařízení staveniště pro JKSO 827</t>
  </si>
  <si>
    <t>Odstranění objektů zařízení staveniště včetně přípojek energií a jejich odvoz.  : 1</t>
  </si>
  <si>
    <t xml:space="preserve">Položka zahrnuje i náklady na úpravu povrchů po odstranění zařízení staveniště a úklid ploch,  : </t>
  </si>
  <si>
    <t xml:space="preserve">na kterých bylo zařízení staveniště provozováno. : </t>
  </si>
  <si>
    <t>005122 R</t>
  </si>
  <si>
    <t>Provozní vlivy</t>
  </si>
  <si>
    <t>Do položky patří náklady na ztížené podmínky provádění na staveništi, : 1</t>
  </si>
  <si>
    <t xml:space="preserve">kde bude zachován částečný nebo omezený pohyb obyvatel dotčených nemovitostí : </t>
  </si>
  <si>
    <t xml:space="preserve">a zajištění dostupnosti nemovitostí vozidly Hasičského záchranného sboru, : </t>
  </si>
  <si>
    <t xml:space="preserve">vozidel Rychlé záchranné služby a vozidel pro odvoz komunálního odpadu. : </t>
  </si>
  <si>
    <t xml:space="preserve">Oznámení obyvatelům dotčených nemovitostí o veškerých omezeních vyplývajícíh : </t>
  </si>
  <si>
    <t xml:space="preserve">z provádění díla. : </t>
  </si>
  <si>
    <t xml:space="preserve">ZPRACOVATEL PROJEKTOVÉ DOKUMENTACE UPOZORŇUJE ZHOTOVITELE,  : </t>
  </si>
  <si>
    <t xml:space="preserve">ŽE STAVENIŠTĚ JE SE STÍŽENÝMI PROVOZNÍMI VLIVY.  : </t>
  </si>
  <si>
    <t xml:space="preserve">K DOTČENÝM NEMOVITOSTEM JE POUZE JEDINÝ PŘÍSTUP PO MÍSTNÍCH KOMUNIKACÍCH : </t>
  </si>
  <si>
    <t xml:space="preserve">VE SPRÁVĚ TEPVOS spol. s r.o., : </t>
  </si>
  <si>
    <t xml:space="preserve">KTERÝ MUSÍ BÝT V PRŮBĚHU VÝSTAVBY ZACHOVÁN. VĚTŠINA MÍSTNÍCH KOMUNIKACÍ : </t>
  </si>
  <si>
    <t xml:space="preserve">JE JEDNOSMĚRNÝCH A MOSTNÍ OBJEKTY NA NICH MAJÍ OMEZENOU NOSNOST, : </t>
  </si>
  <si>
    <t xml:space="preserve">KTERÁ JE UVEDENA V JEDNOTLIVÝCH PASPORTECH OBJEKTŮ !!! : </t>
  </si>
  <si>
    <t>005123 R</t>
  </si>
  <si>
    <t>Územní vlivy</t>
  </si>
  <si>
    <t>Náklady na ztížené podmínky provádění tam, kde se vyskytují omezující vlivy : 1</t>
  </si>
  <si>
    <t xml:space="preserve">konkrétního prostředí, které mají prokazatelný vliv na provádění stavebních prací, : </t>
  </si>
  <si>
    <t xml:space="preserve">Jedná se zejména o náklady související s extrémními podmínkami místa provádění. : </t>
  </si>
  <si>
    <t xml:space="preserve">viz. příloha A. Průvodní zpráva  a B. Souhrnná technická zpráva - odst. B.1.6 Ochrana území : </t>
  </si>
  <si>
    <t xml:space="preserve">podle jiných právních předpisů : </t>
  </si>
  <si>
    <t>005211010R</t>
  </si>
  <si>
    <t>Předání a převzetí staveniště</t>
  </si>
  <si>
    <t>Náklady zhotovitele, které vzniknou v souvislosti s povinnostmi zhotovitele : 1</t>
  </si>
  <si>
    <t xml:space="preserve">při předání a převzetí díla. : 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</si>
  <si>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</si>
  <si>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</si>
  <si>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</si>
  <si>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POP</t>
  </si>
  <si>
    <t>Do této položky patří náklady na přezkoumání podkladů objednatele o stavu inženýrských sítí  : 1</t>
  </si>
  <si>
    <t xml:space="preserve">probíhajících staveništěm nebo dotčenými stavbou i mimo území staveniště, kontrola vytýčení  : </t>
  </si>
  <si>
    <t xml:space="preserve">jejich skutečné trasy a provedení ochranných opatření nebo zabezpečení stávajících inženýrských sítí. : </t>
  </si>
  <si>
    <t xml:space="preserve">Zajištění souladu s platnými rozhodnutími a vyjádřeními a oznámení zahájení stavebních prací  : </t>
  </si>
  <si>
    <t xml:space="preserve">např. správcům sítí, apod, oznámení souvisejících s provedením díla. : </t>
  </si>
  <si>
    <t>005211030R</t>
  </si>
  <si>
    <t xml:space="preserve">Dočasná dopravní opatření </t>
  </si>
  <si>
    <t>Náklady na vyhotovení návrhu dočasného dopravního značení, : 1</t>
  </si>
  <si>
    <t xml:space="preserve">jeho projednání s dotčenými orgány a organizacemi, jejich rozmístění a přemísťování a jejich údržba : </t>
  </si>
  <si>
    <t xml:space="preserve">v průběhu výstavby včetně následného odstranění po ukončení stavebních prací,  : </t>
  </si>
  <si>
    <t xml:space="preserve">pokud tyto práce nejsou uvedeny v položkách soupisu jednotlivých stavebních objektů. : </t>
  </si>
  <si>
    <t xml:space="preserve">Součástí jsou i náklady na úhrady vyměřených poplatků a nájemného za užívání pozemků. : </t>
  </si>
  <si>
    <t>005211040R</t>
  </si>
  <si>
    <t xml:space="preserve">Užívání veřejných ploch a prostranství  </t>
  </si>
  <si>
    <t>Náklady a poplatky spojené s užíváním veřejných ploch a prostranství, pokud jsou stavebními pracemi : 1</t>
  </si>
  <si>
    <t xml:space="preserve">nebo souvisejícími činnostmi dotčeny, a to včetně užívání ploch : </t>
  </si>
  <si>
    <t xml:space="preserve">v souvislosti s uložením stavebního materiálu nebo stavebního odpadu. : </t>
  </si>
  <si>
    <t>005211080R</t>
  </si>
  <si>
    <t xml:space="preserve">Bezpečnostní a hygienická opatření na staveništi </t>
  </si>
  <si>
    <t>Do této položky jsou zahrnuty náklady na ochranu staveniště před vstupem nepovolaných osob, : 1</t>
  </si>
  <si>
    <t xml:space="preserve">včetně příslušného značení, náklady na oplocení staveniště a na jeho osvětlení, : </t>
  </si>
  <si>
    <t xml:space="preserve">náklady na dočasná přemostění výkopů, náklady na snížení prašnosti a hlučnosti : </t>
  </si>
  <si>
    <t xml:space="preserve">a znečištění v důsledku provozu na staveništi, náklady na zajištění staveniště z hlediska požární ochrany : </t>
  </si>
  <si>
    <t xml:space="preserve">a náklady na ostrahu staveniště. : </t>
  </si>
  <si>
    <t>00523  R</t>
  </si>
  <si>
    <t>Zkoušky a revize</t>
  </si>
  <si>
    <t>Do této položky patří náklady na zajištění kontrol a zkoušek uvedených : 1</t>
  </si>
  <si>
    <t xml:space="preserve">v KONTROLNÍM A ZKUŠEBNÍM PLÁNU : </t>
  </si>
  <si>
    <t xml:space="preserve">a dalších kontrolních zkoušek prokazujících jakost provedených stavebních  : </t>
  </si>
  <si>
    <t xml:space="preserve">a montážních prací případně revizí, kterými bude prokázáno dosažení předepsané : </t>
  </si>
  <si>
    <t xml:space="preserve">kvality a předepsaných parametrů díla. : </t>
  </si>
  <si>
    <t>005231020R</t>
  </si>
  <si>
    <t>Individuální a komplexní vyzkoušení</t>
  </si>
  <si>
    <t>Náklady na individuální zkoušky dodaných a smontovaných  : 1</t>
  </si>
  <si>
    <t xml:space="preserve">technologických zařízení včetně komplexního vyzkoušení. : </t>
  </si>
  <si>
    <t xml:space="preserve">Náklady se týkají zejména vyzkoušeníéí funkčnosti provozních souborů : </t>
  </si>
  <si>
    <t>00524 R</t>
  </si>
  <si>
    <t>Předání a převzetí díla</t>
  </si>
  <si>
    <t>005241010R</t>
  </si>
  <si>
    <t xml:space="preserve">Dokumentace skutečného provedení </t>
  </si>
  <si>
    <t>Náklady na vyhotovení dokumentace skutečného provedení stavby  : 1</t>
  </si>
  <si>
    <t xml:space="preserve">a její předání objednateli v požadované formě a požadovaném počtu  : </t>
  </si>
  <si>
    <t xml:space="preserve">(4 v tištěné podobě a 1x v digitální podobě na CD-ROM).. : </t>
  </si>
  <si>
    <t xml:space="preserve">Součástí dokumentace je prokázání nakládání s odpadem produkovaným stavbou,  : </t>
  </si>
  <si>
    <t xml:space="preserve">resp. předání dokladů o likvidaci odpadu v souladu se zákonem č. 185/2001 Sb.,  : </t>
  </si>
  <si>
    <t xml:space="preserve">o odpadech a změně některých dalších zákonů. : </t>
  </si>
  <si>
    <t xml:space="preserve">O zpětném předání každého dotčeného pozemku stavbou bude vyhotoven písemný záznam,  : </t>
  </si>
  <si>
    <t xml:space="preserve">který bude podespán oprávněným zástupcem vlastníka pozemku. : </t>
  </si>
  <si>
    <t>005261010R</t>
  </si>
  <si>
    <t>Pojištění dodavatele a pojištění díla</t>
  </si>
  <si>
    <t>Do této polžky patří náklady spojené s povinným pojištěním stavebního díla či jeho částí : 1</t>
  </si>
  <si>
    <t xml:space="preserve">dle SoD do doby jeho převzetí objednatelem. : </t>
  </si>
  <si>
    <t>SUM</t>
  </si>
  <si>
    <t>END</t>
  </si>
  <si>
    <t>Položkový soupis prací a dodávek</t>
  </si>
  <si>
    <t>110002201T00</t>
  </si>
  <si>
    <t>Geodetické vytýčení objektu</t>
  </si>
  <si>
    <t>bod</t>
  </si>
  <si>
    <t>Vlastní</t>
  </si>
  <si>
    <t>MProjektCZ</t>
  </si>
  <si>
    <t>Práce</t>
  </si>
  <si>
    <t>POL1_1</t>
  </si>
  <si>
    <t>viz. situace stavby - výpis souřadnic : 0,00000+11,00000+1,00000+1,00000+1,00000</t>
  </si>
  <si>
    <t>viz. situace stavby : 10,00000</t>
  </si>
  <si>
    <t>111101101R00</t>
  </si>
  <si>
    <t>Odstranění travin při celkové ploše do 0,1 ha</t>
  </si>
  <si>
    <t>ha</t>
  </si>
  <si>
    <t>800-1</t>
  </si>
  <si>
    <t>a rákosu s případným nutným přemístěním a uložením na hromady na vzdálenost do 50 m,</t>
  </si>
  <si>
    <t>SPI</t>
  </si>
  <si>
    <t>viz situace stavby a podélné profily - stávající povrchy - RÝHY : 18,39000*1,00000/10000</t>
  </si>
  <si>
    <t>ZÁŘEZY : 0,00000*((0,65000+2*0,00000*0,35000)-1,00000)/10000</t>
  </si>
  <si>
    <t>JÁMY PROTLAKU : 0,00000*(6*3+3*3)/10000</t>
  </si>
  <si>
    <t>DOPRAVNÍ PRUH : 18,39000*(0,50+2,50)/10000</t>
  </si>
  <si>
    <t>111201501R00</t>
  </si>
  <si>
    <t>Spálení větví o průměru kmene přes 100 mm, na hromadách, pro všechny druhy stromů</t>
  </si>
  <si>
    <t>kus</t>
  </si>
  <si>
    <t>Včetně očištění spáleniště, uložení popela a zbytků na hromadu.</t>
  </si>
  <si>
    <t>Včetně nákladů na přihrnování větví, očištění spáleniště, uložení popela a zbytků na hromadu.</t>
  </si>
  <si>
    <t>viz situace stavby : 1,00000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</si>
  <si>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</si>
  <si>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</si>
  <si>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</si>
  <si>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</si>
  <si>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</si>
  <si>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</si>
  <si>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113106111R00</t>
  </si>
  <si>
    <t>Rozebrání komunikací pro pěší s jakýmkoliv ložem a výplní spár_x000D_
 z mozaiky</t>
  </si>
  <si>
    <t>m2</t>
  </si>
  <si>
    <t>822-1</t>
  </si>
  <si>
    <t>s přemístěním hmot na skládku na vzdálenost do 3 m nebo s naložením na dopravní prostředek</t>
  </si>
  <si>
    <t>viz situace stavby a podélné profily - stávající povrchy : 14,80000*1,00000</t>
  </si>
  <si>
    <t>113107410R00</t>
  </si>
  <si>
    <t>Odstranění podkladů nebo krytů z kameniva těženého, v ploše jednotlivě nad 50 m2, tloušťka vrstvy 100 mm</t>
  </si>
  <si>
    <t>viz situace stavby a podélné profily - stávající povrchy : 14,80000*1,00000*1,00000</t>
  </si>
  <si>
    <t>113107840R00</t>
  </si>
  <si>
    <t>Odstranění podkladů nebo krytů z kameniva hrubého drceného se štětem, v ploše jednotlivě nad 50 m2, tloušťka vrstvy 400 mm</t>
  </si>
  <si>
    <t>viz situace stavby a podélné profily - stávající povrchy : 202,30000*1,00000*1,00000*0,43000/0,400</t>
  </si>
  <si>
    <t>(poměr tloušťky odstranění : skutečnost / 0,400 m) : 0,00000*202,30000/(202,30000+0,0000000001)*0,30*1,50*2*1,00000*0,43000/0,400</t>
  </si>
  <si>
    <t>113108410R00</t>
  </si>
  <si>
    <t>Odstranění podkladů nebo krytů živičných, v ploše jednotlivě nad 50 m2, tloušťka vrstvy 100 mm</t>
  </si>
  <si>
    <t>viz situace stavby a podélné profily - stávající povrchy : 202,30000*(1,00000+0*0,50000)*1,00000</t>
  </si>
  <si>
    <t>0,00000*202,30000/(202,30000+0,0000000001)*0,30*1,50*2*1,00000</t>
  </si>
  <si>
    <t>113151114R00</t>
  </si>
  <si>
    <t>Odstranění podkladu, krytu frézováním povrch živičný, plochy do 500 m2 na jednom objektu nebo při provádění pruhu šířky do  750 mm,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</si>
  <si>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</si>
  <si>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viz situace stavby a podélné profily - stávající povrchy : 202,30000*(2*1*0,50000)</t>
  </si>
  <si>
    <t xml:space="preserve">viz vzorové příčné řezy - rozšíření : </t>
  </si>
  <si>
    <t>113152112R00</t>
  </si>
  <si>
    <t>Odstranění podkladů zpevněných ploch kamenivo drcené</t>
  </si>
  <si>
    <t>m3</t>
  </si>
  <si>
    <t>800-2</t>
  </si>
  <si>
    <t>s přemístěním na skládku na vzdálenost do 20 m nebo s naložením na dopravní prostředek,</t>
  </si>
  <si>
    <t>viz vzorové příčné řezy - provizorní úprava : 202,30000*1,00000*0,05</t>
  </si>
  <si>
    <t>viz vzorové příčné řezy - provizorní úprava : 14,80000*1,00000*0,05</t>
  </si>
  <si>
    <t>viz vzorové příčné řezy - provizorní úprava - 1. dorovnávání do nivelety : 202,30000*1,00000*0,01</t>
  </si>
  <si>
    <t>viz vzorové příčné řezy - provizorní úprava - 1. dorovnávání do nivelety : 14,80000*1,00000*0,01</t>
  </si>
  <si>
    <t>viz vzorové příčné řezy - provizorní úprava - 2. dorovnávání do nivelety : 202,30000*1,00000*0,005</t>
  </si>
  <si>
    <t>viz vzorové příčné řezy - provizorní úprava - 2. dorovnávání do nivelety : 14,80000*1,00000*0,005</t>
  </si>
  <si>
    <t>viz vzorové příčné řezy - provizorní úprava : 202,30000*1,00000*0,08</t>
  </si>
  <si>
    <t>viz vzorové příčné řezy - provizorní úprava : 14,80000*1,00000*0,08</t>
  </si>
  <si>
    <t>113202111R00</t>
  </si>
  <si>
    <t>Vytrhání obrub z krajníků nebo obrubníků stojatých</t>
  </si>
  <si>
    <t>m</t>
  </si>
  <si>
    <t>s vybouráním lože, s přemístěním hmot na skládku na vzdálenost do 3 m nebo naložením na dopravní prostředek</t>
  </si>
  <si>
    <t>viz situace stavby a podélné profily - stávající povrchy : 14,80000</t>
  </si>
  <si>
    <t>114203301R00</t>
  </si>
  <si>
    <t>Třídění kamene nebo tvárnic podle druhu, velikosti nebo tvaru</t>
  </si>
  <si>
    <t>získaných při rozebrání dlažeb, záhozů, rovnanin a soustřeďovacích staveb. Uložení vytříděného lomového kamene nebo tvárnic na hromady podle druhu, velikosti nebo tvaru ve vzdálenosti do 3 m nebo na naložení na dopravní prostředek.</t>
  </si>
  <si>
    <t>VYTLAČENÁ ZEMINA RÝHY : 235,49000*1,75037*1,00000*0,48235</t>
  </si>
  <si>
    <t>viz situace stavby a podélné profily - stávající povrchy : -202,30000*1,00000*(0,10+0,43000)*0,48235</t>
  </si>
  <si>
    <t>viz situace stavby a podélné profily - stávající povrchy : -14,80000*1,00000*(0,10+0,06)*0,48235</t>
  </si>
  <si>
    <t>viz situace stavby a podélné profily - stávající povrchy : -0,00000*1,00000*0,15*0,48235</t>
  </si>
  <si>
    <t>viz situace stavby a podélné profily - stávající povrchy : -(18,39000-0,00000)*1,00000*0,15*0,48235</t>
  </si>
  <si>
    <t>VYTLAČENÁ ZEMINA  ZÁŘEZY : 0,00000*(2*0,65000+0,00000*0,35000*2)/2*0,00000*0,48235</t>
  </si>
  <si>
    <t>viz situace stavby a podélné profily - stávající povrchy : -0,00000*(0,65000+2*0,00000*0,35000)*0,15*0,48235</t>
  </si>
  <si>
    <t>VYTLAČENÁ ZEMINA JÁMY PROTLAKU : 0,00000*(6*3+3*3)*(1,75037+0,50)*0,48235</t>
  </si>
  <si>
    <t>114203401R00</t>
  </si>
  <si>
    <t>Srovnání kamene nebo tvárnic s přemístěním na vzdálenost do 10 m</t>
  </si>
  <si>
    <t>POL1_</t>
  </si>
  <si>
    <t>do měřitelných figur, s přemístěním,</t>
  </si>
  <si>
    <t>viz situace stavby a podélné profily - stávající povrchy : 14,80000*1,00000*0,060</t>
  </si>
  <si>
    <t>115001101R00</t>
  </si>
  <si>
    <t>Převedení vody při průměru potrubí DN do 100 mm</t>
  </si>
  <si>
    <t>získané při čerpání, potrubím nebo žlaby. Montáž, demontáž a opotřebení potrubí nebo žlabu a jeho utěsnění po dobu provozu. Včetně nutné podpěrné konstrukce.</t>
  </si>
  <si>
    <t>viz. situace stavby : 235,49000</t>
  </si>
  <si>
    <t xml:space="preserve">viz souhrnná technická zpráva (hydrogeologické poměry) : 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</si>
  <si>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</si>
  <si>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</si>
  <si>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</si>
  <si>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</si>
  <si>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viz souhrnná technická zpráva (hydrogeologické poměry) : 235,49000/12,00000*8,5*(1-0,09804-0,30392)</t>
  </si>
  <si>
    <t>115101202R00</t>
  </si>
  <si>
    <t>Čerpání vody na dopravní výšku do 10 m_x000D_
 s uvažovaným průměrným přítokem přes 500 do 1 000 l/min</t>
  </si>
  <si>
    <t>viz souhrnná technická zpráva (hydrogeologické poměry) : 235,49000/12,00000*8,5*(0,09804+0,30392)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</si>
  <si>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</si>
  <si>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</si>
  <si>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</si>
  <si>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</si>
  <si>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viz souhrnná technická zpráva (hydrogeologické poměry) : 235,49000/12,00000*(1-0,09804-0,30392)</t>
  </si>
  <si>
    <t>115101302R00</t>
  </si>
  <si>
    <t>Pohotovost záložní čerpací soupravy na dopravní výšku do 10 m_x000D_
 s uvažovaným průměrným přítokem přes 500 do 1 000 l/min</t>
  </si>
  <si>
    <t>viz souhrnná technická zpráva (hydrogeologické poměry) : 235,49000/12,00000*(0,09804+0,30392)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</si>
  <si>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</si>
  <si>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</si>
  <si>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</si>
  <si>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viz situace stavby a podélné profily - křížení a souběhy s podzemními inž. sítěmi : 21,00000*(1,00000+2*0,50)</t>
  </si>
  <si>
    <t>119001412R00</t>
  </si>
  <si>
    <t>Dočasné zajištění podzemního potrubí nebo vedení betonového potrubí_x000D_
 DN  přes 200  do 500 mm</t>
  </si>
  <si>
    <t>viz situace stavby a podélné profily - křížení a souběhy s podzemními inž. sítěmi : 4,00000*(1,00000+2*0,50)</t>
  </si>
  <si>
    <t>119001421R00</t>
  </si>
  <si>
    <t>Dočasné zajištění podzemního potrubí nebo vedení kabelů do 3 kabelů</t>
  </si>
  <si>
    <t>viz situace stavby a podélné profily - křížení a souběhy s podzemními inž. sítěmi : 1,00000*(1,00000+2*0,50)</t>
  </si>
  <si>
    <t>121101101R00</t>
  </si>
  <si>
    <t>Sejmutí ornice s přemístěním na vzdálenost do 50 m</t>
  </si>
  <si>
    <t>nebo lesní půdy, s vodorovným přemístěním na hromady v místě upotřebení nebo na dočasné či trvalé skládky se složením</t>
  </si>
  <si>
    <t>viz situace stavby a podélné profily - stávající povrchy - RÝHY : 18,39000*1,00000*0,15</t>
  </si>
  <si>
    <t>ZÁŘEZY : 0,00000*((0,65000+2*0,00000*0,35000)-1,00000)*0,15</t>
  </si>
  <si>
    <t>JÁMY PROTLAKU : 0,00000*(6*3+3*3)*0,15</t>
  </si>
  <si>
    <t>DOPRAVNÍ PRUH : 18,39000*(0,50+2,50)*0,15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</si>
  <si>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</si>
  <si>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</si>
  <si>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</si>
  <si>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viz situace stavby a podélné profily - křížení a souběhy s podzemními inž. sítěmi : 21,00000*1,00000*1,0*1,0*235,49000/235,49000</t>
  </si>
  <si>
    <t>4,00000*1,00000*1,0*1,0*235,49000/235,49000</t>
  </si>
  <si>
    <t>1,00000*1,00000*1,0*1,0*235,49000/235,49000</t>
  </si>
  <si>
    <t>viz situace stavby a podélné profily - křížení a souběhy s podzemními inž. sítěmi : 100,00000*1,00000*1/3*1,75037</t>
  </si>
  <si>
    <t>132101212R00</t>
  </si>
  <si>
    <t xml:space="preserve">Hloubení rýh šířky přes 60 do 200 cm do 1000 m3, v hornině 1-2,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</si>
  <si>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</si>
  <si>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viz podélné profily a vzorové příčné řezy : (235,49000*0,01)*1,75037*1,00000*0,09804*1,00000</t>
  </si>
  <si>
    <t>132101292R00</t>
  </si>
  <si>
    <t xml:space="preserve">Hloubení rýh šířky přes 60 do 200 cm nad 100 m3, v hornině 1-2, hloubení strojně </t>
  </si>
  <si>
    <t>132201212R00</t>
  </si>
  <si>
    <t xml:space="preserve">Hloubení rýh šířky přes 60 do 200 cm do 1000 m3, v hornině 3, hloubení strojně </t>
  </si>
  <si>
    <t>viz podélné profily a vzorové příčné řezy : (235,49000*0,99)*1,75037*1,00000*1,00000*0,09804</t>
  </si>
  <si>
    <t>odpočet sejmuté vrtsvy v jiné položce : -202,30000*1,00000*(0,10+0,43000)*1,00000*0,09804</t>
  </si>
  <si>
    <t>odpočet sejmuté vrtsvy v jiné položce : -14,80000*1,00000*(0,10+0,06)*1,00000*0,09804</t>
  </si>
  <si>
    <t>odpočet sejmuté vrtsvy v jiné položce : -0,00000*1,00000*0,15*1,00000*0,09804</t>
  </si>
  <si>
    <t>odpočet sejmuté vrtsvy v jiné položce : -(18,39000-0,00000)*1,00000*0,15*1,00000*0,09804</t>
  </si>
  <si>
    <t>132201219R00</t>
  </si>
  <si>
    <t xml:space="preserve">Hloubení rýh šířky přes 60 do 200 cm příplatek za lepivost, v hornině 3,  </t>
  </si>
  <si>
    <t>viz podélné profily a vzorové příčné řezy : (235,49000*0,99)*1,75037*1,00000*0,09804</t>
  </si>
  <si>
    <t>odpočet sejmuté vrtsvy v jiné položce : -202,30000*1,00000*(0,10+0,43000)*0,09804</t>
  </si>
  <si>
    <t>odpočet sejmuté vrtsvy v jiné položce : -14,80000*1,00000*(0,10+0,06)*0,09804</t>
  </si>
  <si>
    <t>odpočet sejmuté vrtsvy v jiné položce : -0,00000*1,00000*0,15*0,09804</t>
  </si>
  <si>
    <t>odpočet sejmuté vrtsvy v jiné položce : -(18,39000-0,00000)*1,00000*0,15*0,09804</t>
  </si>
  <si>
    <t>132201292R00</t>
  </si>
  <si>
    <t>Hloubení rýh šířky přes 60 do 200 cm nad 100 m3, v hornině 3, příplatek za hloubení ve vodě</t>
  </si>
  <si>
    <t>132301212R00</t>
  </si>
  <si>
    <t xml:space="preserve">Hloubení rýh šířky přes 60 do 200 cm do 1000 m3, v hornině 4, hloubení strojně </t>
  </si>
  <si>
    <t>viz podélné profily a vzorové příčné řezy : 235,49000*1,75037*1,00000*1,00000*0,30392</t>
  </si>
  <si>
    <t>odpočet sejmuté vrtsvy v jiné položce : -202,30000*1,00000*(0,10+0,43000)*1,00000*0,30392</t>
  </si>
  <si>
    <t>odpočet sejmuté vrtsvy v jiné položce : -14,80000*1,00000*(0,10+0,06)*1,00000*0,30392</t>
  </si>
  <si>
    <t>odpočet sejmuté vrtsvy v jiné položce : -0,00000*1,00000*0,15*1,00000*0,30392</t>
  </si>
  <si>
    <t>odpočet sejmuté vrtsvy v jiné položce : -(18,39000-0,00000)*1,00000*0,15*1,00000*0,30392</t>
  </si>
  <si>
    <t>132301219R00</t>
  </si>
  <si>
    <t xml:space="preserve">Hloubení rýh šířky přes 60 do 200 cm příplatek za lepivost, v hornině 4,  </t>
  </si>
  <si>
    <t>viz podélné profily a vzorové příčné řezy : 235,49000*1,75037*1,00000*0,30392</t>
  </si>
  <si>
    <t>odpočet sejmuté vrtsvy v jiné položce : -202,30000*1,00000*(0,10+0,43000)*0,30392</t>
  </si>
  <si>
    <t>odpočet sejmuté vrtsvy v jiné položce : -14,80000*1,00000*(0,10+0,06)*0,30392</t>
  </si>
  <si>
    <t>odpočet sejmuté vrtsvy v jiné položce : -0,00000*1,00000*0,15*0,30392</t>
  </si>
  <si>
    <t>odpočet sejmuté vrtsvy v jiné položce : -(18,39000-0,00000)*1,00000*0,15*0,30392</t>
  </si>
  <si>
    <t>132301292R00</t>
  </si>
  <si>
    <t>Hloubení rýh šířky přes 60 do 200 cm nad 100 m3, v hornině 4, příplatek za hloubení ve vodě</t>
  </si>
  <si>
    <t>132401211R00</t>
  </si>
  <si>
    <t xml:space="preserve">Hloubení rýh šířky přes 60 do 200 cm jakékoliv množství, v hornině 5, hloubení strojně </t>
  </si>
  <si>
    <t>viz podélné profily a vzorové příčné řezy : 235,49000*1,75037*1,00000*0,48235</t>
  </si>
  <si>
    <t>odpočet sejmuté vrtsvy v jiné položce : -202,30000*1,00000*(0,10+0,43000)*0,48235</t>
  </si>
  <si>
    <t>odpočet sejmuté vrtsvy v jiné položce : -14,80000*1,00000*(0,10+0,06)*0,48235</t>
  </si>
  <si>
    <t>odpočet sejmuté vrtsvy v jiné položce : -0,00000*1,00000*0,15*0,48235</t>
  </si>
  <si>
    <t>odpočet sejmuté vrtsvy v jiné položce : -(18,39000-0,00000)*1,00000*0,15*0,48235</t>
  </si>
  <si>
    <t>132501211R00</t>
  </si>
  <si>
    <t>Hloubení rýh šířky přes 60 do 200 cm jakékoliv množství, v hornině 6, skalní frézou</t>
  </si>
  <si>
    <t>viz podélné profily a vzorové příčné řezy : 235,49000*1,75037*1,00000*0,08676</t>
  </si>
  <si>
    <t>odpočet sejmuté vrtsvy v jiné položce : -202,30000*1,00000*(0,10+0,43000)*0,08676</t>
  </si>
  <si>
    <t>odpočet sejmuté vrtsvy v jiné položce : -14,80000*1,00000*(0,10+0,06)*0,08676</t>
  </si>
  <si>
    <t>odpočet sejmuté vrtsvy v jiné položce : -0,00000*1,00000*0,15*0,08676</t>
  </si>
  <si>
    <t>odpočet sejmuté vrtsvy v jiné položce : -(18,39000-0,00000)*1,00000*0,15*0,08676</t>
  </si>
  <si>
    <t>132601201R00</t>
  </si>
  <si>
    <t>Hloubení rýh šířky přes 60 do 200 cm jakékoliv množství, v hornině 7, hloubení ručně i strojně</t>
  </si>
  <si>
    <t>viz podélné profily a vzorové příčné řezy : 235,49000*1,75037*1,00000*0,02892</t>
  </si>
  <si>
    <t>odpočet sejmuté vrtsvy v jiné položce : -202,30000*1,00000*(0,10+0,43000)*0,02892</t>
  </si>
  <si>
    <t>odpočet sejmuté vrtsvy v jiné položce : -14,80000*1,00000*(0,10+0,06)*0,02892</t>
  </si>
  <si>
    <t>odpočet sejmuté vrtsvy v jiné položce : -0,00000*1,00000*0,15*0,02892</t>
  </si>
  <si>
    <t>odpočet sejmuté vrtsvy v jiné položce : -(18,39000-0,00000)*1,00000*0,15*0,02892</t>
  </si>
  <si>
    <t>133301101R00</t>
  </si>
  <si>
    <t>Hloubení šachet v hornině 4_x000D_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</si>
  <si>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</si>
  <si>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viz situace stavby a podélné profily - křížení a souběhy s podzemními inž. sítěmi : 1,00000*(0,90*0,90*(0,60+0,18+0,59+0,59))</t>
  </si>
  <si>
    <t>133301109R00</t>
  </si>
  <si>
    <t>Hloubení šachet v hornině 4_x000D_
 příplatek za lepivost horniny</t>
  </si>
  <si>
    <t>138401201R00</t>
  </si>
  <si>
    <t>Dolamování hloubených vykopávek rýh ve vrstvě tloušťky do 500 mm_x000D_
 v hornině 5</t>
  </si>
  <si>
    <t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t>
  </si>
  <si>
    <t>viz podélné profily a vzorové příčné řezy : 235,49000*1,00000*0,01000*(0,09804+0,30392+0,48235)</t>
  </si>
  <si>
    <t>138501201R00</t>
  </si>
  <si>
    <t>Dolamování hloubených vykopávek rýh ve vrstvě tloušťky do 500 mm_x000D_
 v hornině 6</t>
  </si>
  <si>
    <t>viz podélné profily a vzorové příčné řezy : 235,49000*1,00000*0,01000*0,08676</t>
  </si>
  <si>
    <t>138601201R00</t>
  </si>
  <si>
    <t>Dolamování hloubených vykopávek rýh ve vrstvě tloušťky do 500 mm_x000D_
 v hornině 7</t>
  </si>
  <si>
    <t>viz podélné profily a vzorové příčné řezy : 235,49000*1,00000*0,01000*0,02892</t>
  </si>
  <si>
    <t>139601102R00</t>
  </si>
  <si>
    <t>Ruční výkop jam, rýh a šachet v hornině 3</t>
  </si>
  <si>
    <t>s přehozením na vzdálenost do 5 m nebo s naložením na ruční dopravní prostředek</t>
  </si>
  <si>
    <t>viz situace stavby a podélné profily - křížení a souběhy s podzemními inž. sítěmi : (1,00000+21,00000+4,00000)*0,50*0,50*1,00000*0,09804</t>
  </si>
  <si>
    <t>viz situace stavby - rozšíření pro odbočky : (10,00000+0,00000)*0,50*0,50*1,00000*0,09804</t>
  </si>
  <si>
    <t>viz situace stavby - ochrana kořenové soustavy stromů : 3,00000*0,50*0,50*1,00000*0,09804</t>
  </si>
  <si>
    <t>139601103R00</t>
  </si>
  <si>
    <t>Ruční výkop jam, rýh a šachet v hornině 4</t>
  </si>
  <si>
    <t>viz situace stavby a podélné profily - křížení a souběhy s podzemními inž. sítěmi : (1,00000+21,00000+4,00000)*0,50*0,50*1,00000*(1-0,09804)</t>
  </si>
  <si>
    <t>viz situace stavby - rozšíření pro odbočky : (10,00000+0,00000)*0,50*0,50*1,00000*(1-0,09804)</t>
  </si>
  <si>
    <t>viz situace stavby - ochrana kořenové soustavy stromů : 3,00000*0,50*0,50*1,00000*(1-0,09804)</t>
  </si>
  <si>
    <t>151201101R00</t>
  </si>
  <si>
    <t>Zřízení pažení a rozepření stěn rýh zátažné, hloubky do 2 m</t>
  </si>
  <si>
    <t>pro podzemní vedení pro všechny šířky rýhy,</t>
  </si>
  <si>
    <t>viz vzorové příčné řezy : 235,49000*1,75037*2*1,00000</t>
  </si>
  <si>
    <t>151201111R00</t>
  </si>
  <si>
    <t>Odstranění pažení a rozepření rýh zátažné, hloubky do 2 m</t>
  </si>
  <si>
    <t>pro podzemní vedení s uložením materiálu na vzdálenost do 3 m od kraje výkopu,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</si>
  <si>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</si>
  <si>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</si>
  <si>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</si>
  <si>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JÁMY PROTLAKU : 0,00000*(6*3+3*3)*(1,75037+0,50)*0,09804*1</t>
  </si>
  <si>
    <t>JÁMY PROTLAKU : 0,00000*(6*3+3*3)*((0,00000+1,75037)/2+0,50)*(0,30392)</t>
  </si>
  <si>
    <t>viz podélné profily a průměrná hloubka rýhy : 235,49000*1,75037*1,00000*0,00000*0,09804*1,00000*1</t>
  </si>
  <si>
    <t>odpočet sejmuté vrtsvy v jiné položce : -202,30000*1,00000*(0,10+0,43000)*0,00000*0,09804*1,00000*1</t>
  </si>
  <si>
    <t>odpočet sejmuté vrtsvy v jiné položce : -14,80000*1,00000*(0,10+0,06)*0,00000*0,09804*1,00000*1</t>
  </si>
  <si>
    <t>odpočet sejmuté vrtsvy v jiné položce : -0,00000*1,00000*0,15*0,00000*0,09804*1,00000*1</t>
  </si>
  <si>
    <t>odpočet sejmuté vrtsvy v jiné položce : -(18,39000-0,00000)*1,00000*0,15*0,00000*0,09804*1,00000*1</t>
  </si>
  <si>
    <t>viz podélné profily a průměrná hloubka rýhy : 235,49000*1,75037*1,00000*0,00000*0,30392*1,00000*1</t>
  </si>
  <si>
    <t>odpočet sejmuté vrtsvy v jiné položce : -202,30000*1,00000*(0,10+0,43000)*0,00000*0,30392*1,00000*1</t>
  </si>
  <si>
    <t>odpočet sejmuté vrtsvy v jiné položce : -14,80000*1,00000*(0,10+0,06)*0,00000*0,30392*1,00000*1</t>
  </si>
  <si>
    <t>odpočet sejmuté vrtsvy v jiné položce : -0,00000*1,00000*0,15*0,00000*0,30392*1,00000*1</t>
  </si>
  <si>
    <t>odpočet sejmuté vrtsvy v jiné položce : -(18,39000-0,00000)*1,00000*0,15*0,00000*0,30392*1,00000*1</t>
  </si>
  <si>
    <t>viz podélné profily a průměrná hloubka rýhy : 235,49000*1,75037*1,00000*1,00000*0,09804*1,00000*0,50</t>
  </si>
  <si>
    <t>odpočet sejmuté vrtsvy v jiné položce : -202,30000*1,00000*(0,10+0,43000)*1,00000*0,09804*1,00000*,5</t>
  </si>
  <si>
    <t>odpočet sejmuté vrtsvy v jiné položce : -14,80000*1,00000*(0,10+0,06)*1,00000*0,09804*1,00000*0,50</t>
  </si>
  <si>
    <t>odpočet sejmuté vrtsvy v jiné položce : -0,00000*1,00000*0,15*1,00000*0,09804*1,00000*0,50</t>
  </si>
  <si>
    <t>odpočet sejmuté vrtsvy v jiné položce : -(18,39000-0,00000)*1,00000*0,15*1,00000*0,09804*1,00000*0,5</t>
  </si>
  <si>
    <t>viz podélné profily a průměrná hloubka rýhy : 235,49000*1,75037*1,00000*1,00000*0,30392*1,00000*0,50</t>
  </si>
  <si>
    <t>odpočet sejmuté vrtsvy v jiné položce : -202,30000*1,00000*(0,10+0,43000)*1,00000*0,30392*1,00000*,5</t>
  </si>
  <si>
    <t>odpočet sejmuté vrtsvy v jiné položce : -14,80000*1,00000*(0,10+0,06)*1,00000*0,30392*1,00000*0,50</t>
  </si>
  <si>
    <t>odpočet sejmuté vrtsvy v jiné položce : -0,00000*1,00000*0,15*1,00000*0,30392*1,00000*0,50</t>
  </si>
  <si>
    <t>odpočet sejmuté vrtsvy v jiné položce : -(18,39000-0,00000)*1,00000*0,15*1,00000*0,30392*1,00000*0,5</t>
  </si>
  <si>
    <t>161101151R00</t>
  </si>
  <si>
    <t>Svislé přemístění výkopku z horniny 5 až 7, při hloubce výkopu přes 1 do 2,5 m</t>
  </si>
  <si>
    <t xml:space="preserve">TŘÍDA TEŽITELNOSTI 5 : </t>
  </si>
  <si>
    <t>JÁMY PROTLAKU : 0,00000*(6*3+3*3)*((0,00000+1,75037)/2+0,50)*(0,48235)</t>
  </si>
  <si>
    <t>viz podélné profily a průměrná hloubka rýhy : 235,49000*1,75037*1,00000*0,48235*1,00000*1*0,00000</t>
  </si>
  <si>
    <t>odpočet sejmuté vrtsvy v jiné položce : -202,30000*1,00000*(0,10+0,43000)*0,48235*1,00000*1*0,00000</t>
  </si>
  <si>
    <t>odpočet sejmuté vrtsvy v jiné položce : -14,80000*1,00000*(0,10+0,06)*0,48235*1,00000*1*0,00000</t>
  </si>
  <si>
    <t>odpočet sejmuté vrtsvy v jiné položce : -0,00000*1,00000*0,15*0,48235*1,00000*1*0,00000</t>
  </si>
  <si>
    <t>odpočet sejmuté vrtsvy v jiné položce : -(18,39000-0,00000)*1,00000*0,15*0,48235*1,00000*1*0,00000</t>
  </si>
  <si>
    <t>viz podélné profily a průměrná hloubka rýhy : 235,49000*1,75037*1,00000*0,48235*1,00000*0,50*1,00000</t>
  </si>
  <si>
    <t>odpočet sejmuté vrtsvy v jiné položce : -202,30000*1,00000*(0,1+0,43000)*0,48235*1,00000*,50*1,00000</t>
  </si>
  <si>
    <t>odpočet sejmuté vrtsvy v jiné položce : -14,80000*1,00000*(0,10+0,06)*0,48235*1,00000*0,50*1,00000</t>
  </si>
  <si>
    <t>odpočet sejmuté vrtsvy v jiné položce : -0,00000*1,00000*0,15*0,48235*1,00000*0,50*1,00000</t>
  </si>
  <si>
    <t>odpočet sejmuté vrtsvy v jiné položce : -(18,39000-0,00000)*1,00000*0,15*0,48235*1,00000*,50*1,00000</t>
  </si>
  <si>
    <t>viz podélné profily a průměrná hloubka rýhy : 235,49000*1,00000*0,01000*1,00000*0,50*0,00000</t>
  </si>
  <si>
    <t>viz podélné profily a průměrná hloubka rýhy : 0,00000*1,50*1,50*0,01000*1,00000*0,50*0,00000</t>
  </si>
  <si>
    <t xml:space="preserve">TŘÍDA TEŽITELNOSTI 6 : </t>
  </si>
  <si>
    <t>JÁMY PROTLAKU : 0,00000*(6*3+3*3)*((0,00000+1,75037)/2+0,50)*(0,08676)</t>
  </si>
  <si>
    <t>viz podélné profily a průměrná hloubka rýhy : 235,49000*1,75037*1,00000*0,08676*1,00000*1*0,00000</t>
  </si>
  <si>
    <t>odpočet sejmuté vrtsvy v jiné položce : -202,30000*1,00000*(0,10+0,43000)*0,08676*1,00000*1*0,00000</t>
  </si>
  <si>
    <t>odpočet sejmuté vrtsvy v jiné položce : -14,80000*1,00000*(0,10+0,06)*0,08676*1,00000*1*0,00000</t>
  </si>
  <si>
    <t>odpočet sejmuté vrtsvy v jiné položce : -0,00000*1,00000*0,15*0,08676*1,00000*1*0,00000</t>
  </si>
  <si>
    <t>odpočet sejmuté vrtsvy v jiné položce : -(18,39000-0,00000)*1,00000*0,15*0,08676*1,00000*1*0,00000</t>
  </si>
  <si>
    <t>viz podélné profily a průměrná hloubka rýhy : 235,49000*1,75037*1,00000*0,08676*1,00000*0,50*1,00000</t>
  </si>
  <si>
    <t>odpočet sejmuté vrtsvy v jiné položce : -202,30000*1,00000*(0,1+0,43000)*0,08676*1,00000*,50*1,00000</t>
  </si>
  <si>
    <t>odpočet sejmuté vrtsvy v jiné položce : -14,80000*1,00000*(0,10+0,06)*0,08676*1,00000*0,50*1,00000</t>
  </si>
  <si>
    <t>odpočet sejmuté vrtsvy v jiné položce : -0,00000*1,00000*0,15*0,08676*1,00000*0,50*1,00000</t>
  </si>
  <si>
    <t>odpočet sejmuté vrtsvy v jiné položce : -(18,39000-0,00000)*1,00000*0,15*0,08676*1,00000*,50*1,00000</t>
  </si>
  <si>
    <t>viz podélné profily a průměrná hloubka rýhy : 235,49000*1,00000*0,01000*1,00000*0,50*1,00000</t>
  </si>
  <si>
    <t>viz podélné profily a průměrná hloubka rýhy : 0,00000*1,50*1,50*0,01000*1,00000*0,50*1,00000</t>
  </si>
  <si>
    <t xml:space="preserve">TŘÍDA TEŽITELNOSTI 7 : </t>
  </si>
  <si>
    <t>JÁMY PROTLAKU : 0,00000*(6*3+3*3)*((0,00000+1,75037)/2+0,50)*(0,02892)</t>
  </si>
  <si>
    <t>viz podélné profily a průměrná hloubka rýhy : 235,49000*1,75037*1,00000*0,02892*1,00000*1*0,00000</t>
  </si>
  <si>
    <t>odpočet sejmuté vrtsvy v jiné položce : -202,30000*1,00000*(0,10+0,43000)*0,02892*1,00000*1*0,00000</t>
  </si>
  <si>
    <t>odpočet sejmuté vrtsvy v jiné položce : -14,80000*1,00000*(0,10+0,06)*0,02892*1,00000*1*0,00000</t>
  </si>
  <si>
    <t>odpočet sejmuté vrtsvy v jiné položce : -0,00000*1,00000*0,15*0,02892*1,00000*1*0,00000</t>
  </si>
  <si>
    <t>odpočet sejmuté vrtsvy v jiné položce : -(18,39000-0,00000)*1,00000*0,15*0,02892*1,00000*1*0,00000</t>
  </si>
  <si>
    <t>viz podélné profily a průměrná hloubka rýhy : 235,49000*1,75037*1,00000*0,02892*1,00000*0,50*1,00000</t>
  </si>
  <si>
    <t>odpočet sejmuté vrtsvy v jiné položce : -202,30000*1,00000*(0,1+0,43000)*0,02892*1,00000*,50*1,00000</t>
  </si>
  <si>
    <t>odpočet sejmuté vrtsvy v jiné položce : -14,80000*1,00000*(0,10+0,06)*0,02892*1,00000*0,50*1,00000</t>
  </si>
  <si>
    <t>odpočet sejmuté vrtsvy v jiné položce : -0,00000*1,00000*0,15*0,02892*1,00000*0,50*1,00000</t>
  </si>
  <si>
    <t>odpočet sejmuté vrtsvy v jiné položce : -(18,39000-0,00000)*1,00000*0,15*0,02892*1,00000*,50*1,00000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</si>
  <si>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</si>
  <si>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</si>
  <si>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</si>
  <si>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VYTLAČENÁ ZEMINA - RÝHY : 235,49000*(0,11229+0,37106+(Pi*0,04500^2))*(0,09804+0,30392)</t>
  </si>
  <si>
    <t>VYTLAČENÁ ZEMINA - ZÁŘEZY : 0,00000*(0,10552+0,33541+(Pi*0,04500^2))*(0,09804+0,30392)</t>
  </si>
  <si>
    <t>VYTLAČENÁ ZEMINA - ŠACHTY : 0,00000*1,75037*1,1876*(0,09804+0,30392)</t>
  </si>
  <si>
    <t>VYTLAČENÁ ZEMINA - ZÁSYP RÝHY - VÝMĚNA ZEMINY : (202,30000+14,80000)*0,73037*(0,09804+0,30392)</t>
  </si>
  <si>
    <t>VYTLAČENÁ ZEMINA - ZÁSYP ZÁŘEZU - VÝMĚNA ZEMINY : 0,00000*0,00000*(0,09804+0,30392)</t>
  </si>
  <si>
    <t>VYTLAČENÁ ZEMINA - VPUSTĚ : 1,00000*(0,90*0,90*(0,60+0,18+0,59+0,59))</t>
  </si>
  <si>
    <t>162701155R00</t>
  </si>
  <si>
    <t>Vodorovné přemístění výkopku z horniny 5 až 7, na vzdálenost přes 9 000  do 10 000 m</t>
  </si>
  <si>
    <t>VYTLAČENÁ ZEMINA - RÝHY : 235,49000*(0,11229+0,37106+(Pi*0,04500^2))*(0,48235)</t>
  </si>
  <si>
    <t>VYTLAČENÁ ZEMINA - ZÁŘEZY : 0,00000*(0,10552+0,33541+(Pi*0,04500^2))*(0,48235)</t>
  </si>
  <si>
    <t>VYTLAČENÁ ZEMINA - ŠACHTY : 0,00000*1,75037*1,1876*(0,48235)</t>
  </si>
  <si>
    <t>VYTLAČENÁ ZEMINA - RÝHY : 235,49000*1,00000*0,01000</t>
  </si>
  <si>
    <t>VYTLAČENÁ ZEMINA - ŠACHTY : 0,00000*1,50*1,50*0,01000</t>
  </si>
  <si>
    <t>VYTLAČENÁ ZEMINA - RÝHY : 235,49000*(0,11229+0,37106+(Pi*0,04500^2))*(0,08676)</t>
  </si>
  <si>
    <t>VYTLAČENÁ ZEMINA - ZÁŘEZY : 0,00000*(0,10552+0,33541+(Pi*0,04500^2))*(0,08676)</t>
  </si>
  <si>
    <t>VYTLAČENÁ ZEMINA - ŠACHTY : 0,00000*1,75037*1,1876*(0,08676)</t>
  </si>
  <si>
    <t>VYTLAČENÁ ZEMINA - RÝHY : 235,49000*(0,11229+0,37106+(Pi*0,04500^2))*(0,02892)</t>
  </si>
  <si>
    <t>VYTLAČENÁ ZEMINA - ZÁŘEZY : 0,00000*(0,10552+0,33541+(Pi*0,04500^2))*(0,02892)</t>
  </si>
  <si>
    <t>VYTLAČENÁ ZEMINA - ŠACHTY : 0,00000*1,75037*1,1876*(0,02892)</t>
  </si>
  <si>
    <t>VYTLAČENÁ ZEMINA - ZÁSYP RÝHY - VÝMĚNA ZEMINY : (202,30000+14,80000)*0,73037*(0,48235+0,08676+0,02892)</t>
  </si>
  <si>
    <t>VYTLAČENÁ ZEMINA - ZÁSYP ZÁŘEZU - VÝMĚNA ZEMINY : 0,00000*0,00000*(0,48235+0,08676+0,02892)</t>
  </si>
  <si>
    <t>162701109R00</t>
  </si>
  <si>
    <t>Vodorovné přemístění výkopku příplatek k ceně za každých dalších i započatých 1 000 m přes 10 000 m_x000D_
 z horniny 1 až 4</t>
  </si>
  <si>
    <t>VYTLAČENÁ ZEMINA - RÝHY x VZDÁLENOST : 235,49000*(0,11229)*(0,09804+0,30392)*4,00000</t>
  </si>
  <si>
    <t>VYTLAČENÁ ZEMINA - RÝHY x VZDÁLENOST : 235,49000*(0,37106+(Pi*0,04500^2))*(0,09804+0,30392)*4,00000</t>
  </si>
  <si>
    <t>VYTLAČENÁ ZEMINA - ZÁŘEZY x VZDÁLENOST : 0,00000*(0,10552)*(0,09804+0,30392)*4,00000</t>
  </si>
  <si>
    <t>VYTLAČENÁ ZEMINA - ZÁŘEZY x VZDÁLENOST : 0,00000*(0,33541+(Pi*0,04500^2))*(0,09804+0,30392)*4,00000</t>
  </si>
  <si>
    <t>VYTLAČENÁ ZEMINA - ŠACHTY x VZDÁLENOST : 0,00000*1,75037*1,1876*(0,09804+0,30392)*4,00000</t>
  </si>
  <si>
    <t>VYTLAČENÁ ZEMINA - ZÁSYP RÝHY - VÝMĚNA ZEMINY : (202,30000+14,80000)*0,73037*(0,09804+0,30392)*4,00000</t>
  </si>
  <si>
    <t>VYTLAČENÁ ZEMINA - ZÁSYP ZÁŘEZU - VÝMĚNA ZEMINY : 0,00000*0,00000*(0,09804+0,30392)*4,00000</t>
  </si>
  <si>
    <t>VYTLAČENÁ ZEMINA - VPUSTĚ : 1,00000*(0,90*0,90*(0,60+0,18+0,59+0,59))*4,00000</t>
  </si>
  <si>
    <t>162701159R00</t>
  </si>
  <si>
    <t>Vodorovné přemístění výkopku příplatek k ceně za každých dalších i započatých 1 000 m přes 10 000 m_x000D_
 z horniny 5 až 7</t>
  </si>
  <si>
    <t>VYTLAČENÁ ZEMINA - RÝHY : 235,49000*(0,11229+0,37106+(Pi*0,04500^2))*(0,48235)*4,00000</t>
  </si>
  <si>
    <t>VYTLAČENÁ ZEMINA - ZÁŘEZY : 0,00000*(0,10552+0,33541+(Pi*0,04500^2))*(0,48235)*4,00000</t>
  </si>
  <si>
    <t>VYTLAČENÁ ZEMINA - ŠACHTY : 0,00000*1,75037*1,1876*(0,48235)*4,00000</t>
  </si>
  <si>
    <t>VYTLAČENÁ ZEMINA - RÝHY : 235,49000*1,00000*0,01000*4,00000</t>
  </si>
  <si>
    <t>VYTLAČENÁ ZEMINA - ŠACHTY : 0,00000*1,50*1,50*0,01000*4,00000</t>
  </si>
  <si>
    <t>VYTLAČENÁ ZEMINA - RÝHY : 235,49000*(0,11229+0,37106+(Pi*0,04500^2))*(0,08676)*4,00000</t>
  </si>
  <si>
    <t>VYTLAČENÁ ZEMINA - ZÁŘEZY : 0,00000*(0,10552+0,33541+(Pi*0,04500^2))*(0,08676)*4,00000</t>
  </si>
  <si>
    <t>VYTLAČENÁ ZEMINA - ŠACHTY : 0,00000*1,75037*1,1876*(0,08676)*4,00000</t>
  </si>
  <si>
    <t>VYTLAČENÁ ZEMINA - RÝHY : 235,49000*(0,11229+0,37106+(Pi*0,04500^2))*(0,02892)*4,00000</t>
  </si>
  <si>
    <t>VYTLAČENÁ ZEMINA - ZÁŘEZY : 0,00000*(0,10552+0,33541+(Pi*0,04500^2))*(0,02892)*4,00000</t>
  </si>
  <si>
    <t>VYTLAČENÁ ZEMINA - ŠACHTY : 0,00000*1,75037*1,1876*(0,02892)*4,00000</t>
  </si>
  <si>
    <t>VYTLAČENÁ ZEMINA - ZÁSYP RÝHY - VÝMĚNA ZEMINY : (202,30000+14,80000)*0,73037*(0,48235+0,08676+0,02892)*4,00000</t>
  </si>
  <si>
    <t>VYTLAČENÁ ZEMINA - ZÁSYP ZÁŘEZU - VÝMĚNA ZEMINY : 0,00000*0,00000*(0,48235+0,08676+0,02892)*4,00000</t>
  </si>
  <si>
    <t>162201401R00</t>
  </si>
  <si>
    <t>Vodorovné přemístění větví, kmenů, nebo pařezů větví stromů listnatých, průměru kmene přes 100 do 300 mm, na vzdálenost do 1 000 m</t>
  </si>
  <si>
    <t xml:space="preserve"> s naložením, složením a dopravou,</t>
  </si>
  <si>
    <t>162201421R00</t>
  </si>
  <si>
    <t>Vodorovné přemístění větví, kmenů, nebo pařezů pařezů, průměru kmene přes 100 do 300 mm, na vzdálenost do 1 000 m</t>
  </si>
  <si>
    <t>162201441R00</t>
  </si>
  <si>
    <t>Vodorovné přemístění větví, kmenů, nebo pařezů kmenů stromů listnatých, průměru kmene přes 100 do 300 mm, na vzdálenost do 2 000 m</t>
  </si>
  <si>
    <t>171201201R00</t>
  </si>
  <si>
    <t>Uložení sypaniny na dočasnou skládku tak, že na 1 m2 plochy připadá přes 2 m3 výkopku nebo ornice</t>
  </si>
  <si>
    <t>VYTLAČENÁ ZEMINA - ZÁSYP RÝHY - VÝMĚNA ZEMINY : 202,30000*0,73037*(0,09804+0,30392)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</si>
  <si>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</si>
  <si>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</si>
  <si>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</si>
  <si>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</si>
  <si>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JÁMY PROTLAKU : 0,00000*(6*3+3*3)*(1,75037+0,50)*0,09804</t>
  </si>
  <si>
    <t>odpočet sejmuté vrtsvy v jiné položce : -0,00000*(6*3+3*3)*0,15</t>
  </si>
  <si>
    <t>JÁMY PROTLAKU : 0,00000*(6*3+3*3)*(1,75037+0,50)*0,30392</t>
  </si>
  <si>
    <t>viz podélné profily a průměrná hloubka rýhy : 235,49000*1,75037*1,00000*0,00000*0,09804</t>
  </si>
  <si>
    <t>odpočet sejmuté vrtsvy v jiné položce : -202,30000*1,00000*(0,10+0,43000)*0,00000*0,09804</t>
  </si>
  <si>
    <t>odpočet sejmuté vrtsvy v jiné položce : -14,80000*1,00000*(0,10+0,06)*0,00000*0,09804</t>
  </si>
  <si>
    <t>odpočet sejmuté vrtsvy v jiné položce : -0,00000*1,00000*0,15*0,00000*0,09804</t>
  </si>
  <si>
    <t>odpočet sejmuté vrtsvy v jiné položce : -(18,39000-0,00000)*1,00000*0,15*0,00000*0,09804</t>
  </si>
  <si>
    <t>viz podélné profily a průměrná hloubka rýhy : 235,49000*1,75037*1,00000*1,00000*0,09804</t>
  </si>
  <si>
    <t>viz podélné profily a průměrná hloubka rýhy : 235,49000*1,75037*1,00000*0,00000*0,30392</t>
  </si>
  <si>
    <t>odpočet sejmuté vrtsvy v jiné položce : -202,30000*1,00000*(0,10+0,43000)*0,00000*0,30392</t>
  </si>
  <si>
    <t>odpočet sejmuté vrtsvy v jiné položce : -14,80000*1,00000*(0,10+0,06)*0,00000*0,30392</t>
  </si>
  <si>
    <t>odpočet sejmuté vrtsvy v jiné položce : -0,00000*1,00000*0,15*0,00000*0,30392</t>
  </si>
  <si>
    <t>odpočet sejmuté vrtsvy v jiné položce : -(18,39000-0,00000)*1,00000*0,15*0,00000*0,30392</t>
  </si>
  <si>
    <t>viz podélné profily a průměrná hloubka rýhy : 235,49000*1,75037*1,00000*1,00000*0,30392</t>
  </si>
  <si>
    <t>viz podélné profily a průměrná hloubka rýhy : 235,49000*1,75037*1,00000*0,48235</t>
  </si>
  <si>
    <t>viz podélné profily a průměrná hloubka rýhy : 235,49000*1,75037*1,00000*0,08676</t>
  </si>
  <si>
    <t>viz podélné profily a průměrná hloubka rýhy : 235,49000*1,75037*1,00000*0,02892</t>
  </si>
  <si>
    <t>VYTLAČENÁ ZEMINA - RÝHY : -235,49000*(0,11229+0,37106+(Pi*0,04500^2))</t>
  </si>
  <si>
    <t>VYTLAČENÁ ZEMINA - ŠACHTY : -0,00000*1,75037*1,1876*((235,49000+0,00000)/235,49000)</t>
  </si>
  <si>
    <t>viz podélné profily a průměrná hloubka rýhy : 235,49000*1,00000*0,01000</t>
  </si>
  <si>
    <t>viz podélné profily a průměrná hloubka rýhy : 0,00000*1,50*1,50*0,01000</t>
  </si>
  <si>
    <t>VYTLAČENÁ ZEMINA - VPUSTĚ : -1,00000*(PI*0,30*0,30*(0,60+0,18+0,59+0,59))</t>
  </si>
  <si>
    <t>viz situace stavby a podélné profily - křížení a souběhy s podzemními inž. sítěmi : (1,00000+21,00000+4,00000)*0,50*0,50*1,00000</t>
  </si>
  <si>
    <t>viz situace stavby - rozšíření pro odbočky : (10,00000+0,00000)*0,50*0,50*1,00000</t>
  </si>
  <si>
    <t>viz situace stavby - ochrana kořenové soustavy stromů : 3,00000*0,50*0,50*1,00000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</si>
  <si>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</si>
  <si>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</si>
  <si>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</si>
  <si>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viz vzorové příčné řezy : 235,49000*0,37106</t>
  </si>
  <si>
    <t>viz vzorové příčné řezy : 0,00000*0,33541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</si>
  <si>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</si>
  <si>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</si>
  <si>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</si>
  <si>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viz vzorové výkresy šachet : 0,00000*((1,50*1,50)-(0,60*0,60))*0,43000</t>
  </si>
  <si>
    <t>1,00000*((0,50*0,50)-(0,20*0,20))*0,43000</t>
  </si>
  <si>
    <t>180401211R00</t>
  </si>
  <si>
    <t>Založení trávníku luční trávník, výsevem, v rovině nebo na svahu do 1:5</t>
  </si>
  <si>
    <t>823-1</t>
  </si>
  <si>
    <t>na půdě předem připravené s pokosením, naložením, odvozem odpadu do 20 km a se složením,</t>
  </si>
  <si>
    <t>viz vzorové příčné řezy : 18,39000*1,00000</t>
  </si>
  <si>
    <t>viz vzorové příčné řezy : 0,00000*((0,65000+2*1,75037*0,35000)-1,00000)</t>
  </si>
  <si>
    <t>JÁMY PROTLAKU : 0,00000*(6*3+3*3)</t>
  </si>
  <si>
    <t>viz vzorové příčné řezy - DOPRAVNÍ PRUH : 18,39000*(0,50+2,50)</t>
  </si>
  <si>
    <t>181301102R00</t>
  </si>
  <si>
    <t>Rozprostření a urovnání ornice v rovině v souvislé ploše do 500 m2, tloušťka vrstvy přes 100 do 150 mm</t>
  </si>
  <si>
    <t>s případným nutným přemístěním hromad nebo dočasných skládek na místo potřeby ze vzdálenosti do 30 m, v rovině nebo ve svahu do 1 : 5,</t>
  </si>
  <si>
    <t>viz vzorové příčné řezy : 0,00000*((0,65000+2*0,00000*0,35000)-1,00000)</t>
  </si>
  <si>
    <t>183104513R00</t>
  </si>
  <si>
    <t>Kopání jamek D 50cm,hl.60cm,nezabuř.zem.3,les</t>
  </si>
  <si>
    <t>183554141R00</t>
  </si>
  <si>
    <t xml:space="preserve">Vodorovné přemístění produktů přemístění zelené hmoty, vzdálenost do 2 km,  </t>
  </si>
  <si>
    <t>t</t>
  </si>
  <si>
    <t>823-2</t>
  </si>
  <si>
    <t>viz situace stavby a podélné profily - stávající povrchy - RÝHY : 18,39000*1,00000*0,25*0,05</t>
  </si>
  <si>
    <t>ZÁŘEZY : 0,00000*((0,65000+2*0,00000*0,35000)-1,00000)*0,25*0,05</t>
  </si>
  <si>
    <t>JÁMY PROTLAKU : 0,00000*(6*3+3*3)*0,25*0,05</t>
  </si>
  <si>
    <t>DOPRAVNÍ PRUH : 18,39000*(0,50+2,50)*0,25*0,05</t>
  </si>
  <si>
    <t>184004612R00</t>
  </si>
  <si>
    <t>Výsadba sazenic stromů v jutovém obalu D do 30 cm</t>
  </si>
  <si>
    <t>184202111R00</t>
  </si>
  <si>
    <t>Ukotvení dřevin průměr do 100 mm, délka do 2 m</t>
  </si>
  <si>
    <t>třemi a více kůly, s ochranou proti poškození v místě vzepření, (příloha č. 8) při  průměru kůlů do 10 cm,</t>
  </si>
  <si>
    <t>184501111R00</t>
  </si>
  <si>
    <t>Zhotovení obalu kmene z juty v jedné vrstvě, v rovině nebo na svahu do 1:5</t>
  </si>
  <si>
    <t>a spodních částí větví stromu</t>
  </si>
  <si>
    <t>viz situace stavby : 1,00000*3,14*2*0,05</t>
  </si>
  <si>
    <t>184802111R00</t>
  </si>
  <si>
    <t>Chemické odplevelení půdy před založením kultury postřikem naširoko, v rovině nebo na svahu do 1:5</t>
  </si>
  <si>
    <t>nebo trávníku nebo zpevněných ploch o výměře jednotlivě přes 20 m2,</t>
  </si>
  <si>
    <t>Včetně dovozu vody do 10 km.</t>
  </si>
  <si>
    <t>184807111R00</t>
  </si>
  <si>
    <t>Ochrana stromu bedněním zřízení bednění</t>
  </si>
  <si>
    <t>před poškozením stavebním provozem,</t>
  </si>
  <si>
    <t>Včetně řeziva.</t>
  </si>
  <si>
    <t>viz situace stavby : 3,00000*2*Pi*0,20*2,00</t>
  </si>
  <si>
    <t>184807112R00</t>
  </si>
  <si>
    <t>Ochrana stromu bedněním odstranění bednění</t>
  </si>
  <si>
    <t>185803211R00</t>
  </si>
  <si>
    <t>Uválcování trávníku uválcování trávníku v rovině nebo na svahu do 1:5</t>
  </si>
  <si>
    <t>185804311R00</t>
  </si>
  <si>
    <t xml:space="preserve">Zalití rostlin vodou plocha do 20 m2,  </t>
  </si>
  <si>
    <t>viz situace stavby : 0,00000*20/1000</t>
  </si>
  <si>
    <t>viz situace stavby : 1,00000*20/1000</t>
  </si>
  <si>
    <t>viz vzorové příčné řezy : 18,39000*1,00000*5/1000</t>
  </si>
  <si>
    <t>viz vzorové příčné řezy : 0,00000*((0,65000+2*0,00000*0,35000)-1,00000)*5/1000</t>
  </si>
  <si>
    <t>JÁMY PROTLAKU : 0,00000*(6*3+3*3)*5/1000</t>
  </si>
  <si>
    <t>viz vzorové příčné řezy - DOPRAVNÍ PRUH : 18,39000*(0,50+2,50)*5/1000</t>
  </si>
  <si>
    <t>185851111R00</t>
  </si>
  <si>
    <t>Dovoz vody pro zálivku rostlin dovoz vody pro zálivku rostlin na vzdálenost do 6000 m</t>
  </si>
  <si>
    <t>199000001R00</t>
  </si>
  <si>
    <t>Poplatky za skládku ornice</t>
  </si>
  <si>
    <t xml:space="preserve">dočasné skládkování sejmuté ornice (do zpětného rozprostření) : </t>
  </si>
  <si>
    <t>199000002R00</t>
  </si>
  <si>
    <t>Poplatky za skládku horniny 1- 4</t>
  </si>
  <si>
    <t>VYTLAČENÁ ZEMINA RÝHY : 235,49000*(0,11229+0,37106+(Pi*0,04500^2))*(0,09804+0,30392)</t>
  </si>
  <si>
    <t>VYTLAČENÁ ZEMINA ZÁŘEZ : 0,00000*(0,33541+(Pi*0,04500^2))*(0,09804+0,30392)</t>
  </si>
  <si>
    <t>VYTLAČENÁ ZEMINA ZÁŘEZ : 0,00000*(0,10552)*(0,09804+0,30392)</t>
  </si>
  <si>
    <t>VYTLAČENÁ ZEMINA ŠACHTY : 0,00000*1,75037*1,1876*(0,09804+0,30392)</t>
  </si>
  <si>
    <t>VYTLAČENÁ ZEMINA - VPUSTĚ : 1,00000*(0,90*0,90*(0,60+0,18+0,59+0,59))*(0,09804+0,30392)</t>
  </si>
  <si>
    <t>VYTLAČENÁ ZEMINA - VPUSTĚ : -1,00000*(PI*0,30*0,30*(0,60+0,18+0,59+0,59))*(0,09804+0,30392)</t>
  </si>
  <si>
    <t>199000003R00</t>
  </si>
  <si>
    <t>Poplatky za skládku horniny 5 - 7</t>
  </si>
  <si>
    <t>VYTLAČENÁ ZEMINA RÝHY : 235,49000*(0,11229+0,37106+(Pi*0,04500^2))*(0,48235)</t>
  </si>
  <si>
    <t>VYTLAČENÁ ZEMINA ZÁŘEZ : 0,00000*(0,10552+0,33541+(Pi*0,04500^2))*(0,48235)</t>
  </si>
  <si>
    <t>VYTLAČENÁ ZEMINA ŠACHTY : 0,00000*1,75037*1,1876*(0,48235)</t>
  </si>
  <si>
    <t>VYTLAČENÁ ZEMINA RÝHY : 235,49000*(0,11229+0,37106+(Pi*0,04500^2))*(0,08676)</t>
  </si>
  <si>
    <t>VYTLAČENÁ ZEMINA ZÁŘEZ : 0,00000*(0,10552+0,33541+(Pi*0,04500^2))*(0,08676)</t>
  </si>
  <si>
    <t>VYTLAČENÁ ZEMINA ŠACHTY : 0,00000*1,75037*1,1876*(0,08676)</t>
  </si>
  <si>
    <t>VYTLAČENÁ ZEMINA RÝHY : 235,49000*(0,11229+0,37106+(Pi*0,04500^2))*(0,02892)</t>
  </si>
  <si>
    <t>VYTLAČENÁ ZEMINA ZÁŘEZ : 0,00000*(0,10552+0,33541+(Pi*0,04500^2))*(0,02892)</t>
  </si>
  <si>
    <t>VYTLAČENÁ ZEMINA ŠACHTY : 0,00000*1,75037*1,1876*(0,02892)</t>
  </si>
  <si>
    <t>VYTLAČENÁ ZEMINA RÝHY : 235,49000*1,00000*0,01000</t>
  </si>
  <si>
    <t>VYTLAČENÁ ZEMINA ŠACHTY : 0,00000*1,50*1,50*0,01000</t>
  </si>
  <si>
    <t>VYTLAČENÁ ZEMINA - VPUSTĚ : 1,00000*(0,90*0,90*(0,60+0,18+0,59+0,59))*(0,48235+0,08676+0,02892)</t>
  </si>
  <si>
    <t>VYTLAČENÁ ZEMINA - VPUSTĚ : -1,00000*(PI*0,30*0,30*(0,60+0,18+0,59+0,59))*(0,48235+0,08676+0,02892)</t>
  </si>
  <si>
    <t>00572460R</t>
  </si>
  <si>
    <t>směs travní technická</t>
  </si>
  <si>
    <t>kg</t>
  </si>
  <si>
    <t>SPCM</t>
  </si>
  <si>
    <t>Specifikace</t>
  </si>
  <si>
    <t>POL3_1</t>
  </si>
  <si>
    <t>viz vzorové příčné řezy : 18,39000*1,00000*0,003*2</t>
  </si>
  <si>
    <t>viz vzorové příčné řezy : 0,00000*((0,65000+2*1,75037*0,35000)-1,00000)*0,003*2</t>
  </si>
  <si>
    <t>JÁMY PROTLAKU : 0,00000*(6*3+3*3)*0,003*2</t>
  </si>
  <si>
    <t>viz vzorové příčné řezy - DOPRAVNÍ PRUH : 18,39000*(0,50+2,50)*0,003*2</t>
  </si>
  <si>
    <t>02650302R</t>
  </si>
  <si>
    <t>dřevina listnatá Javor; Acer pseudoplatanus; v = 100 až 125 cm; kontejner 3 l</t>
  </si>
  <si>
    <t>viz situace stavby : 1,00000/4</t>
  </si>
  <si>
    <t>026503219R</t>
  </si>
  <si>
    <t>dřevina listnatá Javor klen; Acer pseudoplatanus; v = od 121 cm; kontejner 3-5 l; odrostek, krytokořenná sadba</t>
  </si>
  <si>
    <t>026503289R</t>
  </si>
  <si>
    <t>dřevina listnatá Jeřáb ptačí; Sorbus aucuparia; v = od 121 cm; kontejner 3-5 l; odrostek, krytokořenná sadba</t>
  </si>
  <si>
    <t>026560451R</t>
  </si>
  <si>
    <t>dřevina listnatá Jeřáb; Sorbus aucuparia; v = 150 až 200 cm; kontejner 5-10 l</t>
  </si>
  <si>
    <t>25230502.AR</t>
  </si>
  <si>
    <t>herbicid selektivní; účinná látka ethylhexylester kyseliny dichlorfenoxyoctové; hubení dvouděložných plevelů</t>
  </si>
  <si>
    <t>l</t>
  </si>
  <si>
    <t>POL3_</t>
  </si>
  <si>
    <t>viz vzorové příčné řezy : 18,39000*1,00000/10000*0,5</t>
  </si>
  <si>
    <t>viz vzorové příčné řezy : 0,00000*((0,65000+2*0,00000*0,35000)-1,00000)/10000*0,5</t>
  </si>
  <si>
    <t>JÁMY PROTLAKU : 0,00000*(6*3+3*3)/10000*0,5</t>
  </si>
  <si>
    <t>viz vzorové příčné řezy - DOPRAVNÍ PRUH : 18,39000*(0,50+2,50)/10000*0,5</t>
  </si>
  <si>
    <t>58337330R</t>
  </si>
  <si>
    <t>štěrkopísek frakce 0,0 až 22,0 mm; třída A</t>
  </si>
  <si>
    <t>viz vzorové příčné řezy : 235,49000*0,37106*1,75</t>
  </si>
  <si>
    <t>viz vzorové příčné řezy : 0,00000*0,33541*1,75</t>
  </si>
  <si>
    <t>VYTLAČENÁ ZEMINA - VPUSTĚ : 1,00000*(0,90*0,90*(0,60+0,18+0,59+0,59))*1,75</t>
  </si>
  <si>
    <t>VYTLAČENÁ ZEMINA - VPUSTĚ : -1,00000*(PI*0,30*0,30*(0,60+0,18+0,59+0,59))*1,75</t>
  </si>
  <si>
    <t>58337333R</t>
  </si>
  <si>
    <t>štěrkopísek frakce 0,0 až 32,0 mm; třída A</t>
  </si>
  <si>
    <t xml:space="preserve">SPECIFIKACE MOŽNÉ ZÁMĚNY DRUHU ZÁSYPOVÉHO MATERIÁLU : </t>
  </si>
  <si>
    <t xml:space="preserve">JE UVEDENA VE VZOROVÉM PŘÍČNÉM ŘEZU  : </t>
  </si>
  <si>
    <t xml:space="preserve">A DOKLADOVÉ ČÁSTI - STATICKÝ VÝPOČET  : </t>
  </si>
  <si>
    <t xml:space="preserve">POVOLENÝCH DEFORMACÍ POTRUBÍ : </t>
  </si>
  <si>
    <t>viz vzorové příčné řezy - ZÁSYP RÝHY - VÝMĚNA ZEMINY : (202,30000+14,80000)*0,73037*1,75</t>
  </si>
  <si>
    <t>viz vzorové příčné řezy  - ZÁSYP ZÁŘEZU - VÝMĚNA ZEMINY : 0,00000*0,00000*1,75</t>
  </si>
  <si>
    <t>60515001R</t>
  </si>
  <si>
    <t>hranolek SM/JD; průřez 25 až 75 cm2; l = 2 000 až 3 500 mm; jakost I</t>
  </si>
  <si>
    <t>viz situace stavby : 1,00000*0,05*0,05*2,00*2</t>
  </si>
  <si>
    <t>212792112R00</t>
  </si>
  <si>
    <t>Montáž trativodů z flexibilních trubek jakékoliv DN</t>
  </si>
  <si>
    <t>827-1</t>
  </si>
  <si>
    <t>se zřízením štěrkopískového lože pod trubky a s jejich obsypem v průměrném celkovém množství do 0,15 m3/m,</t>
  </si>
  <si>
    <t>viz vzorové příčné řezy : (235,49000-0,00000-0,00000)*0,75</t>
  </si>
  <si>
    <t>212971110R00</t>
  </si>
  <si>
    <t xml:space="preserve">Zřízení opláštění odvod. trativodů z geotextilie o sklonu do 2,5,  </t>
  </si>
  <si>
    <t>v rýze nebo v zářezu se stěnami,</t>
  </si>
  <si>
    <t>viz vzorové příčné řezy : (235,49000-0,00000-0,00000)*0,75*2*pi*0,05</t>
  </si>
  <si>
    <t>28611223.AR</t>
  </si>
  <si>
    <t>trubka plastová drenážní PVC; ohebná; perforovaná po celém obvodu; DN 100,0 mm</t>
  </si>
  <si>
    <t>viz vzorové příčné řezy : (235,49000-0,00000-0,00000)*0,75*1,093</t>
  </si>
  <si>
    <t>69366016R</t>
  </si>
  <si>
    <t>geotextilie směs přírodních a syntetických vláken; funkce separační, ochranná; plošná hmotnost 250 g/m2</t>
  </si>
  <si>
    <t>viz vzorové příčné řezy : (235,49000-0,00000-0,00000)*0,75*2*pi*0,05*1,15</t>
  </si>
  <si>
    <t>359901111R00</t>
  </si>
  <si>
    <t>Vyčištění stok jakékoliv výšky</t>
  </si>
  <si>
    <t>Konečné vyčištění stok před předáním a převzetím.</t>
  </si>
  <si>
    <t>viz. situace stavby - výpis délek potrubí : 235,49000</t>
  </si>
  <si>
    <t>451573111R00</t>
  </si>
  <si>
    <t>Lože pod potrubí, stoky a drobné objekty z písku a štěrkopísku  do 65 mm</t>
  </si>
  <si>
    <t>v otevřeném výkopu,</t>
  </si>
  <si>
    <t>viz vzorové příčné řezy : 235,49000*0,11229</t>
  </si>
  <si>
    <t>viz vzorové příčné řezy : 0,00000*0,10552</t>
  </si>
  <si>
    <t>452313141R00</t>
  </si>
  <si>
    <t>Podkladní a zajišťovací konstrukce z betonu bloky pro potrubí , z betonu prostého třídy C 16/20</t>
  </si>
  <si>
    <t>z cementu portlandského nebo struskoportlandského, v otevřeném výkopu,</t>
  </si>
  <si>
    <t>viz situace stavby a podélné profily : 1,00000*(0,08+0,10)*(0,08+0,20)*(11,00000+(1,00000+1,00000)*2)</t>
  </si>
  <si>
    <t>452353101R00</t>
  </si>
  <si>
    <t xml:space="preserve">Bednění podkladních a zajišťovacích konstrukcí bloků pro potrubí </t>
  </si>
  <si>
    <t>viz situace stavby a podélné profily : 1,00000*(0,08+0,20)*2*(11,00000+(1,00000+1,00000)*2)</t>
  </si>
  <si>
    <t>464451112R00</t>
  </si>
  <si>
    <t>Prolití vrstvy z lom.kamene cementovou maltou malta MC 10</t>
  </si>
  <si>
    <t>832-1</t>
  </si>
  <si>
    <t>viz vzorové příčné řezy : (202,30000-0,00000)*1,00000*0,25*1,00000</t>
  </si>
  <si>
    <t>564251111R00</t>
  </si>
  <si>
    <t>Podklad nebo podsyp ze štěrkopísku tloušťka po zhutnění 150 mm</t>
  </si>
  <si>
    <t>s rozprostřením, vlhčením a zhutněním</t>
  </si>
  <si>
    <t>viz vzorové příčné řezy : 202,30000*1,00000</t>
  </si>
  <si>
    <t xml:space="preserve">pro komunikace : </t>
  </si>
  <si>
    <t>viz vzorové příčné řezy : 0,00000*1,00000</t>
  </si>
  <si>
    <t>viz vzorové příčné řezy : 14,80000*1,00000</t>
  </si>
  <si>
    <t>0,00000*202,30000/(202,30000+0,000000001)*0,30*1,50*2</t>
  </si>
  <si>
    <t>564871111R00</t>
  </si>
  <si>
    <t>Podklad ze štěrkodrti s rozprostřením a zhutněním frakce 0-63 mm, tloušťka po zhutnění 250 mm</t>
  </si>
  <si>
    <t>566901111R00</t>
  </si>
  <si>
    <t>Vyspravení podkladu po překopech kamenivem těženým nebo štěrkopískem</t>
  </si>
  <si>
    <t>pro inženýrské sítě, se zhutněním</t>
  </si>
  <si>
    <t>viz vzorové příčné řezy - provizorní úprava : 0,00000*202,30000/(202,30000+0,000000001)*0,30*1,50*2*0,05</t>
  </si>
  <si>
    <t>viz vzorové příčné řezy - provizorní úprava - 1. dorovnávání do nivelety : 0,00000*202,30000/(202,30000+0,000000001)*0,30*1,50*2*0,01</t>
  </si>
  <si>
    <t>viz vzorové příčné řezy - provizorní úprava - 2. dorovnávání do nivelety : 0,00000*202,30000/(202,30000+0,000000001)*0,30*1,50*2*0,005</t>
  </si>
  <si>
    <t>566903111R00</t>
  </si>
  <si>
    <t>Vyspravení podkladu po překopech kamenivem hrubým drceným</t>
  </si>
  <si>
    <t>viz vzorové příčné řezy - provizorní úprava : 202,30000*1,00000*0,08*1,85</t>
  </si>
  <si>
    <t>viz vzorové příčné řezy - provizorní úprava : 14,80000*1,00000*0,08*1,85</t>
  </si>
  <si>
    <t>viz vzorové příčné řezy - provizorní úprava : 0,00000*202,30000/(202,30000+0,000000001)*0,30*1,50*2*0,08*1,85</t>
  </si>
  <si>
    <t>566904111R00</t>
  </si>
  <si>
    <t>Vyspravení podkladu po překopech kamenivem obalovaným asfaltem</t>
  </si>
  <si>
    <t>viz vzorové příčné řezy : 202,30000*(1,00000+0*0,50000)*2,3790*0,080</t>
  </si>
  <si>
    <t>viz vzorové příčné řezy : 0,00000*202,30000/(202,30000+0,000000001)*0,30*1,50*2*2,3790*0,080</t>
  </si>
  <si>
    <t>569811112R00</t>
  </si>
  <si>
    <t>Zpevnění krajnic nebo komun. pro pěší štěrkodrtí tloušťka po zhutnění 60 mm</t>
  </si>
  <si>
    <t>s rozprostřením a zhutněním</t>
  </si>
  <si>
    <t>viz situace stavby : 202,30000*0,25</t>
  </si>
  <si>
    <t>572404112R00</t>
  </si>
  <si>
    <t>Posyp živičného podkladu nebo krytu v množství přes 5 do 10 kg/m2</t>
  </si>
  <si>
    <t>kamenivem drobným těženým nebo drceným bez zhutnění</t>
  </si>
  <si>
    <t>viz situace stavby a podélné profily - stávající povrchy : 202,30000*2*0,15</t>
  </si>
  <si>
    <t>202,30000/(202,30000+0,0000000000000000000001)*2*1,00000*0,15</t>
  </si>
  <si>
    <t>202,30000/(202,30000+0,0000000000000000000001)*0,00000*4*0,25*0,15</t>
  </si>
  <si>
    <t>572952111R00</t>
  </si>
  <si>
    <t>Vyspravení krytu po překopech pro inženýrské sítě asfaltovým betonem, po zhutnění tloušťky 30 až 50 mm</t>
  </si>
  <si>
    <t>viz vzorové příčné řezy : 202,30000*(1,00000+2*1*0,50000)</t>
  </si>
  <si>
    <t>hmotnost ve specifikaci stanovena dle cenové soustavy RTS a.s. www.cenovasoustava.cz : 0,00000*202,30000/(202,30000+0,000000001)*0,30*1,50*2</t>
  </si>
  <si>
    <t>573211111R00</t>
  </si>
  <si>
    <t>Postřik živičný spojovací bez posypu kamenivem z asfaltu silničního, v množství od 0,5 do 0,7 kg/m2</t>
  </si>
  <si>
    <t>viz vzorové příčné řezy : 202,30000*(1,00000+2*1*0,50000)*1</t>
  </si>
  <si>
    <t>202,30000*(1,00000+0*0,50000)*1</t>
  </si>
  <si>
    <t>0,00000*202,30000/(202,30000+0,000000001)*0,30*1,50*1</t>
  </si>
  <si>
    <t>596131111R00</t>
  </si>
  <si>
    <t>Kladení dlažby z mozaiky komunikací pro pěší do lože z vápenné malty, 1barva</t>
  </si>
  <si>
    <t>s provedením lože tl. do 40 mm, s vyplněním spár, s dvojím beraněním a se smetením přebytečného materiálu na vzdálenost do 3 m</t>
  </si>
  <si>
    <t>905      R00</t>
  </si>
  <si>
    <t>Hzs-revize provoz.souboru a st.obj.</t>
  </si>
  <si>
    <t>Prav.M</t>
  </si>
  <si>
    <t>HZS</t>
  </si>
  <si>
    <t>POL10_</t>
  </si>
  <si>
    <t xml:space="preserve">kontrola a přebírka obnažených podzemních inženýrských sítí : </t>
  </si>
  <si>
    <t>jejich provozovatelem/správcem (0,5 hod./ks) : (1,00000+4,00000+21,00000)*0,5</t>
  </si>
  <si>
    <t xml:space="preserve">viz. E.x Dokladová část : </t>
  </si>
  <si>
    <t>909      R00</t>
  </si>
  <si>
    <t>Hzs-nezmeritelne stavebni prace</t>
  </si>
  <si>
    <t>POL10_0</t>
  </si>
  <si>
    <t>viz situace stavby - objekty v manipulačním pruhu : 235,49000/25</t>
  </si>
  <si>
    <t>010130100100R</t>
  </si>
  <si>
    <t>Rypadlo lopatové kolové CAT M 313 C</t>
  </si>
  <si>
    <t>Sh</t>
  </si>
  <si>
    <t>STROJ</t>
  </si>
  <si>
    <t>Stroj</t>
  </si>
  <si>
    <t>POL6_1</t>
  </si>
  <si>
    <t>Velikost lžíce 0,28-0,72 m3</t>
  </si>
  <si>
    <t>Výkon motoru 86 kW</t>
  </si>
  <si>
    <t>857242121R00</t>
  </si>
  <si>
    <t>Montáž litinových tvarovek na potrubí litinovém tlakovém jednoosých, na potrubí z trub přírubových v otevřeném výkopu, v otevřeném kanálu nebo v šachtě, DN 80 mm</t>
  </si>
  <si>
    <t>viz situace stavby : 10,00000+0,00000</t>
  </si>
  <si>
    <t>1,00000+1,00000+1,00000</t>
  </si>
  <si>
    <t>857244121R00</t>
  </si>
  <si>
    <t>Montáž litinových tvarovek na potrubí litinovém tlakovém odbočných, na potrubí z trub přírubových v otevřeném výkopu, v otevřeném kanálu nebo v šachtě, DN 80 mm</t>
  </si>
  <si>
    <t xml:space="preserve">viz. kladečské schéma vodovodu : </t>
  </si>
  <si>
    <t>Hodnota z bývalého odkazu. : 0</t>
  </si>
  <si>
    <t>Odkaz na mn. položky pořadí 154 : 2,00000</t>
  </si>
  <si>
    <t>857601101R00</t>
  </si>
  <si>
    <t>Montáž litinových tvarovek na potrubí litinovém tlakovém jednoosých, na potrubí z trub hrdlových  v otevřeném výkopu, v otevřeném kanálu nebo v šachtě, DN 80 mm</t>
  </si>
  <si>
    <t>Odkaz na mn. položky pořadí 151 : 2,00000</t>
  </si>
  <si>
    <t>857701101R00</t>
  </si>
  <si>
    <t>Montáž litinových tvarovek na potrubí litinovém tlakovém odbočných, na potrubí z trub hrdlových  v otevřeném výkopu, v otevřeném kanálu nebo v šachtě, DN 80 mm</t>
  </si>
  <si>
    <t>viz situace stavby a podélné profily : (1,00000+1,00000)</t>
  </si>
  <si>
    <t>871241121R00</t>
  </si>
  <si>
    <t>Montáž potrubí z plastických hmot z tlakových trubek polyetylenových, vnějšího průměru 90 mm</t>
  </si>
  <si>
    <t>879172199R00</t>
  </si>
  <si>
    <t>Příplatky za montáž vodovodních přípojek , DN 32-80 mm</t>
  </si>
  <si>
    <t>891183111R00</t>
  </si>
  <si>
    <t>Montáž vodovodních armatur na potrubí ventilů hlavních pro přípojky, DN 40 mm</t>
  </si>
  <si>
    <t>viz. situace stavby : 10,00000+0,00000</t>
  </si>
  <si>
    <t>891241111R00</t>
  </si>
  <si>
    <t>Montáž vodovodních armatur na potrubí šoupátek v otevřeném výkopu nebo v šachtách s osazením zemní soupravy (bez poklopů), DN 80 mm</t>
  </si>
  <si>
    <t>viz. C.xxx Situace stavby : 1,00000+1,00000</t>
  </si>
  <si>
    <t>891247111R00</t>
  </si>
  <si>
    <t>Montáž vodovodních armatur na potrubí hydrantů podzemních (bez osazení poklopů), DN 80 mm</t>
  </si>
  <si>
    <t>viz. situace stavby : 1,00000+1,00000</t>
  </si>
  <si>
    <t>891249111R00</t>
  </si>
  <si>
    <t>Montáž vodovodních armatur na potrubí navrtávacích pasů s ventilem Jt 1 Mpa na potrubí z trub osinkocementových, litinových, ocelových nebo plastických hmot, DN 80 mm</t>
  </si>
  <si>
    <t>viz situace stavby: : 10,00000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</si>
  <si>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</si>
  <si>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</si>
  <si>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</si>
  <si>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892372111R00</t>
  </si>
  <si>
    <t>Zabezpečení konců vodovodního potrubí při tlakových zkouškách DN do 300 mm</t>
  </si>
  <si>
    <t>úsek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</si>
  <si>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</si>
  <si>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viz. situace stavby - výpis délek potrubí : 235,49000/100+1</t>
  </si>
  <si>
    <t>892273111R00</t>
  </si>
  <si>
    <t>Proplach a desinfekce vodovodního potrubí DN od 80 do 125 mm</t>
  </si>
  <si>
    <t>napuštění a vypuštění vody, dodání vody a desinfekčního prostředku, náklady na bakteriologický rozbor vody,</t>
  </si>
  <si>
    <t>viz. C.xxx Situace stavby : 235,49000</t>
  </si>
  <si>
    <t>895941311R00</t>
  </si>
  <si>
    <t>Zřízení vpusti kanalizační uliční z betonových dílců_x000D_
 typ UVB - 50</t>
  </si>
  <si>
    <t>včetně zřízení lože ze štěrkopísku,</t>
  </si>
  <si>
    <t>viz situace stavby a podélné profily - křížení a souběhy s podzemními inž. sítěmi : 1,00000</t>
  </si>
  <si>
    <t>899431111R00</t>
  </si>
  <si>
    <t>Výšková úprava uličního vstupu nebo vpustě do 20 cm zvýšením krytu šoupěte</t>
  </si>
  <si>
    <t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t>
  </si>
  <si>
    <t>899101111R00</t>
  </si>
  <si>
    <t>Osazení poklopů litinových a ocelových o hmotnost jednotlivě do 50 kg</t>
  </si>
  <si>
    <t>899211111R00</t>
  </si>
  <si>
    <t>Osazení mříží litinových s rámem do 50 kg</t>
  </si>
  <si>
    <t>899401111R00</t>
  </si>
  <si>
    <t>Osazení poklopů litinových ventilových</t>
  </si>
  <si>
    <t>včetně podezdění</t>
  </si>
  <si>
    <t>viz situace stavby: : 10,00000+0,00000</t>
  </si>
  <si>
    <t>899401112R00</t>
  </si>
  <si>
    <t>Osazení poklopů litinových šoupátkových</t>
  </si>
  <si>
    <t>viz situace stavby: : 1,00000</t>
  </si>
  <si>
    <t>1,00000+1,00000</t>
  </si>
  <si>
    <t>899401113R00</t>
  </si>
  <si>
    <t>Osazení poklopů litinových hydrantových</t>
  </si>
  <si>
    <t>viz situace stavby: : 1,00000+1,00000</t>
  </si>
  <si>
    <t>722173989R00</t>
  </si>
  <si>
    <t>Opravy vodovodního potrubí z plastových trubek ostatní práce mimo spojové svary s přidáním materiálu_x000D_
 spoje elektrotvarovkami, přes D 75 do D 90 mm</t>
  </si>
  <si>
    <t>800-721</t>
  </si>
  <si>
    <t>Odkaz na mn. položky pořadí 133 : 6,00000</t>
  </si>
  <si>
    <t>28399901R</t>
  </si>
  <si>
    <t>štítek orientační</t>
  </si>
  <si>
    <t>viz situace stavby a podélné profily - označení kalníků a vzdušníků: : 1,00000+1,00000</t>
  </si>
  <si>
    <t>28613106.MR</t>
  </si>
  <si>
    <t>spojka/nátrubek PE 100; SDR 11,0; D = 90,0 mm; spoj elektrosvařovaný</t>
  </si>
  <si>
    <t>viz situace stavby a podélné profily: : 2*1,015</t>
  </si>
  <si>
    <t>4*1,015</t>
  </si>
  <si>
    <t>286136758R</t>
  </si>
  <si>
    <t>trubka vícevrstvá PE100 RC; PE100 RC; PE100 RC; hladká; SDR 11,0; da = 90,0 mm; di = 73,6 mm; s = 8,20 mm;  použití pro vodovody</t>
  </si>
  <si>
    <t>POL3_9</t>
  </si>
  <si>
    <t>viz. situace stavby - výpis délek potrubí : 235,49000*1,093</t>
  </si>
  <si>
    <t xml:space="preserve">viz průvodní a souhrnná technická zpráva a technická zpráva : </t>
  </si>
  <si>
    <t>286536131R</t>
  </si>
  <si>
    <t>oblouk PE100 RC; 45,0 °; SDR 11,0; D = 90,0 mm; s = 8,20 mm; hladký; spoj svařovaný</t>
  </si>
  <si>
    <t>viz situace stavby : 1*1,01</t>
  </si>
  <si>
    <t>28653765R</t>
  </si>
  <si>
    <t>nákružek lemový PE 100; SDR 17,0; D = 90,0 mm; spoj svařovaný</t>
  </si>
  <si>
    <t>viz. kladečské schéma vodovodu : 6</t>
  </si>
  <si>
    <t>28654368R</t>
  </si>
  <si>
    <t>příruba volná, k lemovému nákružku; PPR; d = 200,0 mm; D = 94,0 mm; DN 80</t>
  </si>
  <si>
    <t>28655190R</t>
  </si>
  <si>
    <t>DG přechodka PP; závit vnitřní; PP; d = 81,0 mm; DN 40 mm; G 5/4"; spoj rozebíratelný</t>
  </si>
  <si>
    <t>42200740R</t>
  </si>
  <si>
    <t>poklop uliční typ těžký; šedá litina; použití pro vodu; vnitř.pr.D = 77 mm; D = 190,0 mm; výška 250 mm; pro: armatura pro domovní přípojku</t>
  </si>
  <si>
    <t>viz situace stavby a podélné profily: : 10,00000+0,00000</t>
  </si>
  <si>
    <t>42200750R</t>
  </si>
  <si>
    <t>poklop uliční typ šoupátkový; šedá litina; použití pro vodu; vnitř.pr.D = 127 mm; D = 270,0 mm; výška 265 mm; pro: šoupátka</t>
  </si>
  <si>
    <t>viz situace stavby a podélné profily: : 1,00000</t>
  </si>
  <si>
    <t>42200760R</t>
  </si>
  <si>
    <t>poklop uliční typ k poz.hydrantu; šedá litina; použití pro vodu; vnitřní rozměr 310x205 mm; vnější rozměr 443x338 mm; výška 300 mm; pro: podzemní hydranty</t>
  </si>
  <si>
    <t>viz situace stavby a podélné profily: : 1,00000+1,00000</t>
  </si>
  <si>
    <t>42228254R</t>
  </si>
  <si>
    <t>šoupátko pro domovní přípojky pro vodovod; DN 5/4", (vnější pr. potrubí 40 mm); provedení -  na obou stranách s hrdlem ISO pro potrubí z PE; PN 16; L = 220 mm; médium pitná voda; těleso tvárná litina</t>
  </si>
  <si>
    <t>-1</t>
  </si>
  <si>
    <t>42228258R</t>
  </si>
  <si>
    <t>šoupátko pro domovní přípojky pro vodovod; DN 2", (vnější pr. potrubí 63 mm); provedení -  na obou stranách s hrdlem ISO pro potrubí z PE; PN 16; L = 270 mm; médium pitná voda; těleso tvárná litina</t>
  </si>
  <si>
    <t>viz. C.xxx Situace stavby : 1</t>
  </si>
  <si>
    <t>42228310R</t>
  </si>
  <si>
    <t>šoupátko přírubové měkcetěsnící klínové, s hladkým a rovným průtokovým kanálem; použití vhodné pro instalaci do země; médium pitná voda, neagresivní tekutina; DN 80; l = 180 mm; PN 10,0; těleso tvárná litina; povrch.ochrana vně i uvnitř epoxidovým práškem; standardní provedení bez ručního kola a zemní soupravy</t>
  </si>
  <si>
    <t>viz. situace stavby a podélné profily : 1,00000</t>
  </si>
  <si>
    <t>42273532R</t>
  </si>
  <si>
    <t>pas navrtávací tvárná litina; provedení s trubkovým závitem; PN 16; vnější pr.potrubí 90 mm; závit na odbočce G 1",5/4",6/4",2"; max teplota 70 °C; pro typ potrubí z PVC, PE</t>
  </si>
  <si>
    <t>viz situace stavby : 10,00000</t>
  </si>
  <si>
    <t>422737411R</t>
  </si>
  <si>
    <t>hydrant nadzemní PN 16; provedení standard GGG,tuhé, dvojitý uzávěr s koulí; DN 80; krycí hloubka 1,25 m; připojení přírubové; těleso tvárná litina; pro: vodu</t>
  </si>
  <si>
    <t>viz situace stavby a podélné profily : 1,00000+1,00000</t>
  </si>
  <si>
    <t>42291515R</t>
  </si>
  <si>
    <t>deska podkladová pro hydrantové poklopy; plastové</t>
  </si>
  <si>
    <t>422915501R</t>
  </si>
  <si>
    <t>deska podkladová pro šoupátkové poklopy</t>
  </si>
  <si>
    <t>422915502R</t>
  </si>
  <si>
    <t>deska podkladová pro ventilové poklopy</t>
  </si>
  <si>
    <t>42293140R</t>
  </si>
  <si>
    <t>souprava zemní teleskopická pro domovní přípojky se šroub.napojením; DN 3/4" - 2"; krycí hloubka 1,3 - 1,8 m</t>
  </si>
  <si>
    <t>42293250R</t>
  </si>
  <si>
    <t>souprava zemní teleskopická šoupátková; pro šoupátka a combi armatury; DN 50-100; krycí hloubka 1,3 - 1,8 m</t>
  </si>
  <si>
    <t>422935322R</t>
  </si>
  <si>
    <t>příruba jištěná proti posunu; provedení hrdlo-příruba, délka 194 mm; PN 16,0; médium voda; příruba DN1=80, hrdlo DN=80; těleso tvárná litina</t>
  </si>
  <si>
    <t>viz. kladečské schéma vodovodu : 2</t>
  </si>
  <si>
    <t>422935405R</t>
  </si>
  <si>
    <t>koleno 90 °; prodloužené; PN 16; DN 80 mm; tvárná litina; přírubové; s patkou</t>
  </si>
  <si>
    <t>55251216R</t>
  </si>
  <si>
    <t>trouba litinová vodovodní, kanalizační; tvárná litina; přírubová; DN 80,0 mm; l = 400,0 mm; uvnitř práškový epoxid; vně práškový epoxid</t>
  </si>
  <si>
    <t>552599939R</t>
  </si>
  <si>
    <t>tvarovka přírubová s přírubovou odbočkou tvárná litina; DN 1 = 80 mm; DN 2 = 80 mm; povrch. úprava práškový epoxid</t>
  </si>
  <si>
    <t>55340374R</t>
  </si>
  <si>
    <t>rám s mříží uliční vpusti; mříž litina; rám beton; rozměr 500/500/160 mm; únosnost D 400 kN</t>
  </si>
  <si>
    <t>59223819.AR</t>
  </si>
  <si>
    <t>prstenec s rovnou hranou; betonový; DN = 390,0 mm; h = 60,0 mm; s = 235,00 mm; s 1 = 85,0 mm; beton C 35/45</t>
  </si>
  <si>
    <t>59223821R</t>
  </si>
  <si>
    <t>prstenec betonový; DN = 660,0 mm; h = 180,0 mm; s = 100,00 mm; beton C 35/45</t>
  </si>
  <si>
    <t>59223824R</t>
  </si>
  <si>
    <t>skruž železobetonová s výtokem; TBV; DN = 500,0 mm; h = 590,0 mm; s = 50,00 mm; Pu 30 kN/m; beton C 35/45</t>
  </si>
  <si>
    <t>59223826R</t>
  </si>
  <si>
    <t>skruž železobetonová TBV; DN = 500,0 mm; h = 590,0 mm; s = 50,00 mm; Pu 30 kN/m; beton C 35/45</t>
  </si>
  <si>
    <t>914991001R00</t>
  </si>
  <si>
    <t>Dočasné dopravní značení montáž , dopravní značky včetně stojanu</t>
  </si>
  <si>
    <t>SITUACE STAVBY NAD KATASTRÁLNÍ MAPOU - ZÁSADY ORGANIZACE VÝSTAVBY : 2*202,30000/(202,30000+0,0000000000000000000001)</t>
  </si>
  <si>
    <t>a ZÁSADY ORGANIZACE VÝSTAVBY - TECHNICKÁ ZPRÁVA : 1*202,30000/(202,30000+0,0000000000000000000001)</t>
  </si>
  <si>
    <t>914991002R00</t>
  </si>
  <si>
    <t>Dočasné dopravní značení montáž , dopravní značky velkoplošné včetně stojanu</t>
  </si>
  <si>
    <t>SITUACE STAVBY NAD KATASTRÁLNÍ MAPOU - ZÁSADY ORGANIZACE VÝSTAVBY : 1*202,30000/(202,30000+0,0000000000000000000001)</t>
  </si>
  <si>
    <t xml:space="preserve">a ZÁSADY ORGANIZACE VÝSTAVBY - TECHNICKÁ ZPRÁVA : </t>
  </si>
  <si>
    <t>914991005R00</t>
  </si>
  <si>
    <t>Dočasné dopravní značení montáž , dočasné světelné signalizace (semafor) včetně baterie a seřízení</t>
  </si>
  <si>
    <t>sada</t>
  </si>
  <si>
    <t>SITUACE STAVBY NAD KATASTRÁLNÍ MAPOU - ZÁSADY ORGANIZACE VÝSTAVBY : 202,30000/(202,30000+0,0000000000000000000001)*1</t>
  </si>
  <si>
    <t>914992001R00</t>
  </si>
  <si>
    <t>Dočasné dopravní značení vlastní nájem, dopravní značky včetně stojanu</t>
  </si>
  <si>
    <t>SITUACE STAVBY NAD KATASTRÁLNÍ MAPOU - ZÁSADY ORGANIZACE VÝSTAVBY : 2*235,49000/12,00000*202,30000/(202,30000+0,0000000000000000000001)</t>
  </si>
  <si>
    <t>a ZÁSADY ORGANIZACE VÝSTAVBY - TECHNICKÁ ZPRÁVA : 1*235,49000/12,00000*202,30000/(202,30000+0,0000000000000000000001)</t>
  </si>
  <si>
    <t>914992002R00</t>
  </si>
  <si>
    <t>Dočasné dopravní značení vlastní nájem, dopravní značky velkoplošné včetně stojanu</t>
  </si>
  <si>
    <t>SITUACE STAVBY NAD KATASTRÁLNÍ MAPOU - ZÁSADY ORGANIZACE VÝSTAVBY : 1*235,49000/12,00000*202,30000/(202,30000+0,0000000000000000000001)</t>
  </si>
  <si>
    <t>914992005R00</t>
  </si>
  <si>
    <t>Dočasné dopravní značení vlastní nájem, dočasné světelné signalizace (semafor) včetně baterie a seřízení</t>
  </si>
  <si>
    <t>SITUACE STAVBY NAD KATASTRÁLNÍ MAPOU - ZÁSADY ORGANIZACE VÝSTAVBY : (202,30000/(202,30000+0,0000000000000000000001))*202,30000/12,00000</t>
  </si>
  <si>
    <t>914993001R00</t>
  </si>
  <si>
    <t>Demontáž dočasného dopravního značení značky včetně stojanu</t>
  </si>
  <si>
    <t>914993002R00</t>
  </si>
  <si>
    <t>Demontáž dočasného dopravního značení velkoplošné značky včetně stojanu</t>
  </si>
  <si>
    <t>914993005R00</t>
  </si>
  <si>
    <t>Demontáž dočasného dopravního značení dočasné světelné signalizace (semaforu) vč. baterie</t>
  </si>
  <si>
    <t>915491211R00</t>
  </si>
  <si>
    <t>Osazení vodicího proužku z betonových prefa desek šířky proužku 250 mm</t>
  </si>
  <si>
    <t>tl. do 12 cm, do lože z cementové malty tl. do 2 cm, s vyplněním a zatřením spár cementovou maltou s podkladní vrstvou z betonu prostého C 12/15 tl. 5 až 10 cm</t>
  </si>
  <si>
    <t>viz situace stavby a podélné profily - stávající povrchy : 202,30000</t>
  </si>
  <si>
    <t>915711112RT1</t>
  </si>
  <si>
    <t>Vodorovné značení krytů silnovrstvou barvou, bílou, dělicích čar šířky 120 mm</t>
  </si>
  <si>
    <t>viz. C.xxx Situace stavby : 202,30000</t>
  </si>
  <si>
    <t>915791111R00</t>
  </si>
  <si>
    <t>Předznačení pro vodorovné značení pro dělící čáry, vodící proužky</t>
  </si>
  <si>
    <t>stříkané barvou nebo prováděné z nátěrových hmot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</si>
  <si>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</si>
  <si>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</si>
  <si>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</si>
  <si>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919722212R00</t>
  </si>
  <si>
    <t>Dilatační spáry řezané v cementobetonovém krytu příčné, zalití spár za tepla s těsněním, šířka přes 3 do 9 mm</t>
  </si>
  <si>
    <t>vyčištění spár po řezání, vyčištění spár před zálivkou a impregnace spár před zálivkou,</t>
  </si>
  <si>
    <t>viz situace stavby a podélné profily - stávající povrchy : 202,30000/(202,30000+0,0000000000000000000001)*2*1,00000</t>
  </si>
  <si>
    <t>202,30000/(202,30000+0,0000000000000000000001)*0,00000*4*0,25</t>
  </si>
  <si>
    <t>919723212R00</t>
  </si>
  <si>
    <t>Dilatační spáry řezané v cementobetonovém krytu podélné, zalití spár za tepla s těsněním, šířka přes 3 do 9 mm</t>
  </si>
  <si>
    <t>viz situace stavby a podélné profily - stávající povrchy : 202,30000*2</t>
  </si>
  <si>
    <t>919731123R00</t>
  </si>
  <si>
    <t>Zarovnání styčné plochy podkladu nebo krytu živičné, tloušťky přes 100 do 200 mm</t>
  </si>
  <si>
    <t>podél vybourané části komunikace nebo zpevněné plochy</t>
  </si>
  <si>
    <t>202,30000/(202,30000+0,0000000000000000000001)*2*1,00000</t>
  </si>
  <si>
    <t>919735113R00</t>
  </si>
  <si>
    <t>Řezání stávajících krytů nebo podkladů živičných, hloubky přes 100 do 150 mm</t>
  </si>
  <si>
    <t>včetně spotřeby vody</t>
  </si>
  <si>
    <t>592162117R</t>
  </si>
  <si>
    <t>přídlažba silniční; beton; l = 500 mm; š = 250 mm; h = 100 mm; přírodní</t>
  </si>
  <si>
    <t>931627111R00</t>
  </si>
  <si>
    <t xml:space="preserve">Úprava dilatační spáry úprava asfaltovou zálivkou za horka nebo za studena včetně tvarování, osazení a svařování plechu,  ,  </t>
  </si>
  <si>
    <t>konstrukcí z prostého nebo železového betonu</t>
  </si>
  <si>
    <t>Včetně očistění ploch spár před úpravou a očistění okolí spáry po úpravě.</t>
  </si>
  <si>
    <t>viz situace stavby a podélné profily - stávající povrchy : 202,30000*2/5</t>
  </si>
  <si>
    <t>202,30000/(202,30000+0,0000000000000000000001)*2*1,00000/5</t>
  </si>
  <si>
    <t>202,30000/(202,30000+0,0000000000000000000001)*0,00000*4*0,25/5</t>
  </si>
  <si>
    <t>938909311R00</t>
  </si>
  <si>
    <t>Odstranění bláta a nánosu z povrchu podkladu nebo krytu živičného nebo betonováho</t>
  </si>
  <si>
    <t>viz situace stavby a podélné profily - stávající povrchy : 202,30000*(1,00000+3,00)*2</t>
  </si>
  <si>
    <t>14,80000*(1,00000+3,00)*2</t>
  </si>
  <si>
    <t>952903112R00</t>
  </si>
  <si>
    <t>Vyčištění objektů při světlé výšce prostoru do 3,5 m čistíren odpadních vod, nádrží, žlabů nebo kanálů</t>
  </si>
  <si>
    <t>801-5</t>
  </si>
  <si>
    <t>při světlé výšce prostoru do 3,5 m čistíren odpadních vod, nádrží, vodojemů, žlabů nebo kanálů</t>
  </si>
  <si>
    <t>viz situace stavby a podélné profily : 0,00000*(3,14*0,56*0,56)</t>
  </si>
  <si>
    <t>1,00000*Pi*0,25^2</t>
  </si>
  <si>
    <t>952903119R00</t>
  </si>
  <si>
    <t>Vyčištění objektů příplatek k ceně_x000D_
 za vyčištění prostorů jakékoliv výšky přes 3,5 m</t>
  </si>
  <si>
    <t>960111221R00</t>
  </si>
  <si>
    <t>Bourání konstrukcí vodních staveb dílce prefabrikované betonové a železobetonové</t>
  </si>
  <si>
    <t>s naložením vybouraných hmot a suti na dopravní prostředek nebo s odklizením na hromady do vzdálenosti 20 m</t>
  </si>
  <si>
    <t>Včetně bourání geotextilií, výplně otvorů tvárnic, drenáží, trubek a dilatačních prvků apod. zabudovaných v bouraných konstrukcích.</t>
  </si>
  <si>
    <t>viz situace stavby a podélné profily - křížení a souběhy s podzemními inž. sítěmi : 4,00000*0,4*0,1*1,0</t>
  </si>
  <si>
    <t>viz situace stavby a podélné profily - stávající povrchy : 202,30000*(0,15*0,10+0,10*0,10)</t>
  </si>
  <si>
    <t>979024441R00</t>
  </si>
  <si>
    <t>Očištění vybouraných obrubníků, dlaždic obrubníků, krajníků vybouraných z jakéhokoliv lože a s jakoukoliv výplní spár</t>
  </si>
  <si>
    <t>krajníků, desek nebo panelů od spojovacího materiálu s odklizením a uložením očištěných hmot a spojovacího materiálu na skládku na vzdálenost do 10 m</t>
  </si>
  <si>
    <t>979054441R00</t>
  </si>
  <si>
    <t xml:space="preserve">Očištění vybouraných obrubníků, dlaždic dlaždic, desek nebo tvarovek s původním vyplněním spár kamenivem těženým </t>
  </si>
  <si>
    <t>979087212R00</t>
  </si>
  <si>
    <t>Nakládání na dopravní prostředky suti</t>
  </si>
  <si>
    <t>POL1_3</t>
  </si>
  <si>
    <t>pro vodorovnou dopravu</t>
  </si>
  <si>
    <t>viz situace stavby a podélné profily - stávající povrchy : 14,80000*1,00000*0,11800</t>
  </si>
  <si>
    <t>viz situace stavby a podélné profily - stávající povrchy : 14,80000*1,00000*0,00000*0,220</t>
  </si>
  <si>
    <t>viz situace stavby a podélné profily - stávající povrchy : 0,00000*1,00000*0,00000*0,440</t>
  </si>
  <si>
    <t>viz situace stavby a podélné profily - stávající povrchy : 202,30000*1,00000*0,00000*0,880*0,43000/0,400</t>
  </si>
  <si>
    <t>viz situace stavby a podélné profily - stávající povrchy : 202,30000*(1,00000)*0,00000*0,220</t>
  </si>
  <si>
    <t>viz situace stavby a podélné profily - stávající povrchy : 14,80000*1,00000*1,00000*0,220</t>
  </si>
  <si>
    <t>viz situace stavby a podélné profily - stávající povrchy : 0,00000*1,00000*1,00000*0,440</t>
  </si>
  <si>
    <t>viz situace stavby a podélné profily - stávající povrchy : 202,30000*1,00000*1,00000*0,880*0,43000/0,400</t>
  </si>
  <si>
    <t>viz situace stavby a podélné profily - stávající povrchy : 202,30000*(1,00000)*1,00000*0,220</t>
  </si>
  <si>
    <t>viz situace stavby a podélné profily - stávající povrchy : 202,30000*(2*0,50000)*0,110</t>
  </si>
  <si>
    <t>viz vzorové příčné řezy - provizorní úprava : 202,30000*1,00000*0,05*1,85</t>
  </si>
  <si>
    <t>viz vzorové příčné řezy - provizorní úprava : 14,80000*1,00000*0,05*1,85</t>
  </si>
  <si>
    <t>viz vzorové příčné řezy - provizorní úprava - 1. dorovnávání do nivelety : 202,30000*1,00000*0,01*1,85</t>
  </si>
  <si>
    <t>viz vzorové příčné řezy - provizorní úprava - 1. dorovnávání do nivelety : 14,80000*1,00000*0,01*1,85</t>
  </si>
  <si>
    <t>viz vzorové příčné řezy - provizorní úprava - 2. dorovnávání do nivelety : 202,30000*1,00000*0,005*1,85</t>
  </si>
  <si>
    <t>viz vzorové příčné řezy - provizorní úprava - 2. dorovnávání do nivelety : 14,80000*1,00000*0,005*1,85</t>
  </si>
  <si>
    <t>viz situace stavby a podélné profily - stávající povrchy : 14,80000*0,14500</t>
  </si>
  <si>
    <t>viz situace stavby a podélné profily - křížení a souběhy s podzemními inž. sítěmi : 4,00000*0,4*0,1*1,0*2,44700</t>
  </si>
  <si>
    <t>viz situace stavby a podélné profily - stávající povrchy : 202,30000*(0,15*0,10+0,10*0,10)*2,44700</t>
  </si>
  <si>
    <t>viz situace stavby : 0,00000*(1,00000+1,5+1,5)*0,01000</t>
  </si>
  <si>
    <t>viz situace stavby : 0,00000*0,50*(1,00000+1,5+1,5)/0,10*1,5*0,04500</t>
  </si>
  <si>
    <t>viz situace stavby : 0,00000*0,50*(1,00000+1,5+1,5)*0,00925</t>
  </si>
  <si>
    <t>VYTLAČENÁ ZEMINA PODKLAD ASFALTY : 0,00000*202,30000/(202,30000+0,00001)*0,30*1,50*2*0,00000*0,990*0,43000/0,450</t>
  </si>
  <si>
    <t>VYTLAČENÁ ZEMINA PODKLAD ASFALTY : 0,00000*202,30000/(202,30000+0,00001)*0,30*1,50*2*1,00000*0,990*0,43000/0,450</t>
  </si>
  <si>
    <t>SITUACE STAVBY NAD KATASTRÁLNÍ MAPOU - ZÁSADY ORGANIZACE VÝSTAVBY : 202,30000/(202,30000+0,0000000000000000000000000000001)*(2+1)*0,06600</t>
  </si>
  <si>
    <t>a ZÁSADY ORGANIZACE VÝSTAVBY - TECHNICKÁ ZPRÁVA : 202,30000/(202,30000+0,0000000000000000000000000000001)*1*0,12700</t>
  </si>
  <si>
    <t>202,30000/(202,30000+0,0000000000000000000000000000001)*0,13000</t>
  </si>
  <si>
    <t>0,00000*202,30000/(202,30000+0,0000000000000001)*0,30*1,50*2*0,220*0,70</t>
  </si>
  <si>
    <t>0,00000*202,30000/(202,30000+0,0000000000000001)*0,30*1,50*2*0,220*0,30</t>
  </si>
  <si>
    <t>979990001R00</t>
  </si>
  <si>
    <t>Poplatek za skládku stavební suti</t>
  </si>
  <si>
    <t>801-3</t>
  </si>
  <si>
    <t>VYTLAČENÁ ZEMINA PODKLAD DLAŽBY : 14,80000*1,00000*0,00000*0,220</t>
  </si>
  <si>
    <t>VYTLAČENÁ ZEMINA PODKLD ŠTĚRKY : 0,00000*1,00000*0,00000*0,440</t>
  </si>
  <si>
    <t>VYTLAČENÁ ZEMINA PODKLAD ASFALTY : 202,30000*1,00000*0,00000*0,990*0,43000/0,450</t>
  </si>
  <si>
    <t>VYTLAČENÁ ZEMINA PODKLAD DLAŽBY : 14,80000*1,00000*1,00000*0,220</t>
  </si>
  <si>
    <t>VYTLAČENÁ ZEMINA PODKLAD ŠTĚRKY : 0,00000*1,00000*1,00000*0,440</t>
  </si>
  <si>
    <t>VYTLAČENÁ ZEMINA PODKLAD ASFALTY : 202,30000*1,00000*1,00000*0,990*0,43000/0,450</t>
  </si>
  <si>
    <t>979990103R00</t>
  </si>
  <si>
    <t>Poplatek za skládku beton do 30x30 cm</t>
  </si>
  <si>
    <t>viz situace stavby a podélné profily - křížení a souběhy s podzemními inž. sítěmi : 4,00000*0,4*0,1*1,0*2,45*0,70</t>
  </si>
  <si>
    <t>viz situace stavby a podélné profily - stávající povrchy : 202,30000*(0,15*0,10+0,10*0,10)*2,45*0,70</t>
  </si>
  <si>
    <t>viz situace stavby a podélné profily - stávající povrchy : 14,80000*1,00000*0,118*0,70</t>
  </si>
  <si>
    <t>viz situace stavby : 0,00000*(1,00000+1,5+1,5)*0,01000*0,70</t>
  </si>
  <si>
    <t>viz situace stavby : 0,00000*0,50*(1,00000+1,5+1,5)/0,10*1,5*0,04500*0,70</t>
  </si>
  <si>
    <t>viz situace stavby : 0,00000*0,50*(1,00000+1,5+1,5)*0,00925*0,70</t>
  </si>
  <si>
    <t>979990104R00</t>
  </si>
  <si>
    <t>Poplatek za skládku beton nad 30x30 cm</t>
  </si>
  <si>
    <t>viz situace stavby a podélné profily - křížení a souběhy s podzemními inž. sítěmi : 4,00000*0,4*0,1*1,0*2,45*0,30</t>
  </si>
  <si>
    <t>viz situace stavby a podélné profily - stávající povrchy : 202,30000*(0,15*0,10+0,10*0,10)*2,45*0,30</t>
  </si>
  <si>
    <t>viz situace stavby a podélné profily - stávající povrchy : 14,80000*1,00000*0,118*0,30</t>
  </si>
  <si>
    <t>viz situace stavby : 0,00000*(1,00000+1,5+1,5)*0,01000*0,30</t>
  </si>
  <si>
    <t>viz situace stavby : 0,00000*0,50*(1,00000+1,5+1,5)/0,10*1,5*0,04500*0,30</t>
  </si>
  <si>
    <t>viz situace stavby : 0,00000*0,50*(1,00000+1,5+1,5)*0,00925*0,30</t>
  </si>
  <si>
    <t>979990112R00</t>
  </si>
  <si>
    <t xml:space="preserve">Poplatek za skládku obalovaný asfalt </t>
  </si>
  <si>
    <t>VYBOURANÝ ASFLATOVÝ POVRCH V CELÉ VRSTVĚ : 202,30000*(1,00000+0*0,50000)*0,220*0,70</t>
  </si>
  <si>
    <t>VYBOURANÝ ASFLATOVÝ POVRCH V ODFRÉZ. VRSTVĚ : 202,30000*(2*1*0,50000)*0,110*1,00</t>
  </si>
  <si>
    <t>979990113R00</t>
  </si>
  <si>
    <t>VYBOURANÝ ASFLATOVÝ POVRCH V CELÉ VRSTVĚ : 202,30000*(1,00000+0*0,50000)*0,220*0,30</t>
  </si>
  <si>
    <t>979990191R00</t>
  </si>
  <si>
    <t>Poplatek za skládku plastové výrobky</t>
  </si>
  <si>
    <t>viz. situace stavby - výpis délek potrubí : 235,49000/6,000*0,093*0,042</t>
  </si>
  <si>
    <t>979093111R00</t>
  </si>
  <si>
    <t>Uložení suti na skládku bez zhutnění</t>
  </si>
  <si>
    <t>800-6</t>
  </si>
  <si>
    <t>s hrubým urovnáním,</t>
  </si>
  <si>
    <t>998276101R00</t>
  </si>
  <si>
    <t>Přesun hmot pro trubní vedení z trub plastových nebo sklolaminátových v otevřeném výkopu</t>
  </si>
  <si>
    <t>Přesun hmot</t>
  </si>
  <si>
    <t>POL7_</t>
  </si>
  <si>
    <t>vodovodu nebo kanalizace ražené nebo hloubené (827 1.1, 827 1.9, 827 2.1, 827 2.9), drobných objektů</t>
  </si>
  <si>
    <t>na vzdálenost 15 m od hrany výkopu nebo od okraje šachty</t>
  </si>
  <si>
    <t xml:space="preserve">Hmotnosti z položek s pořadovými čísly: : </t>
  </si>
  <si>
    <t xml:space="preserve">3,5,15,17,20,21,22,35,43,63,64,66,74,75,76,77,78,79,80,81,82,83,84,85,86,88,89,90,91,92,93,94,95,96, : </t>
  </si>
  <si>
    <t xml:space="preserve">97,98,99,100,101,102,106,107,108,110,112,113,114,115,116,119,121,122,123,124,125,126,127,131,132, : </t>
  </si>
  <si>
    <t xml:space="preserve">133,134,136,137,138,139,140,141,142,143,144,145,148,149,150,151,152,153,154,155,156,157,158,159,160, : </t>
  </si>
  <si>
    <t xml:space="preserve">161,162,166,167,168,169,170,172,173,174,177,178,180,181,182, : </t>
  </si>
  <si>
    <t>Součet: : 1009,30492</t>
  </si>
  <si>
    <t>998276115R00</t>
  </si>
  <si>
    <t>Přesun hmot pro trubní vedení z trub plastových nebo sklolaminátových příplatek k cenám _x000D_
 za zvětšený přesun přes vymezenou největší dopravní vzdálenost do 1 000 m</t>
  </si>
  <si>
    <t>732199100R00</t>
  </si>
  <si>
    <t>Montáž orientačních štítků bez dodávky orientačního štítku</t>
  </si>
  <si>
    <t>soubor</t>
  </si>
  <si>
    <t>800-731</t>
  </si>
  <si>
    <t>viz situace stavby a podélné profily - označení kalníků a vzdušníků: : 1,00000+1,00000+1,00000</t>
  </si>
  <si>
    <t>348185111R00</t>
  </si>
  <si>
    <t>Zábradlí ze dřeva  , dočasné,  , zřízení</t>
  </si>
  <si>
    <t>821-1</t>
  </si>
  <si>
    <t>měkkého, trvalé, na mostech silničních a lávkách výšky do 1,10 m, hoblované, dočasné,</t>
  </si>
  <si>
    <t>Včetně dvojnásobného ochranného nátěru proti hnilobě, opotřebení hmot a montáže zábradlí.</t>
  </si>
  <si>
    <t>viz situace stavby a podélné profily - křížení a souběhy s podzemními inž. sítěmi : 21,00000*2*(1,00000+2*0,50)</t>
  </si>
  <si>
    <t>viz situace stavby a podélné profily - křížení a souběhy s podzemními inž. sítěmi : 4,00000*2*(1,00000+2*0,50)</t>
  </si>
  <si>
    <t>viz situace stavby a podélné profily - křížení a souběhy s podzemními inž. sítěmi : 1,00000*2*(1,00000+2*0,50)</t>
  </si>
  <si>
    <t>348185211R00</t>
  </si>
  <si>
    <t>Zábradlí ze dřeva  , dočasné,  , odstranění</t>
  </si>
  <si>
    <t>Včetně dvojnásobného ochranného nátěru proti hnilobě.</t>
  </si>
  <si>
    <t>998762102R00</t>
  </si>
  <si>
    <t>Přesun hmot pro konstrukce tesařské v objektech výšky do 12 m</t>
  </si>
  <si>
    <t>800-762</t>
  </si>
  <si>
    <t>50 m vodorovně</t>
  </si>
  <si>
    <t xml:space="preserve">196, : </t>
  </si>
  <si>
    <t>Součet: : 2,28176</t>
  </si>
  <si>
    <t>899711122R00</t>
  </si>
  <si>
    <t>Výstražné fólie výstražná fólie pro kanalizaci, šířka 30 cm</t>
  </si>
  <si>
    <t>viz situace stavby: : 235,49000</t>
  </si>
  <si>
    <t>(1,00000+1,00000+1,00000)*1,75037*2</t>
  </si>
  <si>
    <t>210800526R00</t>
  </si>
  <si>
    <t xml:space="preserve">Montáž vodiče H07V-U (CY), 4 mm2, uloženého volně,  </t>
  </si>
  <si>
    <t>28314148R</t>
  </si>
  <si>
    <t>fólie výstražná PE; pro vodu; bílá; š = 300,0 mm; tl. 0,09 mm; l = 250 m</t>
  </si>
  <si>
    <t>viz situace stavby: : 235,49000*1,100</t>
  </si>
  <si>
    <t>(1,00000+1,00000+1,00000)*1,75037*2*1,100</t>
  </si>
  <si>
    <t>34140925R</t>
  </si>
  <si>
    <t>vodič CY; silový, propojovací jednožilový; pevné uložení; jádro Cu plné holé; počet žil 1; jmen.průřez jádra 4,00 mm2; vnější průměr 4,3 mm; izolace PVC; tl. izolace min 0,8 mm; odolnost proti šíření plamene</t>
  </si>
  <si>
    <t>viz situace stavby : 235,49000*1,100</t>
  </si>
  <si>
    <t>230120045R00</t>
  </si>
  <si>
    <t>Čištění potrubí profukováním nebo proplach. DN 80</t>
  </si>
  <si>
    <t>viz situace stavby : 235,49000</t>
  </si>
  <si>
    <t>460010024R00</t>
  </si>
  <si>
    <t>Vytýčení kabelové trasy v zastavěném prostoru</t>
  </si>
  <si>
    <t>km</t>
  </si>
  <si>
    <t>viz. dokladová část a situace stavby : (235,49000-0,00000)/1000*5</t>
  </si>
  <si>
    <t xml:space="preserve">platí i pro ostatní podzemní inženýrské sítě !!! : </t>
  </si>
  <si>
    <t>979082213R00</t>
  </si>
  <si>
    <t>Vodorovná doprava suti po suchu bez naložení, ale se složením a hrubým urovnáním na vzdálenost do 1 km</t>
  </si>
  <si>
    <t>Přesun suti</t>
  </si>
  <si>
    <t>POL8_</t>
  </si>
  <si>
    <t xml:space="preserve">Demontážní hmotnosti z položek s pořadovými čísly: : </t>
  </si>
  <si>
    <t xml:space="preserve">6,7,8,9,10,11,12,166,167,168,182, : </t>
  </si>
  <si>
    <t>Součet: : 321,27877</t>
  </si>
  <si>
    <t>979082219R00</t>
  </si>
  <si>
    <t>Vodorovná doprava suti po suchu příplatek k ceně za každý další i započatý 1 km přes 1 km</t>
  </si>
  <si>
    <t>Součet: : 2891,50895</t>
  </si>
  <si>
    <t>JKSO:</t>
  </si>
  <si>
    <t>827.13</t>
  </si>
  <si>
    <t>sítě vodovodní rozvodné</t>
  </si>
  <si>
    <t>JKSO</t>
  </si>
  <si>
    <t>236 m</t>
  </si>
  <si>
    <t>potrubí z trub z plastických hmot a sklolaminátu</t>
  </si>
  <si>
    <t>JKSOChar</t>
  </si>
  <si>
    <t>rekonstrukce a modernizace objektu s opravou</t>
  </si>
  <si>
    <t>JKSOAkce</t>
  </si>
  <si>
    <t>113107740R00</t>
  </si>
  <si>
    <t>Odstranění podkladů nebo krytů z kameniva hrubého drceného se štětem, v ploše jednotlivě do 50 m2, tloušťka vrstvy 400 mm</t>
  </si>
  <si>
    <t>viz situace stavby a podélné profily - stávající povrchy : 2,00000*1,00000*1,00000*0,43000/0,400</t>
  </si>
  <si>
    <t>(poměr tloušťky odstranění : skutečnost / 0,400 m) : 0,00000*2,00000/(2,00000+0,0000000001)*0,30*1,50*2*1,00000*0,43000/0,400</t>
  </si>
  <si>
    <t>113108310R00</t>
  </si>
  <si>
    <t>Odstranění podkladů nebo krytů živičných, v ploše jednotlivě do 50 m2, tloušťka vrstvy 100 mm</t>
  </si>
  <si>
    <t>viz situace stavby a podélné profily - stávající povrchy : 2,00000*(1,00000+0*0,50000)*1,00000</t>
  </si>
  <si>
    <t>0,00000*2,00000/(2,00000+0,0000000001)*0,30*1,50*2*1,00000</t>
  </si>
  <si>
    <t>viz situace stavby a podélné profily - stávající povrchy : 2,00000*(2*1*0,50000)</t>
  </si>
  <si>
    <t>viz vzorové příčné řezy - provizorní úprava : 2,00000*1,00000*0,05</t>
  </si>
  <si>
    <t>viz vzorové příčné řezy - provizorní úprava : 0,00000*1,00000*0,05</t>
  </si>
  <si>
    <t>viz vzorové příčné řezy - provizorní úprava - 1. dorovnávání do nivelety : 2,00000*1,00000*0,01</t>
  </si>
  <si>
    <t>viz vzorové příčné řezy - provizorní úprava - 1. dorovnávání do nivelety : 0,00000*1,00000*0,01</t>
  </si>
  <si>
    <t>viz vzorové příčné řezy - provizorní úprava - 2. dorovnávání do nivelety : 2,00000*1,00000*0,005</t>
  </si>
  <si>
    <t>viz vzorové příčné řezy - provizorní úprava - 2. dorovnávání do nivelety : 0,00000*1,00000*0,005</t>
  </si>
  <si>
    <t>viz vzorové příčné řezy - provizorní úprava : 2,00000*1,00000*0,08</t>
  </si>
  <si>
    <t>viz vzorové příčné řezy - provizorní úprava : 0,00000*1,00000*0,08</t>
  </si>
  <si>
    <t>VYTLAČENÁ ZEMINA RÝHY : 2,00000*1,66300*1,00000*0,48235</t>
  </si>
  <si>
    <t>viz situace stavby a podélné profily - stávající povrchy : -2,00000*1,00000*(0,10+0,43000)*0,48235</t>
  </si>
  <si>
    <t>viz situace stavby a podélné profily - stávající povrchy : -0,00000*1,00000*(0,10+0,06)*0,48235</t>
  </si>
  <si>
    <t>viz situace stavby a podélné profily - stávající povrchy : -(0,00000-0,00000)*1,00000*0,15*0,48235</t>
  </si>
  <si>
    <t>VYTLAČENÁ ZEMINA  ZÁŘEZY : 0,00000*(2*0,60000+0,00000*0,35000*2)/2*0,00000*0,48235</t>
  </si>
  <si>
    <t>viz situace stavby a podélné profily - stávající povrchy : -0,00000*(0,60000+2*0,00000*0,35000)*0,15*0,48235</t>
  </si>
  <si>
    <t>VYTLAČENÁ ZEMINA JÁMY PROTLAKU : 0,00000*(6*3+3*3)*(1,66300+0,50)*0,48235</t>
  </si>
  <si>
    <t>viz. situace stavby : 2,00000</t>
  </si>
  <si>
    <t>viz souhrnná technická zpráva (hydrogeologické poměry) : 2,00000/12,00000*8,5*(1-0,09804-0,30392)</t>
  </si>
  <si>
    <t>viz souhrnná technická zpráva (hydrogeologické poměry) : 2,00000/12,00000*8,5*(0,09804+0,30392)</t>
  </si>
  <si>
    <t>viz souhrnná technická zpráva (hydrogeologické poměry) : 2,00000/12,00000*(1-0,09804-0,30392)</t>
  </si>
  <si>
    <t>viz souhrnná technická zpráva (hydrogeologické poměry) : 2,00000/12,00000*(0,09804+0,30392)</t>
  </si>
  <si>
    <t>viz situace stavby a podélné profily - křížení a souběhy s podzemními inž. sítěmi : 0,00000*1,00000*1,0*1,0*2,00000/2,00000</t>
  </si>
  <si>
    <t>0,00000*1,00000*1,0*1,0*2,00000/2,00000</t>
  </si>
  <si>
    <t>viz situace stavby a podélné profily - křížení a souběhy s podzemními inž. sítěmi : 1,00000*1,00000*1/3*1,66300</t>
  </si>
  <si>
    <t>132101211R00</t>
  </si>
  <si>
    <t xml:space="preserve">Hloubení rýh šířky přes 60 do 200 cm do 100 m3, v hornině 1-2, hloubení strojně </t>
  </si>
  <si>
    <t>viz podélné profily a vzorové příčné řezy : (2,00000*0,01)*1,66300*1,00000*0,09804*1,00000</t>
  </si>
  <si>
    <t>132101291R00</t>
  </si>
  <si>
    <t>Hloubení rýh šířky přes 60 do 200 cm do 100 m3, v hornině 1-2, příplatek za hloubení ve vodě</t>
  </si>
  <si>
    <t>132201211R00</t>
  </si>
  <si>
    <t xml:space="preserve">Hloubení rýh šířky přes 60 do 200 cm do 100 m3, v hornině 3, hloubení strojně </t>
  </si>
  <si>
    <t>viz podélné profily a vzorové příčné řezy : (2,00000*0,99)*1,66300*1,00000*1,00000*0,09804</t>
  </si>
  <si>
    <t>odpočet sejmuté vrtsvy v jiné položce : -2,00000*1,00000*(0,10+0,43000)*1,00000*0,09804</t>
  </si>
  <si>
    <t>odpočet sejmuté vrtsvy v jiné položce : -0,00000*1,00000*(0,10+0,06)*1,00000*0,09804</t>
  </si>
  <si>
    <t>odpočet sejmuté vrtsvy v jiné položce : -(0,00000-0,00000)*1,00000*0,15*1,00000*0,09804</t>
  </si>
  <si>
    <t>viz podélné profily a vzorové příčné řezy : (2,00000*0,99)*1,66300*1,00000*0,09804</t>
  </si>
  <si>
    <t>odpočet sejmuté vrtsvy v jiné položce : -2,00000*1,00000*(0,10+0,43000)*0,09804</t>
  </si>
  <si>
    <t>odpočet sejmuté vrtsvy v jiné položce : -0,00000*1,00000*(0,10+0,06)*0,09804</t>
  </si>
  <si>
    <t>odpočet sejmuté vrtsvy v jiné položce : -(0,00000-0,00000)*1,00000*0,15*0,09804</t>
  </si>
  <si>
    <t>132201291R00</t>
  </si>
  <si>
    <t>Hloubení rýh šířky přes 60 do 200 cm do 100 m3, v hornině 3, příplatek za hloubení ve vodě</t>
  </si>
  <si>
    <t>132301211R00</t>
  </si>
  <si>
    <t xml:space="preserve">Hloubení rýh šířky přes 60 do 200 cm do 100 m3, v hornině 4, hloubení strojně </t>
  </si>
  <si>
    <t>viz podélné profily a vzorové příčné řezy : 2,00000*1,66300*1,00000*1,00000*0,30392</t>
  </si>
  <si>
    <t>odpočet sejmuté vrtsvy v jiné položce : -2,00000*1,00000*(0,10+0,43000)*1,00000*0,30392</t>
  </si>
  <si>
    <t>odpočet sejmuté vrtsvy v jiné položce : -0,00000*1,00000*(0,10+0,06)*1,00000*0,30392</t>
  </si>
  <si>
    <t>odpočet sejmuté vrtsvy v jiné položce : -(0,00000-0,00000)*1,00000*0,15*1,00000*0,30392</t>
  </si>
  <si>
    <t>viz podélné profily a vzorové příčné řezy : 2,00000*1,66300*1,00000*0,30392</t>
  </si>
  <si>
    <t>odpočet sejmuté vrtsvy v jiné položce : -2,00000*1,00000*(0,10+0,43000)*0,30392</t>
  </si>
  <si>
    <t>odpočet sejmuté vrtsvy v jiné položce : -0,00000*1,00000*(0,10+0,06)*0,30392</t>
  </si>
  <si>
    <t>odpočet sejmuté vrtsvy v jiné položce : -(0,00000-0,00000)*1,00000*0,15*0,30392</t>
  </si>
  <si>
    <t>132301291R00</t>
  </si>
  <si>
    <t>Hloubení rýh šířky přes 60 do 200 cm do 100 m3, v hornině 4, příplatek za hloubení ve vodě</t>
  </si>
  <si>
    <t>viz podélné profily a vzorové příčné řezy : 2,00000*1,66300*1,00000*0,48235</t>
  </si>
  <si>
    <t>odpočet sejmuté vrtsvy v jiné položce : -2,00000*1,00000*(0,10+0,43000)*0,48235</t>
  </si>
  <si>
    <t>odpočet sejmuté vrtsvy v jiné položce : -0,00000*1,00000*(0,10+0,06)*0,48235</t>
  </si>
  <si>
    <t>odpočet sejmuté vrtsvy v jiné položce : -(0,00000-0,00000)*1,00000*0,15*0,48235</t>
  </si>
  <si>
    <t>viz podélné profily a vzorové příčné řezy : 2,00000*1,66300*1,00000*0,08676</t>
  </si>
  <si>
    <t>odpočet sejmuté vrtsvy v jiné položce : -2,00000*1,00000*(0,10+0,43000)*0,08676</t>
  </si>
  <si>
    <t>odpočet sejmuté vrtsvy v jiné položce : -0,00000*1,00000*(0,10+0,06)*0,08676</t>
  </si>
  <si>
    <t>odpočet sejmuté vrtsvy v jiné položce : -(0,00000-0,00000)*1,00000*0,15*0,08676</t>
  </si>
  <si>
    <t>viz podélné profily a vzorové příčné řezy : 2,00000*1,66300*1,00000*0,02892</t>
  </si>
  <si>
    <t>odpočet sejmuté vrtsvy v jiné položce : -2,00000*1,00000*(0,10+0,43000)*0,02892</t>
  </si>
  <si>
    <t>odpočet sejmuté vrtsvy v jiné položce : -0,00000*1,00000*(0,10+0,06)*0,02892</t>
  </si>
  <si>
    <t>odpočet sejmuté vrtsvy v jiné položce : -(0,00000-0,00000)*1,00000*0,15*0,02892</t>
  </si>
  <si>
    <t>viz podélné profily a vzorové příčné řezy : 2,00000*1,00000*0,01000*(0,09804+0,30392+0,48235)</t>
  </si>
  <si>
    <t>viz podélné profily a vzorové příčné řezy : 2,00000*1,00000*0,01000*0,08676</t>
  </si>
  <si>
    <t>viz podélné profily a vzorové příčné řezy : 2,00000*1,00000*0,01000*0,02892</t>
  </si>
  <si>
    <t>viz vzorové příčné řezy : 2,00000*1,66300*2*1,00000</t>
  </si>
  <si>
    <t>JÁMY PROTLAKU : 0,00000*(6*3+3*3)*(1,66300+0,50)*0,09804*1</t>
  </si>
  <si>
    <t>JÁMY PROTLAKU : 0,00000*(6*3+3*3)*((0,00000+1,66300)/2+0,50)*(0,30392)</t>
  </si>
  <si>
    <t>viz podélné profily a průměrná hloubka rýhy : 2,00000*1,66300*1,00000*1,00000*0,09804*1,00000*1</t>
  </si>
  <si>
    <t>odpočet sejmuté vrtsvy v jiné položce : -2,00000*1,00000*(0,10+0,43000)*1,00000*0,09804*1,00000*1</t>
  </si>
  <si>
    <t>odpočet sejmuté vrtsvy v jiné položce : -0,00000*1,00000*(0,10+0,06)*1,00000*0,09804*1,00000*1</t>
  </si>
  <si>
    <t>odpočet sejmuté vrtsvy v jiné položce : -0,00000*1,00000*0,15*1,00000*0,09804*1,00000*1</t>
  </si>
  <si>
    <t>odpočet sejmuté vrtsvy v jiné položce : -(0,00000-0,00000)*1,00000*0,15*1,00000*0,09804*1,00000*1</t>
  </si>
  <si>
    <t>viz podélné profily a průměrná hloubka rýhy : 2,00000*1,66300*1,00000*1,00000*0,30392*1,00000*1</t>
  </si>
  <si>
    <t>odpočet sejmuté vrtsvy v jiné položce : -2,00000*1,00000*(0,10+0,43000)*1,00000*0,30392*1,00000*1</t>
  </si>
  <si>
    <t>odpočet sejmuté vrtsvy v jiné položce : -0,00000*1,00000*(0,10+0,06)*1,00000*0,30392*1,00000*1</t>
  </si>
  <si>
    <t>odpočet sejmuté vrtsvy v jiné položce : -0,00000*1,00000*0,15*1,00000*0,30392*1,00000*1</t>
  </si>
  <si>
    <t>odpočet sejmuté vrtsvy v jiné položce : -(0,00000-0,00000)*1,00000*0,15*1,00000*0,30392*1,00000*1</t>
  </si>
  <si>
    <t>viz podélné profily a průměrná hloubka rýhy : 2,00000*1,66300*1,00000*0,00000*0,09804*1,00000*0,50</t>
  </si>
  <si>
    <t>odpočet sejmuté vrtsvy v jiné položce : -2,00000*1,00000*(0,10+0,43000)*0,00000*0,09804*1,00000*,5</t>
  </si>
  <si>
    <t>odpočet sejmuté vrtsvy v jiné položce : -0,00000*1,00000*(0,10+0,06)*0,00000*0,09804*1,00000*0,50</t>
  </si>
  <si>
    <t>odpočet sejmuté vrtsvy v jiné položce : -0,00000*1,00000*0,15*0,00000*0,09804*1,00000*0,50</t>
  </si>
  <si>
    <t>odpočet sejmuté vrtsvy v jiné položce : -(0,00000-0,00000)*1,00000*0,15*0,00000*0,09804*1,00000*0,5</t>
  </si>
  <si>
    <t>viz podélné profily a průměrná hloubka rýhy : 2,00000*1,66300*1,00000*0,00000*0,30392*1,00000*0,50</t>
  </si>
  <si>
    <t>odpočet sejmuté vrtsvy v jiné položce : -2,00000*1,00000*(0,10+0,43000)*0,00000*0,30392*1,00000*,5</t>
  </si>
  <si>
    <t>odpočet sejmuté vrtsvy v jiné položce : -0,00000*1,00000*(0,10+0,06)*0,00000*0,30392*1,00000*0,50</t>
  </si>
  <si>
    <t>odpočet sejmuté vrtsvy v jiné položce : -0,00000*1,00000*0,15*0,00000*0,30392*1,00000*0,50</t>
  </si>
  <si>
    <t>odpočet sejmuté vrtsvy v jiné položce : -(0,00000-0,00000)*1,00000*0,15*0,00000*0,30392*1,00000*0,5</t>
  </si>
  <si>
    <t>JÁMY PROTLAKU : 0,00000*(6*3+3*3)*((0,00000+1,66300)/2+0,50)*(0,48235)</t>
  </si>
  <si>
    <t>viz podélné profily a průměrná hloubka rýhy : 2,00000*1,66300*1,00000*0,48235*1,00000*1*1,00000</t>
  </si>
  <si>
    <t>odpočet sejmuté vrtsvy v jiné položce : -2,00000*1,00000*(0,10+0,43000)*0,48235*1,00000*1*1,00000</t>
  </si>
  <si>
    <t>odpočet sejmuté vrtsvy v jiné položce : -0,00000*1,00000*(0,10+0,06)*0,48235*1,00000*1*1,00000</t>
  </si>
  <si>
    <t>odpočet sejmuté vrtsvy v jiné položce : -0,00000*1,00000*0,15*0,48235*1,00000*1*1,00000</t>
  </si>
  <si>
    <t>odpočet sejmuté vrtsvy v jiné položce : -(0,00000-0,00000)*1,00000*0,15*0,48235*1,00000*1*1,00000</t>
  </si>
  <si>
    <t>viz podélné profily a průměrná hloubka rýhy : 2,00000*1,66300*1,00000*0,48235*1,00000*0,50*0,00000</t>
  </si>
  <si>
    <t>odpočet sejmuté vrtsvy v jiné položce : -2,00000*1,00000*(0,1+0,43000)*0,48235*1,00000*,50*0,00000</t>
  </si>
  <si>
    <t>odpočet sejmuté vrtsvy v jiné položce : -0,00000*1,00000*(0,10+0,06)*0,48235*1,00000*0,50*0,00000</t>
  </si>
  <si>
    <t>odpočet sejmuté vrtsvy v jiné položce : -0,00000*1,00000*0,15*0,48235*1,00000*0,50*0,00000</t>
  </si>
  <si>
    <t>odpočet sejmuté vrtsvy v jiné položce : -(0,00000-0,00000)*1,00000*0,15*0,48235*1,00000*,50*0,00000</t>
  </si>
  <si>
    <t>viz podélné profily a průměrná hloubka rýhy : 2,00000*1,00000*0,01000*1,00000*0,50*1,00000</t>
  </si>
  <si>
    <t>JÁMY PROTLAKU : 0,00000*(6*3+3*3)*((0,00000+1,66300)/2+0,50)*(0,08676)</t>
  </si>
  <si>
    <t>viz podélné profily a průměrná hloubka rýhy : 2,00000*1,66300*1,00000*0,08676*1,00000*1*1,00000</t>
  </si>
  <si>
    <t>odpočet sejmuté vrtsvy v jiné položce : -2,00000*1,00000*(0,10+0,43000)*0,08676*1,00000*1*1,00000</t>
  </si>
  <si>
    <t>odpočet sejmuté vrtsvy v jiné položce : -0,00000*1,00000*(0,10+0,06)*0,08676*1,00000*1*1,00000</t>
  </si>
  <si>
    <t>odpočet sejmuté vrtsvy v jiné položce : -0,00000*1,00000*0,15*0,08676*1,00000*1*1,00000</t>
  </si>
  <si>
    <t>odpočet sejmuté vrtsvy v jiné položce : -(0,00000-0,00000)*1,00000*0,15*0,08676*1,00000*1*1,00000</t>
  </si>
  <si>
    <t>viz podélné profily a průměrná hloubka rýhy : 2,00000*1,66300*1,00000*0,08676*1,00000*0,50*0,00000</t>
  </si>
  <si>
    <t>odpočet sejmuté vrtsvy v jiné položce : -2,00000*1,00000*(0,1+0,43000)*0,08676*1,00000*,50*0,00000</t>
  </si>
  <si>
    <t>odpočet sejmuté vrtsvy v jiné položce : -0,00000*1,00000*(0,10+0,06)*0,08676*1,00000*0,50*0,00000</t>
  </si>
  <si>
    <t>odpočet sejmuté vrtsvy v jiné položce : -0,00000*1,00000*0,15*0,08676*1,00000*0,50*0,00000</t>
  </si>
  <si>
    <t>odpočet sejmuté vrtsvy v jiné položce : -(0,00000-0,00000)*1,00000*0,15*0,08676*1,00000*,50*0,00000</t>
  </si>
  <si>
    <t>viz podélné profily a průměrná hloubka rýhy : 2,00000*1,00000*0,01000*1,00000*0,50*0,00000</t>
  </si>
  <si>
    <t>JÁMY PROTLAKU : 0,00000*(6*3+3*3)*((0,00000+1,66300)/2+0,50)*(0,02892)</t>
  </si>
  <si>
    <t>viz podélné profily a průměrná hloubka rýhy : 2,00000*1,66300*1,00000*0,02892*1,00000*1*1,00000</t>
  </si>
  <si>
    <t>odpočet sejmuté vrtsvy v jiné položce : -2,00000*1,00000*(0,10+0,43000)*0,02892*1,00000*1*1,00000</t>
  </si>
  <si>
    <t>odpočet sejmuté vrtsvy v jiné položce : -0,00000*1,00000*(0,10+0,06)*0,02892*1,00000*1*1,00000</t>
  </si>
  <si>
    <t>odpočet sejmuté vrtsvy v jiné položce : -0,00000*1,00000*0,15*0,02892*1,00000*1*1,00000</t>
  </si>
  <si>
    <t>odpočet sejmuté vrtsvy v jiné položce : -(0,00000-0,00000)*1,00000*0,15*0,02892*1,00000*1*1,00000</t>
  </si>
  <si>
    <t>viz podélné profily a průměrná hloubka rýhy : 2,00000*1,66300*1,00000*0,02892*1,00000*0,50*0,00000</t>
  </si>
  <si>
    <t>odpočet sejmuté vrtsvy v jiné položce : -2,00000*1,00000*(0,1+0,43000)*0,02892*1,00000*,50*0,00000</t>
  </si>
  <si>
    <t>odpočet sejmuté vrtsvy v jiné položce : -0,00000*1,00000*(0,10+0,06)*0,02892*1,00000*0,50*0,00000</t>
  </si>
  <si>
    <t>odpočet sejmuté vrtsvy v jiné položce : -0,00000*1,00000*0,15*0,02892*1,00000*0,50*0,00000</t>
  </si>
  <si>
    <t>odpočet sejmuté vrtsvy v jiné položce : -(0,00000-0,00000)*1,00000*0,15*0,02892*1,00000*,50*0,00000</t>
  </si>
  <si>
    <t>VYTLAČENÁ ZEMINA - RÝHY : 2,00000*(0,09623+0,30682+(Pi*0,02500^2))*(0,09804+0,30392)</t>
  </si>
  <si>
    <t>VYTLAČENÁ ZEMINA - ZÁŘEZY : 0,00000*(0,07505+0,29322+(Pi*0,02500^2))*(0,09804+0,30392)</t>
  </si>
  <si>
    <t>VYTLAČENÁ ZEMINA - ŠACHTY : 0,00000*1,66300*1,1876*(0,09804+0,30392)</t>
  </si>
  <si>
    <t>VYTLAČENÁ ZEMINA - ZÁSYP RÝHY - VÝMĚNA ZEMINY : (2,00000+0,00000)*0,68300*(0,09804+0,30392)</t>
  </si>
  <si>
    <t>VYTLAČENÁ ZEMINA - VPUSTĚ : 0,00000*(0,90*0,90*(0,60+0,18+0,59+0,59))</t>
  </si>
  <si>
    <t>VYTLAČENÁ ZEMINA - RÝHY : 2,00000*(0,09623+0,30682+(Pi*0,02500^2))*(0,48235)</t>
  </si>
  <si>
    <t>VYTLAČENÁ ZEMINA - ZÁŘEZY : 0,00000*(0,07505+0,29322+(Pi*0,02500^2))*(0,48235)</t>
  </si>
  <si>
    <t>VYTLAČENÁ ZEMINA - ŠACHTY : 0,00000*1,66300*1,1876*(0,48235)</t>
  </si>
  <si>
    <t>VYTLAČENÁ ZEMINA - RÝHY : 2,00000*1,00000*0,01000</t>
  </si>
  <si>
    <t>VYTLAČENÁ ZEMINA - RÝHY : 2,00000*(0,09623+0,30682+(Pi*0,02500^2))*(0,08676)</t>
  </si>
  <si>
    <t>VYTLAČENÁ ZEMINA - ZÁŘEZY : 0,00000*(0,07505+0,29322+(Pi*0,02500^2))*(0,08676)</t>
  </si>
  <si>
    <t>VYTLAČENÁ ZEMINA - ŠACHTY : 0,00000*1,66300*1,1876*(0,08676)</t>
  </si>
  <si>
    <t>VYTLAČENÁ ZEMINA - RÝHY : 2,00000*(0,09623+0,30682+(Pi*0,02500^2))*(0,02892)</t>
  </si>
  <si>
    <t>VYTLAČENÁ ZEMINA - ZÁŘEZY : 0,00000*(0,07505+0,29322+(Pi*0,02500^2))*(0,02892)</t>
  </si>
  <si>
    <t>VYTLAČENÁ ZEMINA - ŠACHTY : 0,00000*1,66300*1,1876*(0,02892)</t>
  </si>
  <si>
    <t>VYTLAČENÁ ZEMINA - ZÁSYP RÝHY - VÝMĚNA ZEMINY : (2,00000+0,00000)*0,68300*(0,48235+0,08676+0,02892)</t>
  </si>
  <si>
    <t>VYTLAČENÁ ZEMINA - RÝHY x VZDÁLENOST : 2,00000*(0,09623)*(0,09804+0,30392)*4,00000</t>
  </si>
  <si>
    <t>VYTLAČENÁ ZEMINA - RÝHY x VZDÁLENOST : 2,00000*(0,30682+(Pi*0,02500^2))*(0,09804+0,30392)*4,00000</t>
  </si>
  <si>
    <t>VYTLAČENÁ ZEMINA - ZÁŘEZY x VZDÁLENOST : 0,00000*(0,07505)*(0,09804+0,30392)*4,00000</t>
  </si>
  <si>
    <t>VYTLAČENÁ ZEMINA - ZÁŘEZY x VZDÁLENOST : 0,00000*(0,29322+(Pi*0,02500^2))*(0,09804+0,30392)*4,00000</t>
  </si>
  <si>
    <t>VYTLAČENÁ ZEMINA - ŠACHTY x VZDÁLENOST : 0,00000*1,66300*1,1876*(0,09804+0,30392)*4,00000</t>
  </si>
  <si>
    <t>VYTLAČENÁ ZEMINA - ZÁSYP RÝHY - VÝMĚNA ZEMINY : (2,00000+0,00000)*0,68300*(0,09804+0,30392)*4,00000</t>
  </si>
  <si>
    <t>VYTLAČENÁ ZEMINA - VPUSTĚ : 0,00000*(0,90*0,90*(0,60+0,18+0,59+0,59))*4,00000</t>
  </si>
  <si>
    <t>VYTLAČENÁ ZEMINA - RÝHY : 2,00000*(0,09623+0,30682+(Pi*0,02500^2))*(0,48235)*4,00000</t>
  </si>
  <si>
    <t>VYTLAČENÁ ZEMINA - ZÁŘEZY : 0,00000*(0,07505+0,29322+(Pi*0,02500^2))*(0,48235)*4,00000</t>
  </si>
  <si>
    <t>VYTLAČENÁ ZEMINA - ŠACHTY : 0,00000*1,66300*1,1876*(0,48235)*4,00000</t>
  </si>
  <si>
    <t>VYTLAČENÁ ZEMINA - RÝHY : 2,00000*1,00000*0,01000*4,00000</t>
  </si>
  <si>
    <t>VYTLAČENÁ ZEMINA - RÝHY : 2,00000*(0,09623+0,30682+(Pi*0,02500^2))*(0,08676)*4,00000</t>
  </si>
  <si>
    <t>VYTLAČENÁ ZEMINA - ZÁŘEZY : 0,00000*(0,07505+0,29322+(Pi*0,02500^2))*(0,08676)*4,00000</t>
  </si>
  <si>
    <t>VYTLAČENÁ ZEMINA - ŠACHTY : 0,00000*1,66300*1,1876*(0,08676)*4,00000</t>
  </si>
  <si>
    <t>VYTLAČENÁ ZEMINA - RÝHY : 2,00000*(0,09623+0,30682+(Pi*0,02500^2))*(0,02892)*4,00000</t>
  </si>
  <si>
    <t>VYTLAČENÁ ZEMINA - ZÁŘEZY : 0,00000*(0,07505+0,29322+(Pi*0,02500^2))*(0,02892)*4,00000</t>
  </si>
  <si>
    <t>VYTLAČENÁ ZEMINA - ŠACHTY : 0,00000*1,66300*1,1876*(0,02892)*4,00000</t>
  </si>
  <si>
    <t>VYTLAČENÁ ZEMINA - ZÁSYP RÝHY - VÝMĚNA ZEMINY : (2,00000+0,00000)*0,68300*(0,48235+0,08676+0,02892)*4,00000</t>
  </si>
  <si>
    <t>VYTLAČENÁ ZEMINA - ZÁSYP RÝHY - VÝMĚNA ZEMINY : 2,00000*0,68300*(0,09804+0,30392)</t>
  </si>
  <si>
    <t>JÁMY PROTLAKU : 0,00000*(6*3+3*3)*(1,66300+0,50)*0,09804</t>
  </si>
  <si>
    <t>JÁMY PROTLAKU : 0,00000*(6*3+3*3)*(1,66300+0,50)*0,30392</t>
  </si>
  <si>
    <t>viz podélné profily a průměrná hloubka rýhy : 2,00000*1,66300*1,00000*1,00000*0,09804</t>
  </si>
  <si>
    <t>viz podélné profily a průměrná hloubka rýhy : 2,00000*1,66300*1,00000*0,00000*0,09804</t>
  </si>
  <si>
    <t>odpočet sejmuté vrtsvy v jiné položce : -2,00000*1,00000*(0,10+0,43000)*0,00000*0,09804</t>
  </si>
  <si>
    <t>odpočet sejmuté vrtsvy v jiné položce : -0,00000*1,00000*(0,10+0,06)*0,00000*0,09804</t>
  </si>
  <si>
    <t>odpočet sejmuté vrtsvy v jiné položce : -(0,00000-0,00000)*1,00000*0,15*0,00000*0,09804</t>
  </si>
  <si>
    <t>viz podélné profily a průměrná hloubka rýhy : 2,00000*1,66300*1,00000*1,00000*0,30392</t>
  </si>
  <si>
    <t>viz podélné profily a průměrná hloubka rýhy : 2,00000*1,66300*1,00000*0,00000*0,30392</t>
  </si>
  <si>
    <t>odpočet sejmuté vrtsvy v jiné položce : -2,00000*1,00000*(0,10+0,43000)*0,00000*0,30392</t>
  </si>
  <si>
    <t>odpočet sejmuté vrtsvy v jiné položce : -0,00000*1,00000*(0,10+0,06)*0,00000*0,30392</t>
  </si>
  <si>
    <t>odpočet sejmuté vrtsvy v jiné položce : -(0,00000-0,00000)*1,00000*0,15*0,00000*0,30392</t>
  </si>
  <si>
    <t>viz podélné profily a průměrná hloubka rýhy : 2,00000*1,66300*1,00000*0,48235</t>
  </si>
  <si>
    <t>viz podélné profily a průměrná hloubka rýhy : 2,00000*1,66300*1,00000*0,08676</t>
  </si>
  <si>
    <t>viz podélné profily a průměrná hloubka rýhy : 2,00000*1,66300*1,00000*0,02892</t>
  </si>
  <si>
    <t>VYTLAČENÁ ZEMINA - RÝHY : -2,00000*(0,09623+0,30682+(Pi*0,02500^2))</t>
  </si>
  <si>
    <t>VYTLAČENÁ ZEMINA - ŠACHTY : -0,00000*1,66300*1,1876*((2,00000+0,00000)/2,00000)</t>
  </si>
  <si>
    <t>viz podélné profily a průměrná hloubka rýhy : 2,00000*1,00000*0,01000</t>
  </si>
  <si>
    <t>VYTLAČENÁ ZEMINA - VPUSTĚ : -0,00000*(PI*0,30*0,30*(0,60+0,18+0,59+0,59))</t>
  </si>
  <si>
    <t>viz situace stavby a podélné profily - křížení a souběhy s podzemními inž. sítěmi : (0,00000+0,00000+0,00000)*0,50*0,50*1,00000</t>
  </si>
  <si>
    <t>viz situace stavby - rozšíření pro odbočky : (0,00000+0,00000)*0,50*0,50*1,00000</t>
  </si>
  <si>
    <t>viz situace stavby - ochrana kořenové soustavy stromů : 0,00000*0,50*0,50*1,00000</t>
  </si>
  <si>
    <t>viz vzorové příčné řezy : 2,00000*0,30682</t>
  </si>
  <si>
    <t>viz vzorové příčné řezy : 0,00000*0,29322</t>
  </si>
  <si>
    <t>VYTLAČENÁ ZEMINA RÝHY : 2,00000*(0,09623+0,30682+(Pi*0,02500^2))*(0,09804+0,30392)</t>
  </si>
  <si>
    <t>VYTLAČENÁ ZEMINA ZÁŘEZ : 0,00000*(0,29322+(Pi*0,02500^2))*(0,09804+0,30392)</t>
  </si>
  <si>
    <t>VYTLAČENÁ ZEMINA ZÁŘEZ : 0,00000*(0,07505)*(0,09804+0,30392)</t>
  </si>
  <si>
    <t>VYTLAČENÁ ZEMINA ŠACHTY : 0,00000*1,66300*1,1876*(0,09804+0,30392)</t>
  </si>
  <si>
    <t>VYTLAČENÁ ZEMINA - VPUSTĚ : 0,00000*(0,90*0,90*(0,60+0,18+0,59+0,59))*(0,09804+0,30392)</t>
  </si>
  <si>
    <t>VYTLAČENÁ ZEMINA - VPUSTĚ : -0,00000*(PI*0,30*0,30*(0,60+0,18+0,59+0,59))*(0,09804+0,30392)</t>
  </si>
  <si>
    <t>VYTLAČENÁ ZEMINA RÝHY : 2,00000*(0,09623+0,30682+(Pi*0,02500^2))*(0,48235)</t>
  </si>
  <si>
    <t>VYTLAČENÁ ZEMINA ZÁŘEZ : 0,00000*(0,07505+0,29322+(Pi*0,02500^2))*(0,48235)</t>
  </si>
  <si>
    <t>VYTLAČENÁ ZEMINA ŠACHTY : 0,00000*1,66300*1,1876*(0,48235)</t>
  </si>
  <si>
    <t>VYTLAČENÁ ZEMINA RÝHY : 2,00000*(0,09623+0,30682+(Pi*0,02500^2))*(0,08676)</t>
  </si>
  <si>
    <t>VYTLAČENÁ ZEMINA ZÁŘEZ : 0,00000*(0,07505+0,29322+(Pi*0,02500^2))*(0,08676)</t>
  </si>
  <si>
    <t>VYTLAČENÁ ZEMINA ŠACHTY : 0,00000*1,66300*1,1876*(0,08676)</t>
  </si>
  <si>
    <t>VYTLAČENÁ ZEMINA RÝHY : 2,00000*(0,09623+0,30682+(Pi*0,02500^2))*(0,02892)</t>
  </si>
  <si>
    <t>VYTLAČENÁ ZEMINA ZÁŘEZ : 0,00000*(0,07505+0,29322+(Pi*0,02500^2))*(0,02892)</t>
  </si>
  <si>
    <t>VYTLAČENÁ ZEMINA ŠACHTY : 0,00000*1,66300*1,1876*(0,02892)</t>
  </si>
  <si>
    <t>VYTLAČENÁ ZEMINA RÝHY : 2,00000*1,00000*0,01000</t>
  </si>
  <si>
    <t>VYTLAČENÁ ZEMINA - VPUSTĚ : 0,00000*(0,90*0,90*(0,60+0,18+0,59+0,59))*(0,48235+0,08676+0,02892)</t>
  </si>
  <si>
    <t>VYTLAČENÁ ZEMINA - VPUSTĚ : -0,00000*(PI*0,30*0,30*(0,60+0,18+0,59+0,59))*(0,48235+0,08676+0,02892)</t>
  </si>
  <si>
    <t>viz vzorové příčné řezy : 2,00000*0,30682*1,75</t>
  </si>
  <si>
    <t>viz vzorové příčné řezy : 0,00000*0,29322*1,75</t>
  </si>
  <si>
    <t>VYTLAČENÁ ZEMINA - VPUSTĚ : 0,00000*(0,90*0,90*(0,60+0,18+0,59+0,59))*1,75</t>
  </si>
  <si>
    <t>VYTLAČENÁ ZEMINA - VPUSTĚ : -0,00000*(PI*0,30*0,30*(0,60+0,18+0,59+0,59))*1,75</t>
  </si>
  <si>
    <t>viz vzorové příčné řezy - ZÁSYP RÝHY - VÝMĚNA ZEMINY : (2,00000+0,00000)*0,68300*1,75</t>
  </si>
  <si>
    <t>viz vzorové příčné řezy : (2,00000-0,00000-0,00000)*0,75</t>
  </si>
  <si>
    <t>viz vzorové příčné řezy : (2,00000-0,00000-0,00000)*0,75*2*pi*0,05</t>
  </si>
  <si>
    <t>viz vzorové příčné řezy : (2,00000-0,00000-0,00000)*0,75*1,093</t>
  </si>
  <si>
    <t>viz vzorové příčné řezy : (2,00000-0,00000-0,00000)*0,75*2*pi*0,05*1,15</t>
  </si>
  <si>
    <t>viz. situace stavby - výpis délek potrubí : 2,00000</t>
  </si>
  <si>
    <t>viz vzorové příčné řezy : 2,00000*0,09623</t>
  </si>
  <si>
    <t>viz vzorové příčné řezy : 0,00000*0,07505</t>
  </si>
  <si>
    <t>viz vzorové příčné řezy : (2,00000-0,00000)*1,00000*0,25*1,00000</t>
  </si>
  <si>
    <t>viz vzorové příčné řezy : 2,00000*1,00000</t>
  </si>
  <si>
    <t>viz vzorové příčné řezy - provizorní úprava : 0,00000*2,00000/(2,00000+0,000000001)*0,30*1,50*2*0,05</t>
  </si>
  <si>
    <t>viz vzorové příčné řezy - provizorní úprava - 1. dorovnávání do nivelety : 0,00000*2,00000/(2,00000+0,000000001)*0,30*1,50*2*0,01</t>
  </si>
  <si>
    <t>viz vzorové příčné řezy - provizorní úprava - 2. dorovnávání do nivelety : 0,00000*2,00000/(2,00000+0,000000001)*0,30*1,50*2*0,005</t>
  </si>
  <si>
    <t>viz vzorové příčné řezy - provizorní úprava : 2,00000*1,00000*0,08*1,85</t>
  </si>
  <si>
    <t>viz vzorové příčné řezy - provizorní úprava : 0,00000*1,00000*0,08*1,85</t>
  </si>
  <si>
    <t>viz vzorové příčné řezy - provizorní úprava : 0,00000*2,00000/(2,00000+0,000000001)*0,30*1,50*2*0,08*1,85</t>
  </si>
  <si>
    <t>viz vzorové příčné řezy : 2,00000*(1,00000+0*0,50000)*2,3790*0,080</t>
  </si>
  <si>
    <t>viz vzorové příčné řezy : 0,00000*2,00000/(2,00000+0,000000001)*0,30*1,50*2*2,3790*0,080</t>
  </si>
  <si>
    <t>viz situace stavby : 2,00000*0,25</t>
  </si>
  <si>
    <t>viz situace stavby a podélné profily - stávající povrchy : 2,00000*2*0,15</t>
  </si>
  <si>
    <t>2,00000/(2,00000+0,0000000000000000000001)*2*1,00000*0,15</t>
  </si>
  <si>
    <t>2,00000/(2,00000+0,0000000000000000000001)*0,00000*4*0,25*0,15</t>
  </si>
  <si>
    <t>viz vzorové příčné řezy : 2,00000*(1,00000+2*1*0,50000)</t>
  </si>
  <si>
    <t>hmotnost ve specifikaci stanovena dle cenové soustavy RTS a.s. www.cenovasoustava.cz : 0,00000*2,00000/(2,00000+0,000000001)*0,30*1,50*2</t>
  </si>
  <si>
    <t>viz vzorové příčné řezy : 2,00000*(1,00000+2*1*0,50000)*1</t>
  </si>
  <si>
    <t>2,00000*(1,00000+0*0,50000)*1</t>
  </si>
  <si>
    <t>0,00000*2,00000/(2,00000+0,000000001)*0,30*1,50*1</t>
  </si>
  <si>
    <t>viz situace stavby - objekty v manipulačním pruhu : 2,00000/25</t>
  </si>
  <si>
    <t>871181121R00</t>
  </si>
  <si>
    <t>Montáž potrubí z plastických hmot z tlakových trubek polyetylenových, vnějšího průměru 50 mm</t>
  </si>
  <si>
    <t>892271111R00</t>
  </si>
  <si>
    <t>Tlakové zkoušky vodovodního potrubí DN 100 nebo 125 mm</t>
  </si>
  <si>
    <t>viz. situace stavby - výpis délek potrubí : 2,00000/100+1</t>
  </si>
  <si>
    <t>viz. C.xxx Situace stavby : 2,00000</t>
  </si>
  <si>
    <t>28613104.MR</t>
  </si>
  <si>
    <t>spojka/nátrubek PE 100; SDR 11,0; D = 50,0 mm; spoj elektrosvařovaný</t>
  </si>
  <si>
    <t>2,00000/10*1,015</t>
  </si>
  <si>
    <t>286136749R</t>
  </si>
  <si>
    <t>trubka vícevrstvá PE100 RC; PE100 RC; PE100 RC; hladká; SDR 11,0; da = 50,0 mm; di = 40,8 mm; s = 4,60 mm;  použití pro vodovody</t>
  </si>
  <si>
    <t>viz. situace stavby - výpis délek potrubí : 2,00000*1,093</t>
  </si>
  <si>
    <t>SITUACE STAVBY NAD KATASTRÁLNÍ MAPOU - ZÁSADY ORGANIZACE VÝSTAVBY : 2*2,00000/(2,00000+0,0000000000000000000001)</t>
  </si>
  <si>
    <t>a ZÁSADY ORGANIZACE VÝSTAVBY - TECHNICKÁ ZPRÁVA : 1*2,00000/(2,00000+0,0000000000000000000001)</t>
  </si>
  <si>
    <t>SITUACE STAVBY NAD KATASTRÁLNÍ MAPOU - ZÁSADY ORGANIZACE VÝSTAVBY : 1*2,00000/(2,00000+0,0000000000000000000001)</t>
  </si>
  <si>
    <t>SITUACE STAVBY NAD KATASTRÁLNÍ MAPOU - ZÁSADY ORGANIZACE VÝSTAVBY : 2,00000/(2,00000+0,0000000000000000000001)*1</t>
  </si>
  <si>
    <t>SITUACE STAVBY NAD KATASTRÁLNÍ MAPOU - ZÁSADY ORGANIZACE VÝSTAVBY : 2*2,00000/12,00000*2,00000/(2,00000+0,0000000000000000000001)</t>
  </si>
  <si>
    <t>a ZÁSADY ORGANIZACE VÝSTAVBY - TECHNICKÁ ZPRÁVA : 1*2,00000/12,00000*2,00000/(2,00000+0,0000000000000000000001)</t>
  </si>
  <si>
    <t>SITUACE STAVBY NAD KATASTRÁLNÍ MAPOU - ZÁSADY ORGANIZACE VÝSTAVBY : 1*2,00000/12,00000*2,00000/(2,00000+0,0000000000000000000001)</t>
  </si>
  <si>
    <t>SITUACE STAVBY NAD KATASTRÁLNÍ MAPOU - ZÁSADY ORGANIZACE VÝSTAVBY : (2,00000/(2,00000+0,0000000000000000000001))*2,00000/12,00000</t>
  </si>
  <si>
    <t>viz situace stavby a podélné profily - stávající povrchy : 2,00000</t>
  </si>
  <si>
    <t>viz situace stavby a podélné profily - stávající povrchy : 2,00000/(2,00000+0,0000000000000000000001)*2*1,00000</t>
  </si>
  <si>
    <t>2,00000/(2,00000+0,0000000000000000000001)*0,00000*4*0,25</t>
  </si>
  <si>
    <t>viz situace stavby a podélné profily - stávající povrchy : 2,00000*2</t>
  </si>
  <si>
    <t>2,00000/(2,00000+0,0000000000000000000001)*2*1,00000</t>
  </si>
  <si>
    <t>viz situace stavby a podélné profily - stávající povrchy : 2,00000*2/5</t>
  </si>
  <si>
    <t>2,00000/(2,00000+0,0000000000000000000001)*2*1,00000/5</t>
  </si>
  <si>
    <t>2,00000/(2,00000+0,0000000000000000000001)*0,00000*4*0,25/5</t>
  </si>
  <si>
    <t>viz situace stavby a podélné profily - stávající povrchy : 2,00000*(1,00000+3,00)*2</t>
  </si>
  <si>
    <t>0,00000*(1,00000+3,00)*2</t>
  </si>
  <si>
    <t>viz situace stavby a podélné profily - křížení a souběhy s podzemními inž. sítěmi : 0,00000*0,4*0,1*1,0</t>
  </si>
  <si>
    <t>viz situace stavby a podélné profily - stávající povrchy : 2,00000*(0,15*0,10+0,10*0,10)</t>
  </si>
  <si>
    <t>viz situace stavby a podélné profily - stávající povrchy : 0,00000*1,00000*0,11800</t>
  </si>
  <si>
    <t>viz situace stavby a podélné profily - stávající povrchy : 0,00000*1,00000*1,00000*0,220</t>
  </si>
  <si>
    <t>viz situace stavby a podélné profily - stávající povrchy : 2,00000*1,00000*1,00000*0,880*0,43000/0,400</t>
  </si>
  <si>
    <t>viz situace stavby a podélné profily - stávající povrchy : 2,00000*(1,00000)*1,00000*0,220</t>
  </si>
  <si>
    <t>viz situace stavby a podélné profily - stávající povrchy : 0,00000*1,00000*0,00000*0,220</t>
  </si>
  <si>
    <t>viz situace stavby a podélné profily - stávající povrchy : 2,00000*1,00000*0,00000*0,880*0,43000/0,400</t>
  </si>
  <si>
    <t>viz situace stavby a podélné profily - stávající povrchy : 2,00000*(1,00000)*0,00000*0,220</t>
  </si>
  <si>
    <t>viz situace stavby a podélné profily - stávající povrchy : 2,00000*(2*0,50000)*0,110</t>
  </si>
  <si>
    <t>viz vzorové příčné řezy - provizorní úprava : 2,00000*1,00000*0,05*1,85</t>
  </si>
  <si>
    <t>viz vzorové příčné řezy - provizorní úprava : 0,00000*1,00000*0,05*1,85</t>
  </si>
  <si>
    <t>viz vzorové příčné řezy - provizorní úprava - 1. dorovnávání do nivelety : 2,00000*1,00000*0,01*1,85</t>
  </si>
  <si>
    <t>viz vzorové příčné řezy - provizorní úprava - 1. dorovnávání do nivelety : 0,00000*1,00000*0,01*1,85</t>
  </si>
  <si>
    <t>viz vzorové příčné řezy - provizorní úprava - 2. dorovnávání do nivelety : 2,00000*1,00000*0,005*1,85</t>
  </si>
  <si>
    <t>viz vzorové příčné řezy - provizorní úprava - 2. dorovnávání do nivelety : 0,00000*1,00000*0,005*1,85</t>
  </si>
  <si>
    <t>viz situace stavby a podélné profily - stávající povrchy : 0,00000*0,14500</t>
  </si>
  <si>
    <t>viz situace stavby a podélné profily - křížení a souběhy s podzemními inž. sítěmi : 0,00000*0,4*0,1*1,0*2,44700</t>
  </si>
  <si>
    <t>viz situace stavby a podélné profily - stávající povrchy : 2,00000*(0,15*0,10+0,10*0,10)*2,44700</t>
  </si>
  <si>
    <t>VYTLAČENÁ ZEMINA PODKLAD ASFALTY : 0,00000*2,00000/(2,00000+0,00001)*0,30*1,50*2*1,00000*0,990*0,43000/0,450</t>
  </si>
  <si>
    <t>VYTLAČENÁ ZEMINA PODKLAD ASFALTY : 0,00000*2,00000/(2,00000+0,00001)*0,30*1,50*2*0,00000*0,990*0,43000/0,450</t>
  </si>
  <si>
    <t>SITUACE STAVBY NAD KATASTRÁLNÍ MAPOU - ZÁSADY ORGANIZACE VÝSTAVBY : 2,00000/(2,00000+0,0000000000000000000000000000001)*(2+1)*0,06600</t>
  </si>
  <si>
    <t>a ZÁSADY ORGANIZACE VÝSTAVBY - TECHNICKÁ ZPRÁVA : 2,00000/(2,00000+0,0000000000000000000000000000001)*1*0,12700</t>
  </si>
  <si>
    <t>2,00000/(2,00000+0,0000000000000000000000000000001)*0,13000</t>
  </si>
  <si>
    <t>0,00000*2,00000/(2,00000+0,0000000000000001)*0,30*1,50*2*0,220*0,70</t>
  </si>
  <si>
    <t>0,00000*2,00000/(2,00000+0,0000000000000001)*0,30*1,50*2*0,220*0,30</t>
  </si>
  <si>
    <t>VYTLAČENÁ ZEMINA PODKLAD DLAŽBY : 0,00000*1,00000*1,00000*0,220</t>
  </si>
  <si>
    <t>VYTLAČENÁ ZEMINA PODKLD ŠTĚRKY : 0,00000*1,00000*1,00000*0,440</t>
  </si>
  <si>
    <t>VYTLAČENÁ ZEMINA PODKLAD ASFALTY : 2,00000*1,00000*1,00000*0,990*0,43000/0,450</t>
  </si>
  <si>
    <t>VYTLAČENÁ ZEMINA PODKLAD DLAŽBY : 0,00000*1,00000*0,00000*0,220</t>
  </si>
  <si>
    <t>VYTLAČENÁ ZEMINA PODKLAD ŠTĚRKY : 0,00000*1,00000*0,00000*0,440</t>
  </si>
  <si>
    <t>VYTLAČENÁ ZEMINA PODKLAD ASFALTY : 2,00000*1,00000*0,00000*0,990*0,43000/0,450</t>
  </si>
  <si>
    <t>viz situace stavby a podélné profily - křížení a souběhy s podzemními inž. sítěmi : 0,00000*0,4*0,1*1,0*2,45*0,70</t>
  </si>
  <si>
    <t>viz situace stavby a podélné profily - stávající povrchy : 2,00000*(0,15*0,10+0,10*0,10)*2,45*0,70</t>
  </si>
  <si>
    <t>viz situace stavby a podélné profily - stávající povrchy : 0,00000*1,00000*0,118*0,70</t>
  </si>
  <si>
    <t>viz situace stavby a podélné profily - křížení a souběhy s podzemními inž. sítěmi : 0,00000*0,4*0,1*1,0*2,45*0,30</t>
  </si>
  <si>
    <t>viz situace stavby a podélné profily - stávající povrchy : 2,00000*(0,15*0,10+0,10*0,10)*2,45*0,30</t>
  </si>
  <si>
    <t>viz situace stavby a podélné profily - stávající povrchy : 0,00000*1,00000*0,118*0,30</t>
  </si>
  <si>
    <t>VYBOURANÝ ASFLATOVÝ POVRCH V CELÉ VRSTVĚ : 2,00000*(1,00000+0*0,50000)*0,220*0,70</t>
  </si>
  <si>
    <t>VYBOURANÝ ASFLATOVÝ POVRCH V ODFRÉZ. VRSTVĚ : 2,00000*(2*1*0,50000)*0,110*1,00</t>
  </si>
  <si>
    <t>VYBOURANÝ ASFLATOVÝ POVRCH V CELÉ VRSTVĚ : 2,00000*(1,00000+0*0,50000)*0,220*0,30</t>
  </si>
  <si>
    <t>viz. situace stavby - výpis délek potrubí : 2,00000/6,000*0,093*0,042</t>
  </si>
  <si>
    <t xml:space="preserve">6,8,22,26,39,40,41,42,43,44,46,47,48,49,50,51,52,53,54,55,56,61,64,65,66,67,71,72,73,74,75,77,78,81, : </t>
  </si>
  <si>
    <t xml:space="preserve">82,84, : </t>
  </si>
  <si>
    <t>Součet: : 9,71692</t>
  </si>
  <si>
    <t>viz situace stavby: : 2,00000</t>
  </si>
  <si>
    <t>(0,00000+0,00000+0,00000)*1,66300*2</t>
  </si>
  <si>
    <t>viz situace stavby: : 2,00000*1,100</t>
  </si>
  <si>
    <t>(0,00000+0,00000+0,00000)*1,66300*2*1,100</t>
  </si>
  <si>
    <t>viz situace stavby : 2,00000*1,100</t>
  </si>
  <si>
    <t>230120042R00</t>
  </si>
  <si>
    <t>Čištění potrubí profukováním nebo proplach. DN 40</t>
  </si>
  <si>
    <t>viz situace stavby : 2,00000</t>
  </si>
  <si>
    <t>viz. dokladová část a situace stavby : (2,00000-0,00000)/1000*5</t>
  </si>
  <si>
    <t xml:space="preserve">1,2,3,4,71,72,73,84, : </t>
  </si>
  <si>
    <t>Součet: : 3,50635</t>
  </si>
  <si>
    <t>Součet: : 31,55715</t>
  </si>
  <si>
    <t>827.19</t>
  </si>
  <si>
    <t>vodovody trubní ostatní (přípojky)</t>
  </si>
  <si>
    <t>26 m</t>
  </si>
  <si>
    <t>viz situace stavby a podélné profily - stávající povrchy : 2,50000*1,00000*1,00000*0,43000/0,400</t>
  </si>
  <si>
    <t>(poměr tloušťky odstranění : skutečnost / 0,400 m) : 0,00000*2,50000/(2,50000+0,0000000001)*0,30*1,50*2*1,00000*0,43000/0,400</t>
  </si>
  <si>
    <t>viz situace stavby a podélné profily - stávající povrchy : 2,50000*(1,00000+0*0,50000)*1,00000</t>
  </si>
  <si>
    <t>0,00000*2,50000/(2,50000+0,0000000001)*0,30*1,50*2*1,00000</t>
  </si>
  <si>
    <t>viz situace stavby a podélné profily - stávající povrchy : 2,50000*(2*1*0,50000)</t>
  </si>
  <si>
    <t>viz vzorové příčné řezy - provizorní úprava : 2,50000*1,00000*0,05</t>
  </si>
  <si>
    <t>viz vzorové příčné řezy - provizorní úprava - 1. dorovnávání do nivelety : 2,50000*1,00000*0,01</t>
  </si>
  <si>
    <t>viz vzorové příčné řezy - provizorní úprava - 2. dorovnávání do nivelety : 2,50000*1,00000*0,005</t>
  </si>
  <si>
    <t>viz vzorové příčné řezy - provizorní úprava : 2,50000*1,00000*0,08</t>
  </si>
  <si>
    <t>VYTLAČENÁ ZEMINA RÝHY : 2,50000*1,61250*1,00000*0,48235</t>
  </si>
  <si>
    <t>viz situace stavby a podélné profily - stávající povrchy : -2,50000*1,00000*(0,10+0,43000)*0,48235</t>
  </si>
  <si>
    <t>VYTLAČENÁ ZEMINA JÁMY PROTLAKU : 0,00000*(6*3+3*3)*(1,61250+0,50)*0,48235</t>
  </si>
  <si>
    <t>viz. situace stavby : 2,50000</t>
  </si>
  <si>
    <t>viz souhrnná technická zpráva (hydrogeologické poměry) : 2,50000/12,00000*8,5*(1-0,09804-0,30392)</t>
  </si>
  <si>
    <t>viz souhrnná technická zpráva (hydrogeologické poměry) : 2,50000/12,00000*8,5*(0,09804+0,30392)</t>
  </si>
  <si>
    <t>viz souhrnná technická zpráva (hydrogeologické poměry) : 2,50000/12,00000*(1-0,09804-0,30392)</t>
  </si>
  <si>
    <t>viz souhrnná technická zpráva (hydrogeologické poměry) : 2,50000/12,00000*(0,09804+0,30392)</t>
  </si>
  <si>
    <t>viz situace stavby a podélné profily - křížení a souběhy s podzemními inž. sítěmi : 0,00000*1,00000*1,0*1,0*2,50000/2,50000</t>
  </si>
  <si>
    <t>0,00000*1,00000*1,0*1,0*2,50000/2,50000</t>
  </si>
  <si>
    <t>viz situace stavby a podélné profily - křížení a souběhy s podzemními inž. sítěmi : 1,00000*1,00000*1/3*1,61250</t>
  </si>
  <si>
    <t>viz podélné profily a vzorové příčné řezy : (2,50000*0,01)*1,61250*1,00000*0,09804*1,00000</t>
  </si>
  <si>
    <t>viz podélné profily a vzorové příčné řezy : (2,50000*0,99)*1,61250*1,00000*1,00000*0,09804</t>
  </si>
  <si>
    <t>odpočet sejmuté vrtsvy v jiné položce : -2,50000*1,00000*(0,10+0,43000)*1,00000*0,09804</t>
  </si>
  <si>
    <t>viz podélné profily a vzorové příčné řezy : (2,50000*0,99)*1,61250*1,00000*0,09804</t>
  </si>
  <si>
    <t>odpočet sejmuté vrtsvy v jiné položce : -2,50000*1,00000*(0,10+0,43000)*0,09804</t>
  </si>
  <si>
    <t>viz podélné profily a vzorové příčné řezy : 2,50000*1,61250*1,00000*1,00000*0,30392</t>
  </si>
  <si>
    <t>odpočet sejmuté vrtsvy v jiné položce : -2,50000*1,00000*(0,10+0,43000)*1,00000*0,30392</t>
  </si>
  <si>
    <t>viz podélné profily a vzorové příčné řezy : 2,50000*1,61250*1,00000*0,30392</t>
  </si>
  <si>
    <t>odpočet sejmuté vrtsvy v jiné položce : -2,50000*1,00000*(0,10+0,43000)*0,30392</t>
  </si>
  <si>
    <t>viz podélné profily a vzorové příčné řezy : 2,50000*1,61250*1,00000*0,48235</t>
  </si>
  <si>
    <t>odpočet sejmuté vrtsvy v jiné položce : -2,50000*1,00000*(0,10+0,43000)*0,48235</t>
  </si>
  <si>
    <t>viz podélné profily a vzorové příčné řezy : 2,50000*1,61250*1,00000*0,08676</t>
  </si>
  <si>
    <t>odpočet sejmuté vrtsvy v jiné položce : -2,50000*1,00000*(0,10+0,43000)*0,08676</t>
  </si>
  <si>
    <t>viz podélné profily a vzorové příčné řezy : 2,50000*1,61250*1,00000*0,02892</t>
  </si>
  <si>
    <t>odpočet sejmuté vrtsvy v jiné položce : -2,50000*1,00000*(0,10+0,43000)*0,02892</t>
  </si>
  <si>
    <t>viz podélné profily a vzorové příčné řezy : 2,50000*1,00000*0,01000*(0,09804+0,30392+0,48235)</t>
  </si>
  <si>
    <t>viz podélné profily a vzorové příčné řezy : 2,50000*1,00000*0,01000*0,08676</t>
  </si>
  <si>
    <t>viz podélné profily a vzorové příčné řezy : 2,50000*1,00000*0,01000*0,02892</t>
  </si>
  <si>
    <t>viz vzorové příčné řezy : 2,50000*1,61250*2*1,00000</t>
  </si>
  <si>
    <t>JÁMY PROTLAKU : 0,00000*(6*3+3*3)*(1,61250+0,50)*0,09804*1</t>
  </si>
  <si>
    <t>JÁMY PROTLAKU : 0,00000*(6*3+3*3)*((0,00000+1,61250)/2+0,50)*(0,30392)</t>
  </si>
  <si>
    <t>viz podélné profily a průměrná hloubka rýhy : 2,50000*1,61250*1,00000*1,00000*0,09804*1,00000*1</t>
  </si>
  <si>
    <t>odpočet sejmuté vrtsvy v jiné položce : -2,50000*1,00000*(0,10+0,43000)*1,00000*0,09804*1,00000*1</t>
  </si>
  <si>
    <t>viz podélné profily a průměrná hloubka rýhy : 2,50000*1,61250*1,00000*1,00000*0,30392*1,00000*1</t>
  </si>
  <si>
    <t>odpočet sejmuté vrtsvy v jiné položce : -2,50000*1,00000*(0,10+0,43000)*1,00000*0,30392*1,00000*1</t>
  </si>
  <si>
    <t>viz podélné profily a průměrná hloubka rýhy : 2,50000*1,61250*1,00000*0,00000*0,09804*1,00000*0,50</t>
  </si>
  <si>
    <t>odpočet sejmuté vrtsvy v jiné položce : -2,50000*1,00000*(0,10+0,43000)*0,00000*0,09804*1,00000*,5</t>
  </si>
  <si>
    <t>viz podélné profily a průměrná hloubka rýhy : 2,50000*1,61250*1,00000*0,00000*0,30392*1,00000*0,50</t>
  </si>
  <si>
    <t>odpočet sejmuté vrtsvy v jiné položce : -2,50000*1,00000*(0,10+0,43000)*0,00000*0,30392*1,00000*,5</t>
  </si>
  <si>
    <t>JÁMY PROTLAKU : 0,00000*(6*3+3*3)*((0,00000+1,61250)/2+0,50)*(0,48235)</t>
  </si>
  <si>
    <t>viz podélné profily a průměrná hloubka rýhy : 2,50000*1,61250*1,00000*0,48235*1,00000*1*1,00000</t>
  </si>
  <si>
    <t>odpočet sejmuté vrtsvy v jiné položce : -2,50000*1,00000*(0,10+0,43000)*0,48235*1,00000*1*1,00000</t>
  </si>
  <si>
    <t>viz podélné profily a průměrná hloubka rýhy : 2,50000*1,61250*1,00000*0,48235*1,00000*0,50*0,00000</t>
  </si>
  <si>
    <t>odpočet sejmuté vrtsvy v jiné položce : -2,50000*1,00000*(0,1+0,43000)*0,48235*1,00000*,50*0,00000</t>
  </si>
  <si>
    <t>viz podélné profily a průměrná hloubka rýhy : 2,50000*1,00000*0,01000*1,00000*0,50*1,00000</t>
  </si>
  <si>
    <t>JÁMY PROTLAKU : 0,00000*(6*3+3*3)*((0,00000+1,61250)/2+0,50)*(0,08676)</t>
  </si>
  <si>
    <t>viz podélné profily a průměrná hloubka rýhy : 2,50000*1,61250*1,00000*0,08676*1,00000*1*1,00000</t>
  </si>
  <si>
    <t>odpočet sejmuté vrtsvy v jiné položce : -2,50000*1,00000*(0,10+0,43000)*0,08676*1,00000*1*1,00000</t>
  </si>
  <si>
    <t>viz podélné profily a průměrná hloubka rýhy : 2,50000*1,61250*1,00000*0,08676*1,00000*0,50*0,00000</t>
  </si>
  <si>
    <t>odpočet sejmuté vrtsvy v jiné položce : -2,50000*1,00000*(0,1+0,43000)*0,08676*1,00000*,50*0,00000</t>
  </si>
  <si>
    <t>viz podélné profily a průměrná hloubka rýhy : 2,50000*1,00000*0,01000*1,00000*0,50*0,00000</t>
  </si>
  <si>
    <t>JÁMY PROTLAKU : 0,00000*(6*3+3*3)*((0,00000+1,61250)/2+0,50)*(0,02892)</t>
  </si>
  <si>
    <t>viz podélné profily a průměrná hloubka rýhy : 2,50000*1,61250*1,00000*0,02892*1,00000*1*1,00000</t>
  </si>
  <si>
    <t>odpočet sejmuté vrtsvy v jiné položce : -2,50000*1,00000*(0,10+0,43000)*0,02892*1,00000*1*1,00000</t>
  </si>
  <si>
    <t>viz podélné profily a průměrná hloubka rýhy : 2,50000*1,61250*1,00000*0,02892*1,00000*0,50*0,00000</t>
  </si>
  <si>
    <t>odpočet sejmuté vrtsvy v jiné položce : -2,50000*1,00000*(0,1+0,43000)*0,02892*1,00000*,50*0,00000</t>
  </si>
  <si>
    <t>VYTLAČENÁ ZEMINA - RÝHY : 2,50000*(0,09625+0,29850+(Pi*0,02000^2))*(0,09804+0,30392)</t>
  </si>
  <si>
    <t>VYTLAČENÁ ZEMINA - ZÁŘEZY : 0,00000*(0,07505+0,29322+(Pi*0,02000^2))*(0,09804+0,30392)</t>
  </si>
  <si>
    <t>VYTLAČENÁ ZEMINA - ŠACHTY : 0,00000*1,61250*1,1876*(0,09804+0,30392)</t>
  </si>
  <si>
    <t>VYTLAČENÁ ZEMINA - ZÁSYP RÝHY - VÝMĚNA ZEMINY : (2,50000+0,00000)*0,64250*(0,09804+0,30392)</t>
  </si>
  <si>
    <t>VYTLAČENÁ ZEMINA - RÝHY : 2,50000*(0,09625+0,29850+(Pi*0,02000^2))*(0,48235)</t>
  </si>
  <si>
    <t>VYTLAČENÁ ZEMINA - ZÁŘEZY : 0,00000*(0,07505+0,29322+(Pi*0,02000^2))*(0,48235)</t>
  </si>
  <si>
    <t>VYTLAČENÁ ZEMINA - ŠACHTY : 0,00000*1,61250*1,1876*(0,48235)</t>
  </si>
  <si>
    <t>VYTLAČENÁ ZEMINA - RÝHY : 2,50000*1,00000*0,01000</t>
  </si>
  <si>
    <t>VYTLAČENÁ ZEMINA - RÝHY : 2,50000*(0,09625+0,29850+(Pi*0,02000^2))*(0,08676)</t>
  </si>
  <si>
    <t>VYTLAČENÁ ZEMINA - ZÁŘEZY : 0,00000*(0,07505+0,29322+(Pi*0,02000^2))*(0,08676)</t>
  </si>
  <si>
    <t>VYTLAČENÁ ZEMINA - ŠACHTY : 0,00000*1,61250*1,1876*(0,08676)</t>
  </si>
  <si>
    <t>VYTLAČENÁ ZEMINA - RÝHY : 2,50000*(0,09625+0,29850+(Pi*0,02000^2))*(0,02892)</t>
  </si>
  <si>
    <t>VYTLAČENÁ ZEMINA - ZÁŘEZY : 0,00000*(0,07505+0,29322+(Pi*0,02000^2))*(0,02892)</t>
  </si>
  <si>
    <t>VYTLAČENÁ ZEMINA - ŠACHTY : 0,00000*1,61250*1,1876*(0,02892)</t>
  </si>
  <si>
    <t>VYTLAČENÁ ZEMINA - ZÁSYP RÝHY - VÝMĚNA ZEMINY : (2,50000+0,00000)*0,64250*(0,48235+0,08676+0,02892)</t>
  </si>
  <si>
    <t>VYTLAČENÁ ZEMINA - RÝHY x VZDÁLENOST : 2,50000*(0,09625)*(0,09804+0,30392)*4,00000</t>
  </si>
  <si>
    <t>VYTLAČENÁ ZEMINA - RÝHY x VZDÁLENOST : 2,50000*(0,29850+(Pi*0,02000^2))*(0,09804+0,30392)*4,00000</t>
  </si>
  <si>
    <t>VYTLAČENÁ ZEMINA - ZÁŘEZY x VZDÁLENOST : 0,00000*(0,29322+(Pi*0,02000^2))*(0,09804+0,30392)*4,00000</t>
  </si>
  <si>
    <t>VYTLAČENÁ ZEMINA - ŠACHTY x VZDÁLENOST : 0,00000*1,61250*1,1876*(0,09804+0,30392)*4,00000</t>
  </si>
  <si>
    <t>VYTLAČENÁ ZEMINA - ZÁSYP RÝHY - VÝMĚNA ZEMINY : (2,50000+0,00000)*0,64250*(0,09804+0,30392)*4,00000</t>
  </si>
  <si>
    <t>VYTLAČENÁ ZEMINA - RÝHY : 2,50000*(0,09625+0,29850+(Pi*0,02000^2))*(0,48235)*4,00000</t>
  </si>
  <si>
    <t>VYTLAČENÁ ZEMINA - ZÁŘEZY : 0,00000*(0,07505+0,29322+(Pi*0,02000^2))*(0,48235)*4,00000</t>
  </si>
  <si>
    <t>VYTLAČENÁ ZEMINA - ŠACHTY : 0,00000*1,61250*1,1876*(0,48235)*4,00000</t>
  </si>
  <si>
    <t>VYTLAČENÁ ZEMINA - RÝHY : 2,50000*1,00000*0,01000*4,00000</t>
  </si>
  <si>
    <t>VYTLAČENÁ ZEMINA - RÝHY : 2,50000*(0,09625+0,29850+(Pi*0,02000^2))*(0,08676)*4,00000</t>
  </si>
  <si>
    <t>VYTLAČENÁ ZEMINA - ZÁŘEZY : 0,00000*(0,07505+0,29322+(Pi*0,02000^2))*(0,08676)*4,00000</t>
  </si>
  <si>
    <t>VYTLAČENÁ ZEMINA - ŠACHTY : 0,00000*1,61250*1,1876*(0,08676)*4,00000</t>
  </si>
  <si>
    <t>VYTLAČENÁ ZEMINA - RÝHY : 2,50000*(0,09625+0,29850+(Pi*0,02000^2))*(0,02892)*4,00000</t>
  </si>
  <si>
    <t>VYTLAČENÁ ZEMINA - ZÁŘEZY : 0,00000*(0,07505+0,29322+(Pi*0,02000^2))*(0,02892)*4,00000</t>
  </si>
  <si>
    <t>VYTLAČENÁ ZEMINA - ŠACHTY : 0,00000*1,61250*1,1876*(0,02892)*4,00000</t>
  </si>
  <si>
    <t>VYTLAČENÁ ZEMINA - ZÁSYP RÝHY - VÝMĚNA ZEMINY : (2,50000+0,00000)*0,64250*(0,48235+0,08676+0,02892)*4,00000</t>
  </si>
  <si>
    <t>VYTLAČENÁ ZEMINA - ZÁSYP RÝHY - VÝMĚNA ZEMINY : 2,50000*0,64250*(0,09804+0,30392)</t>
  </si>
  <si>
    <t>JÁMY PROTLAKU : 0,00000*(6*3+3*3)*(1,61250+0,50)*0,09804</t>
  </si>
  <si>
    <t>JÁMY PROTLAKU : 0,00000*(6*3+3*3)*(1,61250+0,50)*0,30392</t>
  </si>
  <si>
    <t>viz podélné profily a průměrná hloubka rýhy : 2,50000*1,61250*1,00000*1,00000*0,09804</t>
  </si>
  <si>
    <t>viz podélné profily a průměrná hloubka rýhy : 2,50000*1,61250*1,00000*0,00000*0,09804</t>
  </si>
  <si>
    <t>odpočet sejmuté vrtsvy v jiné položce : -2,50000*1,00000*(0,10+0,43000)*0,00000*0,09804</t>
  </si>
  <si>
    <t>viz podélné profily a průměrná hloubka rýhy : 2,50000*1,61250*1,00000*1,00000*0,30392</t>
  </si>
  <si>
    <t>viz podélné profily a průměrná hloubka rýhy : 2,50000*1,61250*1,00000*0,00000*0,30392</t>
  </si>
  <si>
    <t>odpočet sejmuté vrtsvy v jiné položce : -2,50000*1,00000*(0,10+0,43000)*0,00000*0,30392</t>
  </si>
  <si>
    <t>viz podélné profily a průměrná hloubka rýhy : 2,50000*1,61250*1,00000*0,48235</t>
  </si>
  <si>
    <t>viz podélné profily a průměrná hloubka rýhy : 2,50000*1,61250*1,00000*0,08676</t>
  </si>
  <si>
    <t>viz podélné profily a průměrná hloubka rýhy : 2,50000*1,61250*1,00000*0,02892</t>
  </si>
  <si>
    <t>VYTLAČENÁ ZEMINA - RÝHY : -2,50000*(0,09625+0,29850+(Pi*0,02000^2))</t>
  </si>
  <si>
    <t>VYTLAČENÁ ZEMINA - ŠACHTY : -0,00000*1,61250*1,1876*((2,50000+0,00000)/2,50000)</t>
  </si>
  <si>
    <t>viz podélné profily a průměrná hloubka rýhy : 2,50000*1,00000*0,01000</t>
  </si>
  <si>
    <t>viz vzorové příčné řezy : 2,50000*0,29850</t>
  </si>
  <si>
    <t>VYTLAČENÁ ZEMINA RÝHY : 2,50000*(0,09625+0,29850+(Pi*0,02000^2))*(0,09804+0,30392)</t>
  </si>
  <si>
    <t>VYTLAČENÁ ZEMINA ZÁŘEZ : 0,00000*(0,29322+(Pi*0,02000^2))*(0,09804+0,30392)</t>
  </si>
  <si>
    <t>VYTLAČENÁ ZEMINA ŠACHTY : 0,00000*1,61250*1,1876*(0,09804+0,30392)</t>
  </si>
  <si>
    <t>VYTLAČENÁ ZEMINA RÝHY : 2,50000*(0,09625+0,29850+(Pi*0,02000^2))*(0,48235)</t>
  </si>
  <si>
    <t>VYTLAČENÁ ZEMINA ZÁŘEZ : 0,00000*(0,07505+0,29322+(Pi*0,02000^2))*(0,48235)</t>
  </si>
  <si>
    <t>VYTLAČENÁ ZEMINA ŠACHTY : 0,00000*1,61250*1,1876*(0,48235)</t>
  </si>
  <si>
    <t>VYTLAČENÁ ZEMINA RÝHY : 2,50000*(0,09625+0,29850+(Pi*0,02000^2))*(0,08676)</t>
  </si>
  <si>
    <t>VYTLAČENÁ ZEMINA ZÁŘEZ : 0,00000*(0,07505+0,29322+(Pi*0,02000^2))*(0,08676)</t>
  </si>
  <si>
    <t>VYTLAČENÁ ZEMINA ŠACHTY : 0,00000*1,61250*1,1876*(0,08676)</t>
  </si>
  <si>
    <t>VYTLAČENÁ ZEMINA RÝHY : 2,50000*(0,09625+0,29850+(Pi*0,02000^2))*(0,02892)</t>
  </si>
  <si>
    <t>VYTLAČENÁ ZEMINA ZÁŘEZ : 0,00000*(0,07505+0,29322+(Pi*0,02000^2))*(0,02892)</t>
  </si>
  <si>
    <t>VYTLAČENÁ ZEMINA ŠACHTY : 0,00000*1,61250*1,1876*(0,02892)</t>
  </si>
  <si>
    <t>VYTLAČENÁ ZEMINA RÝHY : 2,50000*1,00000*0,01000</t>
  </si>
  <si>
    <t>viz vzorové příčné řezy : 2,50000*0,29850*1,75</t>
  </si>
  <si>
    <t>viz vzorové příčné řezy - ZÁSYP RÝHY - VÝMĚNA ZEMINY : (2,50000+0,00000)*0,64250*1,75</t>
  </si>
  <si>
    <t>viz vzorové příčné řezy : (2,50000-0,00000-0,00000)*0,75</t>
  </si>
  <si>
    <t>viz vzorové příčné řezy : (2,50000-0,00000-0,00000)*0,75*2*pi*0,05</t>
  </si>
  <si>
    <t>viz vzorové příčné řezy : (2,50000-0,00000-0,00000)*0,75*1,093</t>
  </si>
  <si>
    <t>viz vzorové příčné řezy : (2,50000-0,00000-0,00000)*0,75*2*pi*0,05*1,15</t>
  </si>
  <si>
    <t>viz. situace stavby - výpis délek potrubí : 2,50000</t>
  </si>
  <si>
    <t>viz vzorové příčné řezy : 2,50000*0,09625</t>
  </si>
  <si>
    <t>viz vzorové příčné řezy : (2,50000-0,00000)*1,00000*0,25*1,00000</t>
  </si>
  <si>
    <t>viz vzorové příčné řezy : 2,50000*1,00000</t>
  </si>
  <si>
    <t>viz vzorové příčné řezy - provizorní úprava : 0,00000*2,50000/(2,50000+0,000000001)*0,30*1,50*2*0,05</t>
  </si>
  <si>
    <t>viz vzorové příčné řezy - provizorní úprava - 1. dorovnávání do nivelety : 0,00000*2,50000/(2,50000+0,000000001)*0,30*1,50*2*0,01</t>
  </si>
  <si>
    <t>viz vzorové příčné řezy - provizorní úprava - 2. dorovnávání do nivelety : 0,00000*2,50000/(2,50000+0,000000001)*0,30*1,50*2*0,005</t>
  </si>
  <si>
    <t>viz vzorové příčné řezy - provizorní úprava : 2,50000*1,00000*0,08*1,85</t>
  </si>
  <si>
    <t>viz vzorové příčné řezy - provizorní úprava : 0,00000*2,50000/(2,50000+0,000000001)*0,30*1,50*2*0,08*1,85</t>
  </si>
  <si>
    <t>viz vzorové příčné řezy : 2,50000*(1,00000+0*0,50000)*2,3790*0,080</t>
  </si>
  <si>
    <t>viz vzorové příčné řezy : 0,00000*2,50000/(2,50000+0,000000001)*0,30*1,50*2*2,3790*0,080</t>
  </si>
  <si>
    <t>viz situace stavby : 2,50000*0,25</t>
  </si>
  <si>
    <t>viz situace stavby a podélné profily - stávající povrchy : 2,50000*2*0,15</t>
  </si>
  <si>
    <t>2,50000/(2,50000+0,0000000000000000000001)*2*1,00000*0,15</t>
  </si>
  <si>
    <t>2,50000/(2,50000+0,0000000000000000000001)*0,00000*4*0,25*0,15</t>
  </si>
  <si>
    <t>viz vzorové příčné řezy : 2,50000*(1,00000+2*1*0,50000)</t>
  </si>
  <si>
    <t>hmotnost ve specifikaci stanovena dle cenové soustavy RTS a.s. www.cenovasoustava.cz : 0,00000*2,50000/(2,50000+0,000000001)*0,30*1,50*2</t>
  </si>
  <si>
    <t>viz vzorové příčné řezy : 2,50000*(1,00000+2*1*0,50000)*1</t>
  </si>
  <si>
    <t>2,50000*(1,00000+0*0,50000)*1</t>
  </si>
  <si>
    <t>0,00000*2,50000/(2,50000+0,000000001)*0,30*1,50*1</t>
  </si>
  <si>
    <t>viz situace stavby - objekty v manipulačním pruhu : 2,50000/25</t>
  </si>
  <si>
    <t>871171121R00</t>
  </si>
  <si>
    <t>Montáž potrubí z plastických hmot z tlakových trubek polyetylenových, vnějšího průměru 40 mm</t>
  </si>
  <si>
    <t>viz. situace stavby - výpis délek potrubí : 2,50000/100+1</t>
  </si>
  <si>
    <t>892233111R00</t>
  </si>
  <si>
    <t>Proplach a desinfekce vodovodního potrubí DN od 40 do 70 mm</t>
  </si>
  <si>
    <t>viz. C.xxx Situace stavby : 2,50000</t>
  </si>
  <si>
    <t>28613103.MR</t>
  </si>
  <si>
    <t>spojka/nátrubek PE 100; SDR 11,0; D = 40,0 mm; spoj elektrosvařovaný</t>
  </si>
  <si>
    <t>2,50000/10*1,015</t>
  </si>
  <si>
    <t>286136746R</t>
  </si>
  <si>
    <t>trubka vícevrstvá PE100 RC; PE100 RC; PE100 RC; hladká; SDR 11,0; da = 40,0 mm; di = 32,6 mm; s = 3,70 mm;  použití pro vodovody</t>
  </si>
  <si>
    <t>viz. situace stavby - výpis délek potrubí : 2,50000*1,093</t>
  </si>
  <si>
    <t>SITUACE STAVBY NAD KATASTRÁLNÍ MAPOU - ZÁSADY ORGANIZACE VÝSTAVBY : 2*2,50000/(2,50000+0,0000000000000000000001)</t>
  </si>
  <si>
    <t>a ZÁSADY ORGANIZACE VÝSTAVBY - TECHNICKÁ ZPRÁVA : 1*2,50000/(2,50000+0,0000000000000000000001)</t>
  </si>
  <si>
    <t>SITUACE STAVBY NAD KATASTRÁLNÍ MAPOU - ZÁSADY ORGANIZACE VÝSTAVBY : 1*2,50000/(2,50000+0,0000000000000000000001)</t>
  </si>
  <si>
    <t>SITUACE STAVBY NAD KATASTRÁLNÍ MAPOU - ZÁSADY ORGANIZACE VÝSTAVBY : 2,50000/(2,50000+0,0000000000000000000001)*1</t>
  </si>
  <si>
    <t>SITUACE STAVBY NAD KATASTRÁLNÍ MAPOU - ZÁSADY ORGANIZACE VÝSTAVBY : 2*2,50000/12,00000*2,50000/(2,50000+0,0000000000000000000001)</t>
  </si>
  <si>
    <t>a ZÁSADY ORGANIZACE VÝSTAVBY - TECHNICKÁ ZPRÁVA : 1*2,50000/12,00000*2,50000/(2,50000+0,0000000000000000000001)</t>
  </si>
  <si>
    <t>SITUACE STAVBY NAD KATASTRÁLNÍ MAPOU - ZÁSADY ORGANIZACE VÝSTAVBY : 1*2,50000/12,00000*2,50000/(2,50000+0,0000000000000000000001)</t>
  </si>
  <si>
    <t>SITUACE STAVBY NAD KATASTRÁLNÍ MAPOU - ZÁSADY ORGANIZACE VÝSTAVBY : (2,50000/(2,50000+0,0000000000000000000001))*2,50000/12,00000</t>
  </si>
  <si>
    <t>viz situace stavby a podélné profily - stávající povrchy : 2,50000</t>
  </si>
  <si>
    <t>viz situace stavby a podélné profily - stávající povrchy : 2,50000/(2,50000+0,0000000000000000000001)*2*1,00000</t>
  </si>
  <si>
    <t>2,50000/(2,50000+0,0000000000000000000001)*0,00000*4*0,25</t>
  </si>
  <si>
    <t>viz situace stavby a podélné profily - stávající povrchy : 2,50000*2</t>
  </si>
  <si>
    <t>2,50000/(2,50000+0,0000000000000000000001)*2*1,00000</t>
  </si>
  <si>
    <t>viz situace stavby a podélné profily - stávající povrchy : 2,50000*2/5</t>
  </si>
  <si>
    <t>2,50000/(2,50000+0,0000000000000000000001)*2*1,00000/5</t>
  </si>
  <si>
    <t>2,50000/(2,50000+0,0000000000000000000001)*0,00000*4*0,25/5</t>
  </si>
  <si>
    <t>viz situace stavby a podélné profily - stávající povrchy : 2,50000*(1,00000+3,00)*2</t>
  </si>
  <si>
    <t>viz situace stavby a podélné profily - stávající povrchy : 2,50000*(0,15*0,10+0,10*0,10)</t>
  </si>
  <si>
    <t>viz situace stavby a podélné profily - stávající povrchy : 2,50000*1,00000*1,00000*0,880*0,43000/0,400</t>
  </si>
  <si>
    <t>viz situace stavby a podélné profily - stávající povrchy : 2,50000*(1,00000)*1,00000*0,220</t>
  </si>
  <si>
    <t>viz situace stavby a podélné profily - stávající povrchy : 2,50000*1,00000*0,00000*0,880*0,43000/0,400</t>
  </si>
  <si>
    <t>viz situace stavby a podélné profily - stávající povrchy : 2,50000*(1,00000)*0,00000*0,220</t>
  </si>
  <si>
    <t>viz situace stavby a podélné profily - stávající povrchy : 2,50000*(2*0,50000)*0,110</t>
  </si>
  <si>
    <t>viz vzorové příčné řezy - provizorní úprava : 2,50000*1,00000*0,05*1,85</t>
  </si>
  <si>
    <t>viz vzorové příčné řezy - provizorní úprava - 1. dorovnávání do nivelety : 2,50000*1,00000*0,01*1,85</t>
  </si>
  <si>
    <t>viz vzorové příčné řezy - provizorní úprava - 2. dorovnávání do nivelety : 2,50000*1,00000*0,005*1,85</t>
  </si>
  <si>
    <t>viz situace stavby a podélné profily - stávající povrchy : 2,50000*(0,15*0,10+0,10*0,10)*2,44700</t>
  </si>
  <si>
    <t>VYTLAČENÁ ZEMINA PODKLAD ASFALTY : 0,00000*2,50000/(2,50000+0,00001)*0,30*1,50*2*1,00000*0,990*0,43000/0,450</t>
  </si>
  <si>
    <t>VYTLAČENÁ ZEMINA PODKLAD ASFALTY : 0,00000*2,50000/(2,50000+0,00001)*0,30*1,50*2*0,00000*0,990*0,43000/0,450</t>
  </si>
  <si>
    <t>SITUACE STAVBY NAD KATASTRÁLNÍ MAPOU - ZÁSADY ORGANIZACE VÝSTAVBY : 2,50000/(2,50000+0,0000000000000000000000000000001)*(2+1)*0,06600</t>
  </si>
  <si>
    <t>a ZÁSADY ORGANIZACE VÝSTAVBY - TECHNICKÁ ZPRÁVA : 2,50000/(2,50000+0,0000000000000000000000000000001)*1*0,12700</t>
  </si>
  <si>
    <t>2,50000/(2,50000+0,0000000000000000000000000000001)*0,13000</t>
  </si>
  <si>
    <t>0,00000*2,50000/(2,50000+0,0000000000000001)*0,30*1,50*2*0,220*0,70</t>
  </si>
  <si>
    <t>0,00000*2,50000/(2,50000+0,0000000000000001)*0,30*1,50*2*0,220*0,30</t>
  </si>
  <si>
    <t>VYTLAČENÁ ZEMINA PODKLAD ASFALTY : 2,50000*1,00000*1,00000*0,990*0,43000/0,450</t>
  </si>
  <si>
    <t>VYTLAČENÁ ZEMINA PODKLAD ASFALTY : 2,50000*1,00000*0,00000*0,990*0,43000/0,450</t>
  </si>
  <si>
    <t>viz situace stavby a podélné profily - stávající povrchy : 2,50000*(0,15*0,10+0,10*0,10)*2,45*0,70</t>
  </si>
  <si>
    <t>viz situace stavby a podélné profily - stávající povrchy : 2,50000*(0,15*0,10+0,10*0,10)*2,45*0,30</t>
  </si>
  <si>
    <t>VYBOURANÝ ASFLATOVÝ POVRCH V CELÉ VRSTVĚ : 2,50000*(1,00000+0*0,50000)*0,220*0,70</t>
  </si>
  <si>
    <t>VYBOURANÝ ASFLATOVÝ POVRCH V ODFRÉZ. VRSTVĚ : 2,50000*(2*1*0,50000)*0,110*1,00</t>
  </si>
  <si>
    <t>VYBOURANÝ ASFLATOVÝ POVRCH V CELÉ VRSTVĚ : 2,50000*(1,00000+0*0,50000)*0,220*0,30</t>
  </si>
  <si>
    <t>viz. situace stavby - výpis délek potrubí : 2,50000/6,000*0,093*0,042</t>
  </si>
  <si>
    <t xml:space="preserve">6,8,22,26,39,40,41,42,43,44,46,47,48,49,50,51,52,53,54,55,56,60,63,64,65,66,70,71,72,73,74,76,77,80, : </t>
  </si>
  <si>
    <t xml:space="preserve">81,83, : </t>
  </si>
  <si>
    <t>Součet: : 11,69357</t>
  </si>
  <si>
    <t>722280107R00</t>
  </si>
  <si>
    <t>Tlakové zkoušky vodovodního potrubí přes DN 32 do DN 40</t>
  </si>
  <si>
    <t>Včetně dodávky vody, uzavření a zabezpečení konců potrubí.</t>
  </si>
  <si>
    <t>viz situace stavby: : 2,50000</t>
  </si>
  <si>
    <t>(0,00000+0,00000+0,00000)*1,61250*2</t>
  </si>
  <si>
    <t>viz situace stavby: : 2,50000*1,100</t>
  </si>
  <si>
    <t>(0,00000+0,00000+0,00000)*1,61250*2*1,100</t>
  </si>
  <si>
    <t>viz situace stavby : 2,50000*1,100</t>
  </si>
  <si>
    <t>viz situace stavby : 2,50000</t>
  </si>
  <si>
    <t>viz. dokladová část a situace stavby : (2,50000-0,00000)/1000*5</t>
  </si>
  <si>
    <t xml:space="preserve">1,2,3,4,70,71,72,83, : </t>
  </si>
  <si>
    <t>Součet: : 4,26919</t>
  </si>
  <si>
    <t>Součet: : 38,42269</t>
  </si>
  <si>
    <t>viz situace stavby a podélné profily - stávající povrchy : 3,50000*1,00000*1,00000*0,43000/0,400</t>
  </si>
  <si>
    <t>(poměr tloušťky odstranění : skutečnost / 0,400 m) : 0,00000*3,50000/(3,50000+0,0000000001)*0,30*1,50*2*1,00000*0,43000/0,400</t>
  </si>
  <si>
    <t>viz situace stavby a podélné profily - stávající povrchy : 3,50000*(1,00000+0*0,50000)*1,00000</t>
  </si>
  <si>
    <t>0,00000*3,50000/(3,50000+0,0000000001)*0,30*1,50*2*1,00000</t>
  </si>
  <si>
    <t>viz situace stavby a podélné profily - stávající povrchy : 3,50000*(2*1*0,50000)</t>
  </si>
  <si>
    <t>viz vzorové příčné řezy - provizorní úprava : 3,50000*1,00000*0,05</t>
  </si>
  <si>
    <t>viz vzorové příčné řezy - provizorní úprava - 1. dorovnávání do nivelety : 3,50000*1,00000*0,01</t>
  </si>
  <si>
    <t>viz vzorové příčné řezy - provizorní úprava - 2. dorovnávání do nivelety : 3,50000*1,00000*0,005</t>
  </si>
  <si>
    <t>viz vzorové příčné řezy - provizorní úprava : 3,50000*1,00000*0,08</t>
  </si>
  <si>
    <t>VYTLAČENÁ ZEMINA RÝHY : 3,50000*1,63250*1,00000*0,48235</t>
  </si>
  <si>
    <t>viz situace stavby a podélné profily - stávající povrchy : -3,50000*1,00000*(0,10+0,43000)*0,48235</t>
  </si>
  <si>
    <t>VYTLAČENÁ ZEMINA JÁMY PROTLAKU : 0,00000*(6*3+3*3)*(1,63250+0,50)*0,48235</t>
  </si>
  <si>
    <t>viz. situace stavby : 3,50000</t>
  </si>
  <si>
    <t>viz souhrnná technická zpráva (hydrogeologické poměry) : 3,50000/12,00000*8,5*(1-0,09804-0,30392)</t>
  </si>
  <si>
    <t>viz souhrnná technická zpráva (hydrogeologické poměry) : 3,50000/12,00000*8,5*(0,09804+0,30392)</t>
  </si>
  <si>
    <t>viz souhrnná technická zpráva (hydrogeologické poměry) : 3,50000/12,00000*(1-0,09804-0,30392)</t>
  </si>
  <si>
    <t>viz souhrnná technická zpráva (hydrogeologické poměry) : 3,50000/12,00000*(0,09804+0,30392)</t>
  </si>
  <si>
    <t>viz situace stavby a podélné profily - křížení a souběhy s podzemními inž. sítěmi : 0,00000*1,00000*1,0*1,0*3,50000/3,50000</t>
  </si>
  <si>
    <t>0,00000*1,00000*1,0*1,0*3,50000/3,50000</t>
  </si>
  <si>
    <t>viz situace stavby a podélné profily - křížení a souběhy s podzemními inž. sítěmi : 1,00000*1,00000*1/3*1,63250</t>
  </si>
  <si>
    <t>viz podélné profily a vzorové příčné řezy : (3,50000*0,01)*1,63250*1,00000*0,09804*1,00000</t>
  </si>
  <si>
    <t>viz podélné profily a vzorové příčné řezy : (3,50000*0,99)*1,63250*1,00000*1,00000*0,09804</t>
  </si>
  <si>
    <t>odpočet sejmuté vrtsvy v jiné položce : -3,50000*1,00000*(0,10+0,43000)*1,00000*0,09804</t>
  </si>
  <si>
    <t>viz podélné profily a vzorové příčné řezy : (3,50000*0,99)*1,63250*1,00000*0,09804</t>
  </si>
  <si>
    <t>odpočet sejmuté vrtsvy v jiné položce : -3,50000*1,00000*(0,10+0,43000)*0,09804</t>
  </si>
  <si>
    <t>viz podélné profily a vzorové příčné řezy : 3,50000*1,63250*1,00000*1,00000*0,30392</t>
  </si>
  <si>
    <t>odpočet sejmuté vrtsvy v jiné položce : -3,50000*1,00000*(0,10+0,43000)*1,00000*0,30392</t>
  </si>
  <si>
    <t>viz podélné profily a vzorové příčné řezy : 3,50000*1,63250*1,00000*0,30392</t>
  </si>
  <si>
    <t>odpočet sejmuté vrtsvy v jiné položce : -3,50000*1,00000*(0,10+0,43000)*0,30392</t>
  </si>
  <si>
    <t>viz podélné profily a vzorové příčné řezy : 3,50000*1,63250*1,00000*0,48235</t>
  </si>
  <si>
    <t>odpočet sejmuté vrtsvy v jiné položce : -3,50000*1,00000*(0,10+0,43000)*0,48235</t>
  </si>
  <si>
    <t>viz podélné profily a vzorové příčné řezy : 3,50000*1,63250*1,00000*0,08676</t>
  </si>
  <si>
    <t>odpočet sejmuté vrtsvy v jiné položce : -3,50000*1,00000*(0,10+0,43000)*0,08676</t>
  </si>
  <si>
    <t>viz podélné profily a vzorové příčné řezy : 3,50000*1,63250*1,00000*0,02892</t>
  </si>
  <si>
    <t>odpočet sejmuté vrtsvy v jiné položce : -3,50000*1,00000*(0,10+0,43000)*0,02892</t>
  </si>
  <si>
    <t>viz podélné profily a vzorové příčné řezy : 3,50000*1,00000*0,01000*(0,09804+0,30392+0,48235)</t>
  </si>
  <si>
    <t>viz podélné profily a vzorové příčné řezy : 3,50000*1,00000*0,01000*0,08676</t>
  </si>
  <si>
    <t>viz podélné profily a vzorové příčné řezy : 3,50000*1,00000*0,01000*0,02892</t>
  </si>
  <si>
    <t>viz vzorové příčné řezy : 3,50000*1,63250*2*1,00000</t>
  </si>
  <si>
    <t>JÁMY PROTLAKU : 0,00000*(6*3+3*3)*(1,63250+0,50)*0,09804*1</t>
  </si>
  <si>
    <t>JÁMY PROTLAKU : 0,00000*(6*3+3*3)*((0,00000+1,63250)/2+0,50)*(0,30392)</t>
  </si>
  <si>
    <t>viz podélné profily a průměrná hloubka rýhy : 3,50000*1,63250*1,00000*1,00000*0,09804*1,00000*1</t>
  </si>
  <si>
    <t>odpočet sejmuté vrtsvy v jiné položce : -3,50000*1,00000*(0,10+0,43000)*1,00000*0,09804*1,00000*1</t>
  </si>
  <si>
    <t>viz podélné profily a průměrná hloubka rýhy : 3,50000*1,63250*1,00000*1,00000*0,30392*1,00000*1</t>
  </si>
  <si>
    <t>odpočet sejmuté vrtsvy v jiné položce : -3,50000*1,00000*(0,10+0,43000)*1,00000*0,30392*1,00000*1</t>
  </si>
  <si>
    <t>viz podélné profily a průměrná hloubka rýhy : 3,50000*1,63250*1,00000*0,00000*0,09804*1,00000*0,50</t>
  </si>
  <si>
    <t>odpočet sejmuté vrtsvy v jiné položce : -3,50000*1,00000*(0,10+0,43000)*0,00000*0,09804*1,00000*,5</t>
  </si>
  <si>
    <t>viz podélné profily a průměrná hloubka rýhy : 3,50000*1,63250*1,00000*0,00000*0,30392*1,00000*0,50</t>
  </si>
  <si>
    <t>odpočet sejmuté vrtsvy v jiné položce : -3,50000*1,00000*(0,10+0,43000)*0,00000*0,30392*1,00000*,5</t>
  </si>
  <si>
    <t>JÁMY PROTLAKU : 0,00000*(6*3+3*3)*((0,00000+1,63250)/2+0,50)*(0,48235)</t>
  </si>
  <si>
    <t>viz podélné profily a průměrná hloubka rýhy : 3,50000*1,63250*1,00000*0,48235*1,00000*1*1,00000</t>
  </si>
  <si>
    <t>odpočet sejmuté vrtsvy v jiné položce : -3,50000*1,00000*(0,10+0,43000)*0,48235*1,00000*1*1,00000</t>
  </si>
  <si>
    <t>viz podélné profily a průměrná hloubka rýhy : 3,50000*1,63250*1,00000*0,48235*1,00000*0,50*0,00000</t>
  </si>
  <si>
    <t>odpočet sejmuté vrtsvy v jiné položce : -3,50000*1,00000*(0,1+0,43000)*0,48235*1,00000*,50*0,00000</t>
  </si>
  <si>
    <t>viz podélné profily a průměrná hloubka rýhy : 3,50000*1,00000*0,01000*1,00000*0,50*1,00000</t>
  </si>
  <si>
    <t>JÁMY PROTLAKU : 0,00000*(6*3+3*3)*((0,00000+1,63250)/2+0,50)*(0,08676)</t>
  </si>
  <si>
    <t>viz podélné profily a průměrná hloubka rýhy : 3,50000*1,63250*1,00000*0,08676*1,00000*1*1,00000</t>
  </si>
  <si>
    <t>odpočet sejmuté vrtsvy v jiné položce : -3,50000*1,00000*(0,10+0,43000)*0,08676*1,00000*1*1,00000</t>
  </si>
  <si>
    <t>viz podélné profily a průměrná hloubka rýhy : 3,50000*1,63250*1,00000*0,08676*1,00000*0,50*0,00000</t>
  </si>
  <si>
    <t>odpočet sejmuté vrtsvy v jiné položce : -3,50000*1,00000*(0,1+0,43000)*0,08676*1,00000*,50*0,00000</t>
  </si>
  <si>
    <t>viz podélné profily a průměrná hloubka rýhy : 3,50000*1,00000*0,01000*1,00000*0,50*0,00000</t>
  </si>
  <si>
    <t>JÁMY PROTLAKU : 0,00000*(6*3+3*3)*((0,00000+1,63250)/2+0,50)*(0,02892)</t>
  </si>
  <si>
    <t>viz podélné profily a průměrná hloubka rýhy : 3,50000*1,63250*1,00000*0,02892*1,00000*1*1,00000</t>
  </si>
  <si>
    <t>odpočet sejmuté vrtsvy v jiné položce : -3,50000*1,00000*(0,10+0,43000)*0,02892*1,00000*1*1,00000</t>
  </si>
  <si>
    <t>viz podélné profily a průměrná hloubka rýhy : 3,50000*1,63250*1,00000*0,02892*1,00000*0,50*0,00000</t>
  </si>
  <si>
    <t>odpočet sejmuté vrtsvy v jiné položce : -3,50000*1,00000*(0,1+0,43000)*0,02892*1,00000*,50*0,00000</t>
  </si>
  <si>
    <t>VYTLAČENÁ ZEMINA - RÝHY : 3,50000*(0,09625+0,29850+(Pi*0,02000^2))*(0,09804+0,30392)</t>
  </si>
  <si>
    <t>VYTLAČENÁ ZEMINA - ŠACHTY : 0,00000*1,63250*1,1876*(0,09804+0,30392)</t>
  </si>
  <si>
    <t>VYTLAČENÁ ZEMINA - ZÁSYP RÝHY - VÝMĚNA ZEMINY : (3,50000+0,00000)*0,66250*(0,09804+0,30392)</t>
  </si>
  <si>
    <t>VYTLAČENÁ ZEMINA - RÝHY : 3,50000*(0,09625+0,29850+(Pi*0,02000^2))*(0,48235)</t>
  </si>
  <si>
    <t>VYTLAČENÁ ZEMINA - ŠACHTY : 0,00000*1,63250*1,1876*(0,48235)</t>
  </si>
  <si>
    <t>VYTLAČENÁ ZEMINA - RÝHY : 3,50000*1,00000*0,01000</t>
  </si>
  <si>
    <t>VYTLAČENÁ ZEMINA - RÝHY : 3,50000*(0,09625+0,29850+(Pi*0,02000^2))*(0,08676)</t>
  </si>
  <si>
    <t>VYTLAČENÁ ZEMINA - ŠACHTY : 0,00000*1,63250*1,1876*(0,08676)</t>
  </si>
  <si>
    <t>VYTLAČENÁ ZEMINA - RÝHY : 3,50000*(0,09625+0,29850+(Pi*0,02000^2))*(0,02892)</t>
  </si>
  <si>
    <t>VYTLAČENÁ ZEMINA - ŠACHTY : 0,00000*1,63250*1,1876*(0,02892)</t>
  </si>
  <si>
    <t>VYTLAČENÁ ZEMINA - ZÁSYP RÝHY - VÝMĚNA ZEMINY : (3,50000+0,00000)*0,66250*(0,48235+0,08676+0,02892)</t>
  </si>
  <si>
    <t>VYTLAČENÁ ZEMINA - RÝHY x VZDÁLENOST : 3,50000*(0,09625)*(0,09804+0,30392)*4,00000</t>
  </si>
  <si>
    <t>VYTLAČENÁ ZEMINA - RÝHY x VZDÁLENOST : 3,50000*(0,29850+(Pi*0,02000^2))*(0,09804+0,30392)*4,00000</t>
  </si>
  <si>
    <t>VYTLAČENÁ ZEMINA - ŠACHTY x VZDÁLENOST : 0,00000*1,63250*1,1876*(0,09804+0,30392)*4,00000</t>
  </si>
  <si>
    <t>VYTLAČENÁ ZEMINA - ZÁSYP RÝHY - VÝMĚNA ZEMINY : (3,50000+0,00000)*0,66250*(0,09804+0,30392)*4,00000</t>
  </si>
  <si>
    <t>VYTLAČENÁ ZEMINA - RÝHY : 3,50000*(0,09625+0,29850+(Pi*0,02000^2))*(0,48235)*4,00000</t>
  </si>
  <si>
    <t>VYTLAČENÁ ZEMINA - ŠACHTY : 0,00000*1,63250*1,1876*(0,48235)*4,00000</t>
  </si>
  <si>
    <t>VYTLAČENÁ ZEMINA - RÝHY : 3,50000*1,00000*0,01000*4,00000</t>
  </si>
  <si>
    <t>VYTLAČENÁ ZEMINA - RÝHY : 3,50000*(0,09625+0,29850+(Pi*0,02000^2))*(0,08676)*4,00000</t>
  </si>
  <si>
    <t>VYTLAČENÁ ZEMINA - ŠACHTY : 0,00000*1,63250*1,1876*(0,08676)*4,00000</t>
  </si>
  <si>
    <t>VYTLAČENÁ ZEMINA - RÝHY : 3,50000*(0,09625+0,29850+(Pi*0,02000^2))*(0,02892)*4,00000</t>
  </si>
  <si>
    <t>VYTLAČENÁ ZEMINA - ŠACHTY : 0,00000*1,63250*1,1876*(0,02892)*4,00000</t>
  </si>
  <si>
    <t>VYTLAČENÁ ZEMINA - ZÁSYP RÝHY - VÝMĚNA ZEMINY : (3,50000+0,00000)*0,66250*(0,48235+0,08676+0,02892)*4,00000</t>
  </si>
  <si>
    <t>VYTLAČENÁ ZEMINA - ZÁSYP RÝHY - VÝMĚNA ZEMINY : 3,50000*0,66250*(0,09804+0,30392)</t>
  </si>
  <si>
    <t>JÁMY PROTLAKU : 0,00000*(6*3+3*3)*(1,63250+0,50)*0,09804</t>
  </si>
  <si>
    <t>JÁMY PROTLAKU : 0,00000*(6*3+3*3)*(1,63250+0,50)*0,30392</t>
  </si>
  <si>
    <t>viz podélné profily a průměrná hloubka rýhy : 3,50000*1,63250*1,00000*1,00000*0,09804</t>
  </si>
  <si>
    <t>viz podélné profily a průměrná hloubka rýhy : 3,50000*1,63250*1,00000*0,00000*0,09804</t>
  </si>
  <si>
    <t>odpočet sejmuté vrtsvy v jiné položce : -3,50000*1,00000*(0,10+0,43000)*0,00000*0,09804</t>
  </si>
  <si>
    <t>viz podélné profily a průměrná hloubka rýhy : 3,50000*1,63250*1,00000*1,00000*0,30392</t>
  </si>
  <si>
    <t>viz podélné profily a průměrná hloubka rýhy : 3,50000*1,63250*1,00000*0,00000*0,30392</t>
  </si>
  <si>
    <t>odpočet sejmuté vrtsvy v jiné položce : -3,50000*1,00000*(0,10+0,43000)*0,00000*0,30392</t>
  </si>
  <si>
    <t>viz podélné profily a průměrná hloubka rýhy : 3,50000*1,63250*1,00000*0,48235</t>
  </si>
  <si>
    <t>viz podélné profily a průměrná hloubka rýhy : 3,50000*1,63250*1,00000*0,08676</t>
  </si>
  <si>
    <t>viz podélné profily a průměrná hloubka rýhy : 3,50000*1,63250*1,00000*0,02892</t>
  </si>
  <si>
    <t>VYTLAČENÁ ZEMINA - RÝHY : -3,50000*(0,09625+0,29850+(Pi*0,02000^2))</t>
  </si>
  <si>
    <t>VYTLAČENÁ ZEMINA - ŠACHTY : -0,00000*1,63250*1,1876*((3,50000+0,00000)/3,50000)</t>
  </si>
  <si>
    <t>viz podélné profily a průměrná hloubka rýhy : 3,50000*1,00000*0,01000</t>
  </si>
  <si>
    <t>viz vzorové příčné řezy : 3,50000*0,29850</t>
  </si>
  <si>
    <t>VYTLAČENÁ ZEMINA RÝHY : 3,50000*(0,09625+0,29850+(Pi*0,02000^2))*(0,09804+0,30392)</t>
  </si>
  <si>
    <t>VYTLAČENÁ ZEMINA ŠACHTY : 0,00000*1,63250*1,1876*(0,09804+0,30392)</t>
  </si>
  <si>
    <t>VYTLAČENÁ ZEMINA RÝHY : 3,50000*(0,09625+0,29850+(Pi*0,02000^2))*(0,48235)</t>
  </si>
  <si>
    <t>VYTLAČENÁ ZEMINA ŠACHTY : 0,00000*1,63250*1,1876*(0,48235)</t>
  </si>
  <si>
    <t>VYTLAČENÁ ZEMINA RÝHY : 3,50000*(0,09625+0,29850+(Pi*0,02000^2))*(0,08676)</t>
  </si>
  <si>
    <t>VYTLAČENÁ ZEMINA ŠACHTY : 0,00000*1,63250*1,1876*(0,08676)</t>
  </si>
  <si>
    <t>VYTLAČENÁ ZEMINA RÝHY : 3,50000*(0,09625+0,29850+(Pi*0,02000^2))*(0,02892)</t>
  </si>
  <si>
    <t>VYTLAČENÁ ZEMINA ŠACHTY : 0,00000*1,63250*1,1876*(0,02892)</t>
  </si>
  <si>
    <t>VYTLAČENÁ ZEMINA RÝHY : 3,50000*1,00000*0,01000</t>
  </si>
  <si>
    <t>viz vzorové příčné řezy : 3,50000*0,29850*1,75</t>
  </si>
  <si>
    <t>viz vzorové příčné řezy - ZÁSYP RÝHY - VÝMĚNA ZEMINY : (3,50000+0,00000)*0,66250*1,75</t>
  </si>
  <si>
    <t>viz vzorové příčné řezy : (3,50000-0,00000-0,00000)*0,75</t>
  </si>
  <si>
    <t>viz vzorové příčné řezy : (3,50000-0,00000-0,00000)*0,75*2*pi*0,05</t>
  </si>
  <si>
    <t>viz vzorové příčné řezy : (3,50000-0,00000-0,00000)*0,75*1,093</t>
  </si>
  <si>
    <t>viz vzorové příčné řezy : (3,50000-0,00000-0,00000)*0,75*2*pi*0,05*1,15</t>
  </si>
  <si>
    <t>viz. situace stavby - výpis délek potrubí : 3,50000</t>
  </si>
  <si>
    <t>viz vzorové příčné řezy : 3,50000*0,09625</t>
  </si>
  <si>
    <t>viz vzorové příčné řezy : (3,50000-0,00000)*1,00000*0,25*1,00000</t>
  </si>
  <si>
    <t>viz vzorové příčné řezy : 3,50000*1,00000</t>
  </si>
  <si>
    <t>viz vzorové příčné řezy - provizorní úprava : 0,00000*3,50000/(3,50000+0,000000001)*0,30*1,50*2*0,05</t>
  </si>
  <si>
    <t>viz vzorové příčné řezy - provizorní úprava - 1. dorovnávání do nivelety : 0,00000*3,50000/(3,50000+0,000000001)*0,30*1,50*2*0,01</t>
  </si>
  <si>
    <t>viz vzorové příčné řezy - provizorní úprava - 2. dorovnávání do nivelety : 0,00000*3,50000/(3,50000+0,000000001)*0,30*1,50*2*0,005</t>
  </si>
  <si>
    <t>viz vzorové příčné řezy - provizorní úprava : 3,50000*1,00000*0,08*1,85</t>
  </si>
  <si>
    <t>viz vzorové příčné řezy - provizorní úprava : 0,00000*3,50000/(3,50000+0,000000001)*0,30*1,50*2*0,08*1,85</t>
  </si>
  <si>
    <t>viz vzorové příčné řezy : 3,50000*(1,00000+0*0,50000)*2,3790*0,080</t>
  </si>
  <si>
    <t>viz vzorové příčné řezy : 0,00000*3,50000/(3,50000+0,000000001)*0,30*1,50*2*2,3790*0,080</t>
  </si>
  <si>
    <t>viz situace stavby : 3,50000*0,25</t>
  </si>
  <si>
    <t>viz situace stavby a podélné profily - stávající povrchy : 3,50000*2*0,15</t>
  </si>
  <si>
    <t>3,50000/(3,50000+0,0000000000000000000001)*2*1,00000*0,15</t>
  </si>
  <si>
    <t>3,50000/(3,50000+0,0000000000000000000001)*0,00000*4*0,25*0,15</t>
  </si>
  <si>
    <t>viz vzorové příčné řezy : 3,50000*(1,00000+2*1*0,50000)</t>
  </si>
  <si>
    <t>hmotnost ve specifikaci stanovena dle cenové soustavy RTS a.s. www.cenovasoustava.cz : 0,00000*3,50000/(3,50000+0,000000001)*0,30*1,50*2</t>
  </si>
  <si>
    <t>viz vzorové příčné řezy : 3,50000*(1,00000+2*1*0,50000)*1</t>
  </si>
  <si>
    <t>3,50000*(1,00000+0*0,50000)*1</t>
  </si>
  <si>
    <t>0,00000*3,50000/(3,50000+0,000000001)*0,30*1,50*1</t>
  </si>
  <si>
    <t>viz situace stavby - objekty v manipulačním pruhu : 3,50000/25</t>
  </si>
  <si>
    <t>viz. situace stavby - výpis délek potrubí : 3,50000/100+1</t>
  </si>
  <si>
    <t>viz. C.xxx Situace stavby : 3,50000</t>
  </si>
  <si>
    <t>3,50000/10*1,015</t>
  </si>
  <si>
    <t>viz. situace stavby - výpis délek potrubí : 3,50000*1,093</t>
  </si>
  <si>
    <t>SITUACE STAVBY NAD KATASTRÁLNÍ MAPOU - ZÁSADY ORGANIZACE VÝSTAVBY : 2*3,50000/(3,50000+0,0000000000000000000001)</t>
  </si>
  <si>
    <t>a ZÁSADY ORGANIZACE VÝSTAVBY - TECHNICKÁ ZPRÁVA : 1*3,50000/(3,50000+0,0000000000000000000001)</t>
  </si>
  <si>
    <t>SITUACE STAVBY NAD KATASTRÁLNÍ MAPOU - ZÁSADY ORGANIZACE VÝSTAVBY : 1*3,50000/(3,50000+0,0000000000000000000001)</t>
  </si>
  <si>
    <t>SITUACE STAVBY NAD KATASTRÁLNÍ MAPOU - ZÁSADY ORGANIZACE VÝSTAVBY : 3,50000/(3,50000+0,0000000000000000000001)*1</t>
  </si>
  <si>
    <t>SITUACE STAVBY NAD KATASTRÁLNÍ MAPOU - ZÁSADY ORGANIZACE VÝSTAVBY : 2*3,50000/12,00000*3,50000/(3,50000+0,0000000000000000000001)</t>
  </si>
  <si>
    <t>a ZÁSADY ORGANIZACE VÝSTAVBY - TECHNICKÁ ZPRÁVA : 1*3,50000/12,00000*3,50000/(3,50000+0,0000000000000000000001)</t>
  </si>
  <si>
    <t>SITUACE STAVBY NAD KATASTRÁLNÍ MAPOU - ZÁSADY ORGANIZACE VÝSTAVBY : 1*3,50000/12,00000*3,50000/(3,50000+0,0000000000000000000001)</t>
  </si>
  <si>
    <t>SITUACE STAVBY NAD KATASTRÁLNÍ MAPOU - ZÁSADY ORGANIZACE VÝSTAVBY : (3,50000/(3,50000+0,0000000000000000000001))*3,50000/12,00000</t>
  </si>
  <si>
    <t>viz situace stavby a podélné profily - stávající povrchy : 3,50000</t>
  </si>
  <si>
    <t>viz situace stavby a podélné profily - stávající povrchy : 3,50000/(3,50000+0,0000000000000000000001)*2*1,00000</t>
  </si>
  <si>
    <t>3,50000/(3,50000+0,0000000000000000000001)*0,00000*4*0,25</t>
  </si>
  <si>
    <t>viz situace stavby a podélné profily - stávající povrchy : 3,50000*2</t>
  </si>
  <si>
    <t>3,50000/(3,50000+0,0000000000000000000001)*2*1,00000</t>
  </si>
  <si>
    <t>viz situace stavby a podélné profily - stávající povrchy : 3,50000*2/5</t>
  </si>
  <si>
    <t>3,50000/(3,50000+0,0000000000000000000001)*2*1,00000/5</t>
  </si>
  <si>
    <t>3,50000/(3,50000+0,0000000000000000000001)*0,00000*4*0,25/5</t>
  </si>
  <si>
    <t>viz situace stavby a podélné profily - stávající povrchy : 3,50000*(1,00000+3,00)*2</t>
  </si>
  <si>
    <t>viz situace stavby a podélné profily - stávající povrchy : 3,50000*(0,15*0,10+0,10*0,10)</t>
  </si>
  <si>
    <t>viz situace stavby a podélné profily - stávající povrchy : 3,50000*1,00000*1,00000*0,880*0,43000/0,400</t>
  </si>
  <si>
    <t>viz situace stavby a podélné profily - stávající povrchy : 3,50000*(1,00000)*1,00000*0,220</t>
  </si>
  <si>
    <t>viz situace stavby a podélné profily - stávající povrchy : 3,50000*1,00000*0,00000*0,880*0,43000/0,400</t>
  </si>
  <si>
    <t>viz situace stavby a podélné profily - stávající povrchy : 3,50000*(1,00000)*0,00000*0,220</t>
  </si>
  <si>
    <t>viz situace stavby a podélné profily - stávající povrchy : 3,50000*(2*0,50000)*0,110</t>
  </si>
  <si>
    <t>viz vzorové příčné řezy - provizorní úprava : 3,50000*1,00000*0,05*1,85</t>
  </si>
  <si>
    <t>viz vzorové příčné řezy - provizorní úprava - 1. dorovnávání do nivelety : 3,50000*1,00000*0,01*1,85</t>
  </si>
  <si>
    <t>viz vzorové příčné řezy - provizorní úprava - 2. dorovnávání do nivelety : 3,50000*1,00000*0,005*1,85</t>
  </si>
  <si>
    <t>viz situace stavby a podélné profily - stávající povrchy : 3,50000*(0,15*0,10+0,10*0,10)*2,44700</t>
  </si>
  <si>
    <t>VYTLAČENÁ ZEMINA PODKLAD ASFALTY : 0,00000*3,50000/(3,50000+0,00001)*0,30*1,50*2*1,00000*0,990*0,43000/0,450</t>
  </si>
  <si>
    <t>VYTLAČENÁ ZEMINA PODKLAD ASFALTY : 0,00000*3,50000/(3,50000+0,00001)*0,30*1,50*2*0,00000*0,990*0,43000/0,450</t>
  </si>
  <si>
    <t>SITUACE STAVBY NAD KATASTRÁLNÍ MAPOU - ZÁSADY ORGANIZACE VÝSTAVBY : 3,50000/(3,50000+0,0000000000000000000000000000001)*(2+1)*0,06600</t>
  </si>
  <si>
    <t>a ZÁSADY ORGANIZACE VÝSTAVBY - TECHNICKÁ ZPRÁVA : 3,50000/(3,50000+0,0000000000000000000000000000001)*1*0,12700</t>
  </si>
  <si>
    <t>3,50000/(3,50000+0,0000000000000000000000000000001)*0,13000</t>
  </si>
  <si>
    <t>0,00000*3,50000/(3,50000+0,0000000000000001)*0,30*1,50*2*0,220*0,70</t>
  </si>
  <si>
    <t>0,00000*3,50000/(3,50000+0,0000000000000001)*0,30*1,50*2*0,220*0,30</t>
  </si>
  <si>
    <t>VYTLAČENÁ ZEMINA PODKLAD ASFALTY : 3,50000*1,00000*1,00000*0,990*0,43000/0,450</t>
  </si>
  <si>
    <t>VYTLAČENÁ ZEMINA PODKLAD ASFALTY : 3,50000*1,00000*0,00000*0,990*0,43000/0,450</t>
  </si>
  <si>
    <t>viz situace stavby a podélné profily - stávající povrchy : 3,50000*(0,15*0,10+0,10*0,10)*2,45*0,70</t>
  </si>
  <si>
    <t>viz situace stavby a podélné profily - stávající povrchy : 3,50000*(0,15*0,10+0,10*0,10)*2,45*0,30</t>
  </si>
  <si>
    <t>VYBOURANÝ ASFLATOVÝ POVRCH V CELÉ VRSTVĚ : 3,50000*(1,00000+0*0,50000)*0,220*0,70</t>
  </si>
  <si>
    <t>VYBOURANÝ ASFLATOVÝ POVRCH V ODFRÉZ. VRSTVĚ : 3,50000*(2*1*0,50000)*0,110*1,00</t>
  </si>
  <si>
    <t>VYBOURANÝ ASFLATOVÝ POVRCH V CELÉ VRSTVĚ : 3,50000*(1,00000+0*0,50000)*0,220*0,30</t>
  </si>
  <si>
    <t>viz. situace stavby - výpis délek potrubí : 3,50000/6,000*0,093*0,042</t>
  </si>
  <si>
    <t>Součet: : 16,11322</t>
  </si>
  <si>
    <t>viz situace stavby: : 3,50000</t>
  </si>
  <si>
    <t>(0,00000+0,00000+0,00000)*1,63250*2</t>
  </si>
  <si>
    <t>viz situace stavby: : 3,50000*1,100</t>
  </si>
  <si>
    <t>(0,00000+0,00000+0,00000)*1,63250*2*1,100</t>
  </si>
  <si>
    <t>viz situace stavby : 3,50000*1,100</t>
  </si>
  <si>
    <t>viz situace stavby : 3,50000</t>
  </si>
  <si>
    <t>viz. dokladová část a situace stavby : (3,50000-0,00000)/1000*5</t>
  </si>
  <si>
    <t>Součet: : 5,79486</t>
  </si>
  <si>
    <t>Součet: : 52,15376</t>
  </si>
  <si>
    <t>VYTLAČENÁ ZEMINA RÝHY : 2,50000*1,65750*1,00000*0,48235</t>
  </si>
  <si>
    <t>VYTLAČENÁ ZEMINA JÁMY PROTLAKU : 0,00000*(6*3+3*3)*(1,65750+0,50)*0,48235</t>
  </si>
  <si>
    <t>viz situace stavby a podélné profily - křížení a souběhy s podzemními inž. sítěmi : 1,00000*1,00000*1/3*1,65750</t>
  </si>
  <si>
    <t>viz podélné profily a vzorové příčné řezy : (2,50000*0,01)*1,65750*1,00000*0,09804*1,00000</t>
  </si>
  <si>
    <t>viz podélné profily a vzorové příčné řezy : (2,50000*0,99)*1,65750*1,00000*1,00000*0,09804</t>
  </si>
  <si>
    <t>viz podélné profily a vzorové příčné řezy : (2,50000*0,99)*1,65750*1,00000*0,09804</t>
  </si>
  <si>
    <t>viz podélné profily a vzorové příčné řezy : 2,50000*1,65750*1,00000*1,00000*0,30392</t>
  </si>
  <si>
    <t>viz podélné profily a vzorové příčné řezy : 2,50000*1,65750*1,00000*0,30392</t>
  </si>
  <si>
    <t>viz podélné profily a vzorové příčné řezy : 2,50000*1,65750*1,00000*0,48235</t>
  </si>
  <si>
    <t>viz podélné profily a vzorové příčné řezy : 2,50000*1,65750*1,00000*0,08676</t>
  </si>
  <si>
    <t>viz podélné profily a vzorové příčné řezy : 2,50000*1,65750*1,00000*0,02892</t>
  </si>
  <si>
    <t>viz vzorové příčné řezy : 2,50000*1,65750*2*1,00000</t>
  </si>
  <si>
    <t>JÁMY PROTLAKU : 0,00000*(6*3+3*3)*(1,65750+0,50)*0,09804*1</t>
  </si>
  <si>
    <t>JÁMY PROTLAKU : 0,00000*(6*3+3*3)*((0,00000+1,65750)/2+0,50)*(0,30392)</t>
  </si>
  <si>
    <t>viz podélné profily a průměrná hloubka rýhy : 2,50000*1,65750*1,00000*1,00000*0,09804*1,00000*1</t>
  </si>
  <si>
    <t>viz podélné profily a průměrná hloubka rýhy : 2,50000*1,65750*1,00000*1,00000*0,30392*1,00000*1</t>
  </si>
  <si>
    <t>viz podélné profily a průměrná hloubka rýhy : 2,50000*1,65750*1,00000*0,00000*0,09804*1,00000*0,50</t>
  </si>
  <si>
    <t>viz podélné profily a průměrná hloubka rýhy : 2,50000*1,65750*1,00000*0,00000*0,30392*1,00000*0,50</t>
  </si>
  <si>
    <t>JÁMY PROTLAKU : 0,00000*(6*3+3*3)*((0,00000+1,65750)/2+0,50)*(0,48235)</t>
  </si>
  <si>
    <t>viz podélné profily a průměrná hloubka rýhy : 2,50000*1,65750*1,00000*0,48235*1,00000*1*1,00000</t>
  </si>
  <si>
    <t>viz podélné profily a průměrná hloubka rýhy : 2,50000*1,65750*1,00000*0,48235*1,00000*0,50*0,00000</t>
  </si>
  <si>
    <t>JÁMY PROTLAKU : 0,00000*(6*3+3*3)*((0,00000+1,65750)/2+0,50)*(0,08676)</t>
  </si>
  <si>
    <t>viz podélné profily a průměrná hloubka rýhy : 2,50000*1,65750*1,00000*0,08676*1,00000*1*1,00000</t>
  </si>
  <si>
    <t>viz podélné profily a průměrná hloubka rýhy : 2,50000*1,65750*1,00000*0,08676*1,00000*0,50*0,00000</t>
  </si>
  <si>
    <t>JÁMY PROTLAKU : 0,00000*(6*3+3*3)*((0,00000+1,65750)/2+0,50)*(0,02892)</t>
  </si>
  <si>
    <t>viz podélné profily a průměrná hloubka rýhy : 2,50000*1,65750*1,00000*0,02892*1,00000*1*1,00000</t>
  </si>
  <si>
    <t>viz podélné profily a průměrná hloubka rýhy : 2,50000*1,65750*1,00000*0,02892*1,00000*0,50*0,00000</t>
  </si>
  <si>
    <t>VYTLAČENÁ ZEMINA - ŠACHTY : 0,00000*1,65750*1,1876*(0,09804+0,30392)</t>
  </si>
  <si>
    <t>VYTLAČENÁ ZEMINA - ZÁSYP RÝHY - VÝMĚNA ZEMINY : (2,50000+0,00000)*0,68750*(0,09804+0,30392)</t>
  </si>
  <si>
    <t>VYTLAČENÁ ZEMINA - ŠACHTY : 0,00000*1,65750*1,1876*(0,48235)</t>
  </si>
  <si>
    <t>VYTLAČENÁ ZEMINA - ŠACHTY : 0,00000*1,65750*1,1876*(0,08676)</t>
  </si>
  <si>
    <t>VYTLAČENÁ ZEMINA - ŠACHTY : 0,00000*1,65750*1,1876*(0,02892)</t>
  </si>
  <si>
    <t>VYTLAČENÁ ZEMINA - ZÁSYP RÝHY - VÝMĚNA ZEMINY : (2,50000+0,00000)*0,68750*(0,48235+0,08676+0,02892)</t>
  </si>
  <si>
    <t>VYTLAČENÁ ZEMINA - ŠACHTY x VZDÁLENOST : 0,00000*1,65750*1,1876*(0,09804+0,30392)*4,00000</t>
  </si>
  <si>
    <t>VYTLAČENÁ ZEMINA - ZÁSYP RÝHY - VÝMĚNA ZEMINY : (2,50000+0,00000)*0,68750*(0,09804+0,30392)*4,00000</t>
  </si>
  <si>
    <t>VYTLAČENÁ ZEMINA - ŠACHTY : 0,00000*1,65750*1,1876*(0,48235)*4,00000</t>
  </si>
  <si>
    <t>VYTLAČENÁ ZEMINA - ŠACHTY : 0,00000*1,65750*1,1876*(0,08676)*4,00000</t>
  </si>
  <si>
    <t>VYTLAČENÁ ZEMINA - ŠACHTY : 0,00000*1,65750*1,1876*(0,02892)*4,00000</t>
  </si>
  <si>
    <t>VYTLAČENÁ ZEMINA - ZÁSYP RÝHY - VÝMĚNA ZEMINY : (2,50000+0,00000)*0,68750*(0,48235+0,08676+0,02892)*4,00000</t>
  </si>
  <si>
    <t>VYTLAČENÁ ZEMINA - ZÁSYP RÝHY - VÝMĚNA ZEMINY : 2,50000*0,68750*(0,09804+0,30392)</t>
  </si>
  <si>
    <t>JÁMY PROTLAKU : 0,00000*(6*3+3*3)*(1,65750+0,50)*0,09804</t>
  </si>
  <si>
    <t>JÁMY PROTLAKU : 0,00000*(6*3+3*3)*(1,65750+0,50)*0,30392</t>
  </si>
  <si>
    <t>viz podélné profily a průměrná hloubka rýhy : 2,50000*1,65750*1,00000*1,00000*0,09804</t>
  </si>
  <si>
    <t>viz podélné profily a průměrná hloubka rýhy : 2,50000*1,65750*1,00000*0,00000*0,09804</t>
  </si>
  <si>
    <t>viz podélné profily a průměrná hloubka rýhy : 2,50000*1,65750*1,00000*1,00000*0,30392</t>
  </si>
  <si>
    <t>viz podélné profily a průměrná hloubka rýhy : 2,50000*1,65750*1,00000*0,00000*0,30392</t>
  </si>
  <si>
    <t>viz podélné profily a průměrná hloubka rýhy : 2,50000*1,65750*1,00000*0,48235</t>
  </si>
  <si>
    <t>viz podélné profily a průměrná hloubka rýhy : 2,50000*1,65750*1,00000*0,08676</t>
  </si>
  <si>
    <t>viz podélné profily a průměrná hloubka rýhy : 2,50000*1,65750*1,00000*0,02892</t>
  </si>
  <si>
    <t>VYTLAČENÁ ZEMINA - ŠACHTY : -0,00000*1,65750*1,1876*((2,50000+0,00000)/2,50000)</t>
  </si>
  <si>
    <t>VYTLAČENÁ ZEMINA ŠACHTY : 0,00000*1,65750*1,1876*(0,09804+0,30392)</t>
  </si>
  <si>
    <t>VYTLAČENÁ ZEMINA ŠACHTY : 0,00000*1,65750*1,1876*(0,48235)</t>
  </si>
  <si>
    <t>VYTLAČENÁ ZEMINA ŠACHTY : 0,00000*1,65750*1,1876*(0,08676)</t>
  </si>
  <si>
    <t>VYTLAČENÁ ZEMINA ŠACHTY : 0,00000*1,65750*1,1876*(0,02892)</t>
  </si>
  <si>
    <t>viz vzorové příčné řezy - ZÁSYP RÝHY - VÝMĚNA ZEMINY : (2,50000+0,00000)*0,68750*1,75</t>
  </si>
  <si>
    <t>Součet: : 11,89095</t>
  </si>
  <si>
    <t>(0,00000+0,00000+0,00000)*1,65750*2</t>
  </si>
  <si>
    <t>(0,00000+0,00000+0,00000)*1,65750*2*1,100</t>
  </si>
  <si>
    <t>VYTLAČENÁ ZEMINA RÝHY : 2,50000*1,61750*1,00000*0,48235</t>
  </si>
  <si>
    <t>VYTLAČENÁ ZEMINA JÁMY PROTLAKU : 0,00000*(6*3+3*3)*(1,61750+0,50)*0,48235</t>
  </si>
  <si>
    <t>viz situace stavby a podélné profily - křížení a souběhy s podzemními inž. sítěmi : 1,00000*1,00000*1/3*1,61750</t>
  </si>
  <si>
    <t>viz podélné profily a vzorové příčné řezy : (2,50000*0,01)*1,61750*1,00000*0,09804*1,00000</t>
  </si>
  <si>
    <t>viz podélné profily a vzorové příčné řezy : (2,50000*0,99)*1,61750*1,00000*1,00000*0,09804</t>
  </si>
  <si>
    <t>viz podélné profily a vzorové příčné řezy : (2,50000*0,99)*1,61750*1,00000*0,09804</t>
  </si>
  <si>
    <t>viz podélné profily a vzorové příčné řezy : 2,50000*1,61750*1,00000*1,00000*0,30392</t>
  </si>
  <si>
    <t>viz podélné profily a vzorové příčné řezy : 2,50000*1,61750*1,00000*0,30392</t>
  </si>
  <si>
    <t>viz podélné profily a vzorové příčné řezy : 2,50000*1,61750*1,00000*0,48235</t>
  </si>
  <si>
    <t>viz podélné profily a vzorové příčné řezy : 2,50000*1,61750*1,00000*0,08676</t>
  </si>
  <si>
    <t>viz podélné profily a vzorové příčné řezy : 2,50000*1,61750*1,00000*0,02892</t>
  </si>
  <si>
    <t>viz vzorové příčné řezy : 2,50000*1,61750*2*1,00000</t>
  </si>
  <si>
    <t>JÁMY PROTLAKU : 0,00000*(6*3+3*3)*(1,61750+0,50)*0,09804*1</t>
  </si>
  <si>
    <t>JÁMY PROTLAKU : 0,00000*(6*3+3*3)*((0,00000+1,61750)/2+0,50)*(0,30392)</t>
  </si>
  <si>
    <t>viz podélné profily a průměrná hloubka rýhy : 2,50000*1,61750*1,00000*1,00000*0,09804*1,00000*1</t>
  </si>
  <si>
    <t>viz podélné profily a průměrná hloubka rýhy : 2,50000*1,61750*1,00000*1,00000*0,30392*1,00000*1</t>
  </si>
  <si>
    <t>viz podélné profily a průměrná hloubka rýhy : 2,50000*1,61750*1,00000*0,00000*0,09804*1,00000*0,50</t>
  </si>
  <si>
    <t>viz podélné profily a průměrná hloubka rýhy : 2,50000*1,61750*1,00000*0,00000*0,30392*1,00000*0,50</t>
  </si>
  <si>
    <t>JÁMY PROTLAKU : 0,00000*(6*3+3*3)*((0,00000+1,61750)/2+0,50)*(0,48235)</t>
  </si>
  <si>
    <t>viz podélné profily a průměrná hloubka rýhy : 2,50000*1,61750*1,00000*0,48235*1,00000*1*1,00000</t>
  </si>
  <si>
    <t>viz podélné profily a průměrná hloubka rýhy : 2,50000*1,61750*1,00000*0,48235*1,00000*0,50*0,00000</t>
  </si>
  <si>
    <t>JÁMY PROTLAKU : 0,00000*(6*3+3*3)*((0,00000+1,61750)/2+0,50)*(0,08676)</t>
  </si>
  <si>
    <t>viz podélné profily a průměrná hloubka rýhy : 2,50000*1,61750*1,00000*0,08676*1,00000*1*1,00000</t>
  </si>
  <si>
    <t>viz podélné profily a průměrná hloubka rýhy : 2,50000*1,61750*1,00000*0,08676*1,00000*0,50*0,00000</t>
  </si>
  <si>
    <t>JÁMY PROTLAKU : 0,00000*(6*3+3*3)*((0,00000+1,61750)/2+0,50)*(0,02892)</t>
  </si>
  <si>
    <t>viz podélné profily a průměrná hloubka rýhy : 2,50000*1,61750*1,00000*0,02892*1,00000*1*1,00000</t>
  </si>
  <si>
    <t>viz podélné profily a průměrná hloubka rýhy : 2,50000*1,61750*1,00000*0,02892*1,00000*0,50*0,00000</t>
  </si>
  <si>
    <t>VYTLAČENÁ ZEMINA - ŠACHTY : 0,00000*1,61750*1,1876*(0,09804+0,30392)</t>
  </si>
  <si>
    <t>VYTLAČENÁ ZEMINA - ZÁSYP RÝHY - VÝMĚNA ZEMINY : (2,50000+0,00000)*0,64750*(0,09804+0,30392)</t>
  </si>
  <si>
    <t>VYTLAČENÁ ZEMINA - ŠACHTY : 0,00000*1,61750*1,1876*(0,48235)</t>
  </si>
  <si>
    <t>VYTLAČENÁ ZEMINA - ŠACHTY : 0,00000*1,61750*1,1876*(0,08676)</t>
  </si>
  <si>
    <t>VYTLAČENÁ ZEMINA - ŠACHTY : 0,00000*1,61750*1,1876*(0,02892)</t>
  </si>
  <si>
    <t>VYTLAČENÁ ZEMINA - ZÁSYP RÝHY - VÝMĚNA ZEMINY : (2,50000+0,00000)*0,64750*(0,48235+0,08676+0,02892)</t>
  </si>
  <si>
    <t>VYTLAČENÁ ZEMINA - ŠACHTY x VZDÁLENOST : 0,00000*1,61750*1,1876*(0,09804+0,30392)*4,00000</t>
  </si>
  <si>
    <t>VYTLAČENÁ ZEMINA - ZÁSYP RÝHY - VÝMĚNA ZEMINY : (2,50000+0,00000)*0,64750*(0,09804+0,30392)*4,00000</t>
  </si>
  <si>
    <t>VYTLAČENÁ ZEMINA - ŠACHTY : 0,00000*1,61750*1,1876*(0,48235)*4,00000</t>
  </si>
  <si>
    <t>VYTLAČENÁ ZEMINA - ŠACHTY : 0,00000*1,61750*1,1876*(0,08676)*4,00000</t>
  </si>
  <si>
    <t>VYTLAČENÁ ZEMINA - ŠACHTY : 0,00000*1,61750*1,1876*(0,02892)*4,00000</t>
  </si>
  <si>
    <t>VYTLAČENÁ ZEMINA - ZÁSYP RÝHY - VÝMĚNA ZEMINY : (2,50000+0,00000)*0,64750*(0,48235+0,08676+0,02892)*4,00000</t>
  </si>
  <si>
    <t>VYTLAČENÁ ZEMINA - ZÁSYP RÝHY - VÝMĚNA ZEMINY : 2,50000*0,64750*(0,09804+0,30392)</t>
  </si>
  <si>
    <t>JÁMY PROTLAKU : 0,00000*(6*3+3*3)*(1,61750+0,50)*0,09804</t>
  </si>
  <si>
    <t>JÁMY PROTLAKU : 0,00000*(6*3+3*3)*(1,61750+0,50)*0,30392</t>
  </si>
  <si>
    <t>viz podélné profily a průměrná hloubka rýhy : 2,50000*1,61750*1,00000*1,00000*0,09804</t>
  </si>
  <si>
    <t>viz podélné profily a průměrná hloubka rýhy : 2,50000*1,61750*1,00000*0,00000*0,09804</t>
  </si>
  <si>
    <t>viz podélné profily a průměrná hloubka rýhy : 2,50000*1,61750*1,00000*1,00000*0,30392</t>
  </si>
  <si>
    <t>viz podélné profily a průměrná hloubka rýhy : 2,50000*1,61750*1,00000*0,00000*0,30392</t>
  </si>
  <si>
    <t>viz podélné profily a průměrná hloubka rýhy : 2,50000*1,61750*1,00000*0,48235</t>
  </si>
  <si>
    <t>viz podélné profily a průměrná hloubka rýhy : 2,50000*1,61750*1,00000*0,08676</t>
  </si>
  <si>
    <t>viz podélné profily a průměrná hloubka rýhy : 2,50000*1,61750*1,00000*0,02892</t>
  </si>
  <si>
    <t>VYTLAČENÁ ZEMINA - ŠACHTY : -0,00000*1,61750*1,1876*((2,50000+0,00000)/2,50000)</t>
  </si>
  <si>
    <t>VYTLAČENÁ ZEMINA ŠACHTY : 0,00000*1,61750*1,1876*(0,09804+0,30392)</t>
  </si>
  <si>
    <t>VYTLAČENÁ ZEMINA ŠACHTY : 0,00000*1,61750*1,1876*(0,48235)</t>
  </si>
  <si>
    <t>VYTLAČENÁ ZEMINA ŠACHTY : 0,00000*1,61750*1,1876*(0,08676)</t>
  </si>
  <si>
    <t>VYTLAČENÁ ZEMINA ŠACHTY : 0,00000*1,61750*1,1876*(0,02892)</t>
  </si>
  <si>
    <t>viz vzorové příčné řezy - ZÁSYP RÝHY - VÝMĚNA ZEMINY : (2,50000+0,00000)*0,64750*1,75</t>
  </si>
  <si>
    <t>Součet: : 11,71550</t>
  </si>
  <si>
    <t>(0,00000+0,00000+0,00000)*1,61750*2</t>
  </si>
  <si>
    <t>(0,00000+0,00000+0,00000)*1,61750*2*1,100</t>
  </si>
  <si>
    <t>VYTLAČENÁ ZEMINA RÝHY : 3,50000*1,62250*1,00000*0,48235</t>
  </si>
  <si>
    <t>VYTLAČENÁ ZEMINA JÁMY PROTLAKU : 0,00000*(6*3+3*3)*(1,62250+0,50)*0,48235</t>
  </si>
  <si>
    <t>viz situace stavby a podélné profily - křížení a souběhy s podzemními inž. sítěmi : 1,00000*1,00000*1/3*1,62250</t>
  </si>
  <si>
    <t>viz podélné profily a vzorové příčné řezy : (3,50000*0,01)*1,62250*1,00000*0,09804*1,00000</t>
  </si>
  <si>
    <t>viz podélné profily a vzorové příčné řezy : (3,50000*0,99)*1,62250*1,00000*1,00000*0,09804</t>
  </si>
  <si>
    <t>viz podélné profily a vzorové příčné řezy : (3,50000*0,99)*1,62250*1,00000*0,09804</t>
  </si>
  <si>
    <t>viz podélné profily a vzorové příčné řezy : 3,50000*1,62250*1,00000*1,00000*0,30392</t>
  </si>
  <si>
    <t>viz podélné profily a vzorové příčné řezy : 3,50000*1,62250*1,00000*0,30392</t>
  </si>
  <si>
    <t>viz podélné profily a vzorové příčné řezy : 3,50000*1,62250*1,00000*0,48235</t>
  </si>
  <si>
    <t>viz podélné profily a vzorové příčné řezy : 3,50000*1,62250*1,00000*0,08676</t>
  </si>
  <si>
    <t>viz podélné profily a vzorové příčné řezy : 3,50000*1,62250*1,00000*0,02892</t>
  </si>
  <si>
    <t>viz vzorové příčné řezy : 3,50000*1,62250*2*1,00000</t>
  </si>
  <si>
    <t>JÁMY PROTLAKU : 0,00000*(6*3+3*3)*(1,62250+0,50)*0,09804*1</t>
  </si>
  <si>
    <t>JÁMY PROTLAKU : 0,00000*(6*3+3*3)*((0,00000+1,62250)/2+0,50)*(0,30392)</t>
  </si>
  <si>
    <t>viz podélné profily a průměrná hloubka rýhy : 3,50000*1,62250*1,00000*1,00000*0,09804*1,00000*1</t>
  </si>
  <si>
    <t>viz podélné profily a průměrná hloubka rýhy : 3,50000*1,62250*1,00000*1,00000*0,30392*1,00000*1</t>
  </si>
  <si>
    <t>viz podélné profily a průměrná hloubka rýhy : 3,50000*1,62250*1,00000*0,00000*0,09804*1,00000*0,50</t>
  </si>
  <si>
    <t>viz podélné profily a průměrná hloubka rýhy : 3,50000*1,62250*1,00000*0,00000*0,30392*1,00000*0,50</t>
  </si>
  <si>
    <t>JÁMY PROTLAKU : 0,00000*(6*3+3*3)*((0,00000+1,62250)/2+0,50)*(0,48235)</t>
  </si>
  <si>
    <t>viz podélné profily a průměrná hloubka rýhy : 3,50000*1,62250*1,00000*0,48235*1,00000*1*1,00000</t>
  </si>
  <si>
    <t>viz podélné profily a průměrná hloubka rýhy : 3,50000*1,62250*1,00000*0,48235*1,00000*0,50*0,00000</t>
  </si>
  <si>
    <t>JÁMY PROTLAKU : 0,00000*(6*3+3*3)*((0,00000+1,62250)/2+0,50)*(0,08676)</t>
  </si>
  <si>
    <t>viz podélné profily a průměrná hloubka rýhy : 3,50000*1,62250*1,00000*0,08676*1,00000*1*1,00000</t>
  </si>
  <si>
    <t>viz podélné profily a průměrná hloubka rýhy : 3,50000*1,62250*1,00000*0,08676*1,00000*0,50*0,00000</t>
  </si>
  <si>
    <t>JÁMY PROTLAKU : 0,00000*(6*3+3*3)*((0,00000+1,62250)/2+0,50)*(0,02892)</t>
  </si>
  <si>
    <t>viz podélné profily a průměrná hloubka rýhy : 3,50000*1,62250*1,00000*0,02892*1,00000*1*1,00000</t>
  </si>
  <si>
    <t>viz podélné profily a průměrná hloubka rýhy : 3,50000*1,62250*1,00000*0,02892*1,00000*0,50*0,00000</t>
  </si>
  <si>
    <t>VYTLAČENÁ ZEMINA - ŠACHTY : 0,00000*1,62250*1,1876*(0,09804+0,30392)</t>
  </si>
  <si>
    <t>VYTLAČENÁ ZEMINA - ZÁSYP RÝHY - VÝMĚNA ZEMINY : (3,50000+0,00000)*0,65250*(0,09804+0,30392)</t>
  </si>
  <si>
    <t>VYTLAČENÁ ZEMINA - ŠACHTY : 0,00000*1,62250*1,1876*(0,48235)</t>
  </si>
  <si>
    <t>VYTLAČENÁ ZEMINA - ŠACHTY : 0,00000*1,62250*1,1876*(0,08676)</t>
  </si>
  <si>
    <t>VYTLAČENÁ ZEMINA - ŠACHTY : 0,00000*1,62250*1,1876*(0,02892)</t>
  </si>
  <si>
    <t>VYTLAČENÁ ZEMINA - ZÁSYP RÝHY - VÝMĚNA ZEMINY : (3,50000+0,00000)*0,65250*(0,48235+0,08676+0,02892)</t>
  </si>
  <si>
    <t>VYTLAČENÁ ZEMINA - ŠACHTY x VZDÁLENOST : 0,00000*1,62250*1,1876*(0,09804+0,30392)*4,00000</t>
  </si>
  <si>
    <t>VYTLAČENÁ ZEMINA - ZÁSYP RÝHY - VÝMĚNA ZEMINY : (3,50000+0,00000)*0,65250*(0,09804+0,30392)*4,00000</t>
  </si>
  <si>
    <t>VYTLAČENÁ ZEMINA - ŠACHTY : 0,00000*1,62250*1,1876*(0,48235)*4,00000</t>
  </si>
  <si>
    <t>VYTLAČENÁ ZEMINA - ŠACHTY : 0,00000*1,62250*1,1876*(0,08676)*4,00000</t>
  </si>
  <si>
    <t>VYTLAČENÁ ZEMINA - ŠACHTY : 0,00000*1,62250*1,1876*(0,02892)*4,00000</t>
  </si>
  <si>
    <t>VYTLAČENÁ ZEMINA - ZÁSYP RÝHY - VÝMĚNA ZEMINY : (3,50000+0,00000)*0,65250*(0,48235+0,08676+0,02892)*4,00000</t>
  </si>
  <si>
    <t>VYTLAČENÁ ZEMINA - ZÁSYP RÝHY - VÝMĚNA ZEMINY : 3,50000*0,65250*(0,09804+0,30392)</t>
  </si>
  <si>
    <t>JÁMY PROTLAKU : 0,00000*(6*3+3*3)*(1,62250+0,50)*0,09804</t>
  </si>
  <si>
    <t>JÁMY PROTLAKU : 0,00000*(6*3+3*3)*(1,62250+0,50)*0,30392</t>
  </si>
  <si>
    <t>viz podélné profily a průměrná hloubka rýhy : 3,50000*1,62250*1,00000*1,00000*0,09804</t>
  </si>
  <si>
    <t>viz podélné profily a průměrná hloubka rýhy : 3,50000*1,62250*1,00000*0,00000*0,09804</t>
  </si>
  <si>
    <t>viz podélné profily a průměrná hloubka rýhy : 3,50000*1,62250*1,00000*1,00000*0,30392</t>
  </si>
  <si>
    <t>viz podélné profily a průměrná hloubka rýhy : 3,50000*1,62250*1,00000*0,00000*0,30392</t>
  </si>
  <si>
    <t>viz podélné profily a průměrná hloubka rýhy : 3,50000*1,62250*1,00000*0,48235</t>
  </si>
  <si>
    <t>viz podélné profily a průměrná hloubka rýhy : 3,50000*1,62250*1,00000*0,08676</t>
  </si>
  <si>
    <t>viz podélné profily a průměrná hloubka rýhy : 3,50000*1,62250*1,00000*0,02892</t>
  </si>
  <si>
    <t>VYTLAČENÁ ZEMINA - ŠACHTY : -0,00000*1,62250*1,1876*((3,50000+0,00000)/3,50000)</t>
  </si>
  <si>
    <t>VYTLAČENÁ ZEMINA ŠACHTY : 0,00000*1,62250*1,1876*(0,09804+0,30392)</t>
  </si>
  <si>
    <t>VYTLAČENÁ ZEMINA ŠACHTY : 0,00000*1,62250*1,1876*(0,48235)</t>
  </si>
  <si>
    <t>VYTLAČENÁ ZEMINA ŠACHTY : 0,00000*1,62250*1,1876*(0,08676)</t>
  </si>
  <si>
    <t>VYTLAČENÁ ZEMINA ŠACHTY : 0,00000*1,62250*1,1876*(0,02892)</t>
  </si>
  <si>
    <t>viz vzorové příčné řezy - ZÁSYP RÝHY - VÝMĚNA ZEMINY : (3,50000+0,00000)*0,65250*1,75</t>
  </si>
  <si>
    <t>Součet: : 16,05181</t>
  </si>
  <si>
    <t>(0,00000+0,00000+0,00000)*1,62250*2</t>
  </si>
  <si>
    <t>(0,00000+0,00000+0,00000)*1,62250*2*1,100</t>
  </si>
  <si>
    <t>viz situace stavby a podélné profily - stávající povrchy : 3,00000*1,00000*1,00000*0,43000/0,400</t>
  </si>
  <si>
    <t>(poměr tloušťky odstranění : skutečnost / 0,400 m) : 0,00000*3,00000/(3,00000+0,0000000001)*0,30*1,50*2*1,00000*0,43000/0,400</t>
  </si>
  <si>
    <t>viz situace stavby a podélné profily - stávající povrchy : 3,00000*(1,00000+0*0,50000)*1,00000</t>
  </si>
  <si>
    <t>0,00000*3,00000/(3,00000+0,0000000001)*0,30*1,50*2*1,00000</t>
  </si>
  <si>
    <t>viz situace stavby a podélné profily - stávající povrchy : 3,00000*(2*1*0,50000)</t>
  </si>
  <si>
    <t>viz vzorové příčné řezy - provizorní úprava : 3,00000*1,00000*0,05</t>
  </si>
  <si>
    <t>viz vzorové příčné řezy - provizorní úprava - 1. dorovnávání do nivelety : 3,00000*1,00000*0,01</t>
  </si>
  <si>
    <t>viz vzorové příčné řezy - provizorní úprava - 2. dorovnávání do nivelety : 3,00000*1,00000*0,005</t>
  </si>
  <si>
    <t>viz vzorové příčné řezy - provizorní úprava : 3,00000*1,00000*0,08</t>
  </si>
  <si>
    <t>VYTLAČENÁ ZEMINA RÝHY : 3,00000*1,72500*1,00000*0,48235</t>
  </si>
  <si>
    <t>viz situace stavby a podélné profily - stávající povrchy : -3,00000*1,00000*(0,10+0,43000)*0,48235</t>
  </si>
  <si>
    <t>VYTLAČENÁ ZEMINA JÁMY PROTLAKU : 0,00000*(6*3+3*3)*(1,72500+0,50)*0,48235</t>
  </si>
  <si>
    <t>viz. situace stavby : 3,00000</t>
  </si>
  <si>
    <t>viz souhrnná technická zpráva (hydrogeologické poměry) : 3,00000/12,00000*8,5*(1-0,09804-0,30392)</t>
  </si>
  <si>
    <t>viz souhrnná technická zpráva (hydrogeologické poměry) : 3,00000/12,00000*8,5*(0,09804+0,30392)</t>
  </si>
  <si>
    <t>viz souhrnná technická zpráva (hydrogeologické poměry) : 3,00000/12,00000*(1-0,09804-0,30392)</t>
  </si>
  <si>
    <t>viz souhrnná technická zpráva (hydrogeologické poměry) : 3,00000/12,00000*(0,09804+0,30392)</t>
  </si>
  <si>
    <t>viz situace stavby a podélné profily - křížení a souběhy s podzemními inž. sítěmi : 0,00000*1,00000*1,0*1,0*3,00000/3,00000</t>
  </si>
  <si>
    <t>0,00000*1,00000*1,0*1,0*3,00000/3,00000</t>
  </si>
  <si>
    <t>viz situace stavby a podélné profily - křížení a souběhy s podzemními inž. sítěmi : 1,00000*1,00000*1/3*1,72500</t>
  </si>
  <si>
    <t>viz podélné profily a vzorové příčné řezy : (3,00000*0,01)*1,72500*1,00000*0,09804*1,00000</t>
  </si>
  <si>
    <t>viz podélné profily a vzorové příčné řezy : (3,00000*0,99)*1,72500*1,00000*1,00000*0,09804</t>
  </si>
  <si>
    <t>odpočet sejmuté vrtsvy v jiné položce : -3,00000*1,00000*(0,10+0,43000)*1,00000*0,09804</t>
  </si>
  <si>
    <t>viz podélné profily a vzorové příčné řezy : (3,00000*0,99)*1,72500*1,00000*0,09804</t>
  </si>
  <si>
    <t>odpočet sejmuté vrtsvy v jiné položce : -3,00000*1,00000*(0,10+0,43000)*0,09804</t>
  </si>
  <si>
    <t>viz podélné profily a vzorové příčné řezy : 3,00000*1,72500*1,00000*1,00000*0,30392</t>
  </si>
  <si>
    <t>odpočet sejmuté vrtsvy v jiné položce : -3,00000*1,00000*(0,10+0,43000)*1,00000*0,30392</t>
  </si>
  <si>
    <t>viz podélné profily a vzorové příčné řezy : 3,00000*1,72500*1,00000*0,30392</t>
  </si>
  <si>
    <t>odpočet sejmuté vrtsvy v jiné položce : -3,00000*1,00000*(0,10+0,43000)*0,30392</t>
  </si>
  <si>
    <t>viz podélné profily a vzorové příčné řezy : 3,00000*1,72500*1,00000*0,48235</t>
  </si>
  <si>
    <t>odpočet sejmuté vrtsvy v jiné položce : -3,00000*1,00000*(0,10+0,43000)*0,48235</t>
  </si>
  <si>
    <t>viz podélné profily a vzorové příčné řezy : 3,00000*1,72500*1,00000*0,08676</t>
  </si>
  <si>
    <t>odpočet sejmuté vrtsvy v jiné položce : -3,00000*1,00000*(0,10+0,43000)*0,08676</t>
  </si>
  <si>
    <t>viz podélné profily a vzorové příčné řezy : 3,00000*1,72500*1,00000*0,02892</t>
  </si>
  <si>
    <t>odpočet sejmuté vrtsvy v jiné položce : -3,00000*1,00000*(0,10+0,43000)*0,02892</t>
  </si>
  <si>
    <t>viz podélné profily a vzorové příčné řezy : 3,00000*1,00000*0,01000*(0,09804+0,30392+0,48235)</t>
  </si>
  <si>
    <t>viz podélné profily a vzorové příčné řezy : 3,00000*1,00000*0,01000*0,08676</t>
  </si>
  <si>
    <t>viz podélné profily a vzorové příčné řezy : 3,00000*1,00000*0,01000*0,02892</t>
  </si>
  <si>
    <t>viz vzorové příčné řezy : 3,00000*1,72500*2*1,00000</t>
  </si>
  <si>
    <t>JÁMY PROTLAKU : 0,00000*(6*3+3*3)*(1,72500+0,50)*0,09804*1</t>
  </si>
  <si>
    <t>JÁMY PROTLAKU : 0,00000*(6*3+3*3)*((0,00000+1,72500)/2+0,50)*(0,30392)</t>
  </si>
  <si>
    <t>viz podélné profily a průměrná hloubka rýhy : 3,00000*1,72500*1,00000*1,00000*0,09804*1,00000*1</t>
  </si>
  <si>
    <t>odpočet sejmuté vrtsvy v jiné položce : -3,00000*1,00000*(0,10+0,43000)*1,00000*0,09804*1,00000*1</t>
  </si>
  <si>
    <t>viz podélné profily a průměrná hloubka rýhy : 3,00000*1,72500*1,00000*1,00000*0,30392*1,00000*1</t>
  </si>
  <si>
    <t>odpočet sejmuté vrtsvy v jiné položce : -3,00000*1,00000*(0,10+0,43000)*1,00000*0,30392*1,00000*1</t>
  </si>
  <si>
    <t>viz podélné profily a průměrná hloubka rýhy : 3,00000*1,72500*1,00000*0,00000*0,09804*1,00000*0,50</t>
  </si>
  <si>
    <t>odpočet sejmuté vrtsvy v jiné položce : -3,00000*1,00000*(0,10+0,43000)*0,00000*0,09804*1,00000*,5</t>
  </si>
  <si>
    <t>viz podélné profily a průměrná hloubka rýhy : 3,00000*1,72500*1,00000*0,00000*0,30392*1,00000*0,50</t>
  </si>
  <si>
    <t>odpočet sejmuté vrtsvy v jiné položce : -3,00000*1,00000*(0,10+0,43000)*0,00000*0,30392*1,00000*,5</t>
  </si>
  <si>
    <t>JÁMY PROTLAKU : 0,00000*(6*3+3*3)*((0,00000+1,72500)/2+0,50)*(0,48235)</t>
  </si>
  <si>
    <t>viz podélné profily a průměrná hloubka rýhy : 3,00000*1,72500*1,00000*0,48235*1,00000*1*1,00000</t>
  </si>
  <si>
    <t>odpočet sejmuté vrtsvy v jiné položce : -3,00000*1,00000*(0,10+0,43000)*0,48235*1,00000*1*1,00000</t>
  </si>
  <si>
    <t>viz podélné profily a průměrná hloubka rýhy : 3,00000*1,72500*1,00000*0,48235*1,00000*0,50*0,00000</t>
  </si>
  <si>
    <t>odpočet sejmuté vrtsvy v jiné položce : -3,00000*1,00000*(0,1+0,43000)*0,48235*1,00000*,50*0,00000</t>
  </si>
  <si>
    <t>viz podélné profily a průměrná hloubka rýhy : 3,00000*1,00000*0,01000*1,00000*0,50*1,00000</t>
  </si>
  <si>
    <t>JÁMY PROTLAKU : 0,00000*(6*3+3*3)*((0,00000+1,72500)/2+0,50)*(0,08676)</t>
  </si>
  <si>
    <t>viz podélné profily a průměrná hloubka rýhy : 3,00000*1,72500*1,00000*0,08676*1,00000*1*1,00000</t>
  </si>
  <si>
    <t>odpočet sejmuté vrtsvy v jiné položce : -3,00000*1,00000*(0,10+0,43000)*0,08676*1,00000*1*1,00000</t>
  </si>
  <si>
    <t>viz podélné profily a průměrná hloubka rýhy : 3,00000*1,72500*1,00000*0,08676*1,00000*0,50*0,00000</t>
  </si>
  <si>
    <t>odpočet sejmuté vrtsvy v jiné položce : -3,00000*1,00000*(0,1+0,43000)*0,08676*1,00000*,50*0,00000</t>
  </si>
  <si>
    <t>viz podélné profily a průměrná hloubka rýhy : 3,00000*1,00000*0,01000*1,00000*0,50*0,00000</t>
  </si>
  <si>
    <t>JÁMY PROTLAKU : 0,00000*(6*3+3*3)*((0,00000+1,72500)/2+0,50)*(0,02892)</t>
  </si>
  <si>
    <t>viz podélné profily a průměrná hloubka rýhy : 3,00000*1,72500*1,00000*0,02892*1,00000*1*1,00000</t>
  </si>
  <si>
    <t>odpočet sejmuté vrtsvy v jiné položce : -3,00000*1,00000*(0,10+0,43000)*0,02892*1,00000*1*1,00000</t>
  </si>
  <si>
    <t>viz podélné profily a průměrná hloubka rýhy : 3,00000*1,72500*1,00000*0,02892*1,00000*0,50*0,00000</t>
  </si>
  <si>
    <t>odpočet sejmuté vrtsvy v jiné položce : -3,00000*1,00000*(0,1+0,43000)*0,02892*1,00000*,50*0,00000</t>
  </si>
  <si>
    <t>VYTLAČENÁ ZEMINA - RÝHY : 3,00000*(0,09625+0,29850+(Pi*0,02000^2))*(0,09804+0,30392)</t>
  </si>
  <si>
    <t>VYTLAČENÁ ZEMINA - ŠACHTY : 0,00000*1,72500*1,1876*(0,09804+0,30392)</t>
  </si>
  <si>
    <t>VYTLAČENÁ ZEMINA - ZÁSYP RÝHY - VÝMĚNA ZEMINY : (3,00000+0,00000)*0,75500*(0,09804+0,30392)</t>
  </si>
  <si>
    <t>VYTLAČENÁ ZEMINA - RÝHY : 3,00000*(0,09625+0,29850+(Pi*0,02000^2))*(0,48235)</t>
  </si>
  <si>
    <t>VYTLAČENÁ ZEMINA - ŠACHTY : 0,00000*1,72500*1,1876*(0,48235)</t>
  </si>
  <si>
    <t>VYTLAČENÁ ZEMINA - RÝHY : 3,00000*1,00000*0,01000</t>
  </si>
  <si>
    <t>VYTLAČENÁ ZEMINA - RÝHY : 3,00000*(0,09625+0,29850+(Pi*0,02000^2))*(0,08676)</t>
  </si>
  <si>
    <t>VYTLAČENÁ ZEMINA - ŠACHTY : 0,00000*1,72500*1,1876*(0,08676)</t>
  </si>
  <si>
    <t>VYTLAČENÁ ZEMINA - RÝHY : 3,00000*(0,09625+0,29850+(Pi*0,02000^2))*(0,02892)</t>
  </si>
  <si>
    <t>VYTLAČENÁ ZEMINA - ŠACHTY : 0,00000*1,72500*1,1876*(0,02892)</t>
  </si>
  <si>
    <t>VYTLAČENÁ ZEMINA - ZÁSYP RÝHY - VÝMĚNA ZEMINY : (3,00000+0,00000)*0,75500*(0,48235+0,08676+0,02892)</t>
  </si>
  <si>
    <t>VYTLAČENÁ ZEMINA - RÝHY x VZDÁLENOST : 3,00000*(0,09625)*(0,09804+0,30392)*4,00000</t>
  </si>
  <si>
    <t>VYTLAČENÁ ZEMINA - RÝHY x VZDÁLENOST : 3,00000*(0,29850+(Pi*0,02000^2))*(0,09804+0,30392)*4,00000</t>
  </si>
  <si>
    <t>VYTLAČENÁ ZEMINA - ŠACHTY x VZDÁLENOST : 0,00000*1,72500*1,1876*(0,09804+0,30392)*4,00000</t>
  </si>
  <si>
    <t>VYTLAČENÁ ZEMINA - ZÁSYP RÝHY - VÝMĚNA ZEMINY : (3,00000+0,00000)*0,75500*(0,09804+0,30392)*4,00000</t>
  </si>
  <si>
    <t>VYTLAČENÁ ZEMINA - RÝHY : 3,00000*(0,09625+0,29850+(Pi*0,02000^2))*(0,48235)*4,00000</t>
  </si>
  <si>
    <t>VYTLAČENÁ ZEMINA - ŠACHTY : 0,00000*1,72500*1,1876*(0,48235)*4,00000</t>
  </si>
  <si>
    <t>VYTLAČENÁ ZEMINA - RÝHY : 3,00000*1,00000*0,01000*4,00000</t>
  </si>
  <si>
    <t>VYTLAČENÁ ZEMINA - RÝHY : 3,00000*(0,09625+0,29850+(Pi*0,02000^2))*(0,08676)*4,00000</t>
  </si>
  <si>
    <t>VYTLAČENÁ ZEMINA - ŠACHTY : 0,00000*1,72500*1,1876*(0,08676)*4,00000</t>
  </si>
  <si>
    <t>VYTLAČENÁ ZEMINA - RÝHY : 3,00000*(0,09625+0,29850+(Pi*0,02000^2))*(0,02892)*4,00000</t>
  </si>
  <si>
    <t>VYTLAČENÁ ZEMINA - ŠACHTY : 0,00000*1,72500*1,1876*(0,02892)*4,00000</t>
  </si>
  <si>
    <t>VYTLAČENÁ ZEMINA - ZÁSYP RÝHY - VÝMĚNA ZEMINY : (3,00000+0,00000)*0,75500*(0,48235+0,08676+0,02892)*4,00000</t>
  </si>
  <si>
    <t>VYTLAČENÁ ZEMINA - ZÁSYP RÝHY - VÝMĚNA ZEMINY : 3,00000*0,75500*(0,09804+0,30392)</t>
  </si>
  <si>
    <t>JÁMY PROTLAKU : 0,00000*(6*3+3*3)*(1,72500+0,50)*0,09804</t>
  </si>
  <si>
    <t>JÁMY PROTLAKU : 0,00000*(6*3+3*3)*(1,72500+0,50)*0,30392</t>
  </si>
  <si>
    <t>viz podélné profily a průměrná hloubka rýhy : 3,00000*1,72500*1,00000*1,00000*0,09804</t>
  </si>
  <si>
    <t>viz podélné profily a průměrná hloubka rýhy : 3,00000*1,72500*1,00000*0,00000*0,09804</t>
  </si>
  <si>
    <t>odpočet sejmuté vrtsvy v jiné položce : -3,00000*1,00000*(0,10+0,43000)*0,00000*0,09804</t>
  </si>
  <si>
    <t>viz podélné profily a průměrná hloubka rýhy : 3,00000*1,72500*1,00000*1,00000*0,30392</t>
  </si>
  <si>
    <t>viz podélné profily a průměrná hloubka rýhy : 3,00000*1,72500*1,00000*0,00000*0,30392</t>
  </si>
  <si>
    <t>odpočet sejmuté vrtsvy v jiné položce : -3,00000*1,00000*(0,10+0,43000)*0,00000*0,30392</t>
  </si>
  <si>
    <t>viz podélné profily a průměrná hloubka rýhy : 3,00000*1,72500*1,00000*0,48235</t>
  </si>
  <si>
    <t>viz podélné profily a průměrná hloubka rýhy : 3,00000*1,72500*1,00000*0,08676</t>
  </si>
  <si>
    <t>viz podélné profily a průměrná hloubka rýhy : 3,00000*1,72500*1,00000*0,02892</t>
  </si>
  <si>
    <t>VYTLAČENÁ ZEMINA - RÝHY : -3,00000*(0,09625+0,29850+(Pi*0,02000^2))</t>
  </si>
  <si>
    <t>VYTLAČENÁ ZEMINA - ŠACHTY : -0,00000*1,72500*1,1876*((3,00000+0,00000)/3,00000)</t>
  </si>
  <si>
    <t>viz podélné profily a průměrná hloubka rýhy : 3,00000*1,00000*0,01000</t>
  </si>
  <si>
    <t>viz vzorové příčné řezy : 3,00000*0,29850</t>
  </si>
  <si>
    <t>VYTLAČENÁ ZEMINA RÝHY : 3,00000*(0,09625+0,29850+(Pi*0,02000^2))*(0,09804+0,30392)</t>
  </si>
  <si>
    <t>VYTLAČENÁ ZEMINA ŠACHTY : 0,00000*1,72500*1,1876*(0,09804+0,30392)</t>
  </si>
  <si>
    <t>VYTLAČENÁ ZEMINA RÝHY : 3,00000*(0,09625+0,29850+(Pi*0,02000^2))*(0,48235)</t>
  </si>
  <si>
    <t>VYTLAČENÁ ZEMINA ŠACHTY : 0,00000*1,72500*1,1876*(0,48235)</t>
  </si>
  <si>
    <t>VYTLAČENÁ ZEMINA RÝHY : 3,00000*(0,09625+0,29850+(Pi*0,02000^2))*(0,08676)</t>
  </si>
  <si>
    <t>VYTLAČENÁ ZEMINA ŠACHTY : 0,00000*1,72500*1,1876*(0,08676)</t>
  </si>
  <si>
    <t>VYTLAČENÁ ZEMINA RÝHY : 3,00000*(0,09625+0,29850+(Pi*0,02000^2))*(0,02892)</t>
  </si>
  <si>
    <t>VYTLAČENÁ ZEMINA ŠACHTY : 0,00000*1,72500*1,1876*(0,02892)</t>
  </si>
  <si>
    <t>VYTLAČENÁ ZEMINA RÝHY : 3,00000*1,00000*0,01000</t>
  </si>
  <si>
    <t>viz vzorové příčné řezy : 3,00000*0,29850*1,75</t>
  </si>
  <si>
    <t>viz vzorové příčné řezy - ZÁSYP RÝHY - VÝMĚNA ZEMINY : (3,00000+0,00000)*0,75500*1,75</t>
  </si>
  <si>
    <t>viz vzorové příčné řezy : (3,00000-0,00000-0,00000)*0,75</t>
  </si>
  <si>
    <t>viz vzorové příčné řezy : (3,00000-0,00000-0,00000)*0,75*2*pi*0,05</t>
  </si>
  <si>
    <t>viz vzorové příčné řezy : (3,00000-0,00000-0,00000)*0,75*1,093</t>
  </si>
  <si>
    <t>viz vzorové příčné řezy : (3,00000-0,00000-0,00000)*0,75*2*pi*0,05*1,15</t>
  </si>
  <si>
    <t>viz. situace stavby - výpis délek potrubí : 3,00000</t>
  </si>
  <si>
    <t>viz vzorové příčné řezy : 3,00000*0,09625</t>
  </si>
  <si>
    <t>viz vzorové příčné řezy : (3,00000-0,00000)*1,00000*0,25*1,00000</t>
  </si>
  <si>
    <t>viz vzorové příčné řezy : 3,00000*1,00000</t>
  </si>
  <si>
    <t>viz vzorové příčné řezy - provizorní úprava : 0,00000*3,00000/(3,00000+0,000000001)*0,30*1,50*2*0,05</t>
  </si>
  <si>
    <t>viz vzorové příčné řezy - provizorní úprava - 1. dorovnávání do nivelety : 0,00000*3,00000/(3,00000+0,000000001)*0,30*1,50*2*0,01</t>
  </si>
  <si>
    <t>viz vzorové příčné řezy - provizorní úprava - 2. dorovnávání do nivelety : 0,00000*3,00000/(3,00000+0,000000001)*0,30*1,50*2*0,005</t>
  </si>
  <si>
    <t>viz vzorové příčné řezy - provizorní úprava : 3,00000*1,00000*0,08*1,85</t>
  </si>
  <si>
    <t>viz vzorové příčné řezy - provizorní úprava : 0,00000*3,00000/(3,00000+0,000000001)*0,30*1,50*2*0,08*1,85</t>
  </si>
  <si>
    <t>viz vzorové příčné řezy : 3,00000*(1,00000+0*0,50000)*2,3790*0,080</t>
  </si>
  <si>
    <t>viz vzorové příčné řezy : 0,00000*3,00000/(3,00000+0,000000001)*0,30*1,50*2*2,3790*0,080</t>
  </si>
  <si>
    <t>viz situace stavby : 3,00000*0,25</t>
  </si>
  <si>
    <t>viz situace stavby a podélné profily - stávající povrchy : 3,00000*2*0,15</t>
  </si>
  <si>
    <t>3,00000/(3,00000+0,0000000000000000000001)*2*1,00000*0,15</t>
  </si>
  <si>
    <t>3,00000/(3,00000+0,0000000000000000000001)*0,00000*4*0,25*0,15</t>
  </si>
  <si>
    <t>viz vzorové příčné řezy : 3,00000*(1,00000+2*1*0,50000)</t>
  </si>
  <si>
    <t>hmotnost ve specifikaci stanovena dle cenové soustavy RTS a.s. www.cenovasoustava.cz : 0,00000*3,00000/(3,00000+0,000000001)*0,30*1,50*2</t>
  </si>
  <si>
    <t>viz vzorové příčné řezy : 3,00000*(1,00000+2*1*0,50000)*1</t>
  </si>
  <si>
    <t>3,00000*(1,00000+0*0,50000)*1</t>
  </si>
  <si>
    <t>0,00000*3,00000/(3,00000+0,000000001)*0,30*1,50*1</t>
  </si>
  <si>
    <t>viz situace stavby - objekty v manipulačním pruhu : 3,00000/25</t>
  </si>
  <si>
    <t>viz. situace stavby - výpis délek potrubí : 3,00000/100+1</t>
  </si>
  <si>
    <t>viz. C.xxx Situace stavby : 3,00000</t>
  </si>
  <si>
    <t>3,00000/10*1,015</t>
  </si>
  <si>
    <t>viz. situace stavby - výpis délek potrubí : 3,00000*1,093</t>
  </si>
  <si>
    <t>SITUACE STAVBY NAD KATASTRÁLNÍ MAPOU - ZÁSADY ORGANIZACE VÝSTAVBY : 2*3,00000/(3,00000+0,0000000000000000000001)</t>
  </si>
  <si>
    <t>a ZÁSADY ORGANIZACE VÝSTAVBY - TECHNICKÁ ZPRÁVA : 1*3,00000/(3,00000+0,0000000000000000000001)</t>
  </si>
  <si>
    <t>SITUACE STAVBY NAD KATASTRÁLNÍ MAPOU - ZÁSADY ORGANIZACE VÝSTAVBY : 1*3,00000/(3,00000+0,0000000000000000000001)</t>
  </si>
  <si>
    <t>SITUACE STAVBY NAD KATASTRÁLNÍ MAPOU - ZÁSADY ORGANIZACE VÝSTAVBY : 3,00000/(3,00000+0,0000000000000000000001)*1</t>
  </si>
  <si>
    <t>SITUACE STAVBY NAD KATASTRÁLNÍ MAPOU - ZÁSADY ORGANIZACE VÝSTAVBY : 2*3,00000/12,00000*3,00000/(3,00000+0,0000000000000000000001)</t>
  </si>
  <si>
    <t>a ZÁSADY ORGANIZACE VÝSTAVBY - TECHNICKÁ ZPRÁVA : 1*3,00000/12,00000*3,00000/(3,00000+0,0000000000000000000001)</t>
  </si>
  <si>
    <t>SITUACE STAVBY NAD KATASTRÁLNÍ MAPOU - ZÁSADY ORGANIZACE VÝSTAVBY : 1*3,00000/12,00000*3,00000/(3,00000+0,0000000000000000000001)</t>
  </si>
  <si>
    <t>SITUACE STAVBY NAD KATASTRÁLNÍ MAPOU - ZÁSADY ORGANIZACE VÝSTAVBY : (3,00000/(3,00000+0,0000000000000000000001))*3,00000/12,00000</t>
  </si>
  <si>
    <t>viz situace stavby a podélné profily - stávající povrchy : 3,00000</t>
  </si>
  <si>
    <t>viz situace stavby a podélné profily - stávající povrchy : 3,00000/(3,00000+0,0000000000000000000001)*2*1,00000</t>
  </si>
  <si>
    <t>3,00000/(3,00000+0,0000000000000000000001)*0,00000*4*0,25</t>
  </si>
  <si>
    <t>viz situace stavby a podélné profily - stávající povrchy : 3,00000*2</t>
  </si>
  <si>
    <t>3,00000/(3,00000+0,0000000000000000000001)*2*1,00000</t>
  </si>
  <si>
    <t>viz situace stavby a podélné profily - stávající povrchy : 3,00000*2/5</t>
  </si>
  <si>
    <t>3,00000/(3,00000+0,0000000000000000000001)*2*1,00000/5</t>
  </si>
  <si>
    <t>3,00000/(3,00000+0,0000000000000000000001)*0,00000*4*0,25/5</t>
  </si>
  <si>
    <t>viz situace stavby a podélné profily - stávající povrchy : 3,00000*(1,00000+3,00)*2</t>
  </si>
  <si>
    <t>viz situace stavby a podélné profily - stávající povrchy : 3,00000*(0,15*0,10+0,10*0,10)</t>
  </si>
  <si>
    <t>viz situace stavby a podélné profily - stávající povrchy : 3,00000*1,00000*1,00000*0,880*0,43000/0,400</t>
  </si>
  <si>
    <t>viz situace stavby a podélné profily - stávající povrchy : 3,00000*(1,00000)*1,00000*0,220</t>
  </si>
  <si>
    <t>viz situace stavby a podélné profily - stávající povrchy : 3,00000*1,00000*0,00000*0,880*0,43000/0,400</t>
  </si>
  <si>
    <t>viz situace stavby a podélné profily - stávající povrchy : 3,00000*(1,00000)*0,00000*0,220</t>
  </si>
  <si>
    <t>viz situace stavby a podélné profily - stávající povrchy : 3,00000*(2*0,50000)*0,110</t>
  </si>
  <si>
    <t>viz vzorové příčné řezy - provizorní úprava : 3,00000*1,00000*0,05*1,85</t>
  </si>
  <si>
    <t>viz vzorové příčné řezy - provizorní úprava - 1. dorovnávání do nivelety : 3,00000*1,00000*0,01*1,85</t>
  </si>
  <si>
    <t>viz vzorové příčné řezy - provizorní úprava - 2. dorovnávání do nivelety : 3,00000*1,00000*0,005*1,85</t>
  </si>
  <si>
    <t>viz situace stavby a podélné profily - stávající povrchy : 3,00000*(0,15*0,10+0,10*0,10)*2,44700</t>
  </si>
  <si>
    <t>VYTLAČENÁ ZEMINA PODKLAD ASFALTY : 0,00000*3,00000/(3,00000+0,00001)*0,30*1,50*2*1,00000*0,990*0,43000/0,450</t>
  </si>
  <si>
    <t>VYTLAČENÁ ZEMINA PODKLAD ASFALTY : 0,00000*3,00000/(3,00000+0,00001)*0,30*1,50*2*0,00000*0,990*0,43000/0,450</t>
  </si>
  <si>
    <t>SITUACE STAVBY NAD KATASTRÁLNÍ MAPOU - ZÁSADY ORGANIZACE VÝSTAVBY : 3,00000/(3,00000+0,0000000000000000000000000000001)*(2+1)*0,06600</t>
  </si>
  <si>
    <t>a ZÁSADY ORGANIZACE VÝSTAVBY - TECHNICKÁ ZPRÁVA : 3,00000/(3,00000+0,0000000000000000000000000000001)*1*0,12700</t>
  </si>
  <si>
    <t>3,00000/(3,00000+0,0000000000000000000000000000001)*0,13000</t>
  </si>
  <si>
    <t>0,00000*3,00000/(3,00000+0,0000000000000001)*0,30*1,50*2*0,220*0,70</t>
  </si>
  <si>
    <t>0,00000*3,00000/(3,00000+0,0000000000000001)*0,30*1,50*2*0,220*0,30</t>
  </si>
  <si>
    <t>VYTLAČENÁ ZEMINA PODKLAD ASFALTY : 3,00000*1,00000*1,00000*0,990*0,43000/0,450</t>
  </si>
  <si>
    <t>VYTLAČENÁ ZEMINA PODKLAD ASFALTY : 3,00000*1,00000*0,00000*0,990*0,43000/0,450</t>
  </si>
  <si>
    <t>viz situace stavby a podélné profily - stávající povrchy : 3,00000*(0,15*0,10+0,10*0,10)*2,45*0,70</t>
  </si>
  <si>
    <t>viz situace stavby a podélné profily - stávající povrchy : 3,00000*(0,15*0,10+0,10*0,10)*2,45*0,30</t>
  </si>
  <si>
    <t>VYBOURANÝ ASFLATOVÝ POVRCH V CELÉ VRSTVĚ : 3,00000*(1,00000+0*0,50000)*0,220*0,70</t>
  </si>
  <si>
    <t>VYBOURANÝ ASFLATOVÝ POVRCH V ODFRÉZ. VRSTVĚ : 3,00000*(2*1*0,50000)*0,110*1,00</t>
  </si>
  <si>
    <t>VYBOURANÝ ASFLATOVÝ POVRCH V CELÉ VRSTVĚ : 3,00000*(1,00000+0*0,50000)*0,220*0,30</t>
  </si>
  <si>
    <t>viz. situace stavby - výpis délek potrubí : 3,00000/6,000*0,093*0,042</t>
  </si>
  <si>
    <t>Součet: : 14,43415</t>
  </si>
  <si>
    <t>viz situace stavby: : 3,00000</t>
  </si>
  <si>
    <t>(0,00000+0,00000+0,00000)*1,72500*2</t>
  </si>
  <si>
    <t>viz situace stavby: : 3,00000*1,100</t>
  </si>
  <si>
    <t>(0,00000+0,00000+0,00000)*1,72500*2*1,100</t>
  </si>
  <si>
    <t>viz situace stavby : 3,00000*1,100</t>
  </si>
  <si>
    <t>viz situace stavby : 3,00000</t>
  </si>
  <si>
    <t>viz. dokladová část a situace stavby : (3,00000-0,00000)/1000*5</t>
  </si>
  <si>
    <t>Součet: : 5,03203</t>
  </si>
  <si>
    <t>Součet: : 45,28823</t>
  </si>
  <si>
    <t>VYTLAČENÁ ZEMINA RÝHY : 3,00000*1,71500*1,00000*0,48235</t>
  </si>
  <si>
    <t>VYTLAČENÁ ZEMINA JÁMY PROTLAKU : 0,00000*(6*3+3*3)*(1,71500+0,50)*0,48235</t>
  </si>
  <si>
    <t>viz situace stavby a podélné profily - křížení a souběhy s podzemními inž. sítěmi : 1,00000*1,00000*1/3*1,71500</t>
  </si>
  <si>
    <t>viz podélné profily a vzorové příčné řezy : (3,00000*0,01)*1,71500*1,00000*0,09804*1,00000</t>
  </si>
  <si>
    <t>viz podélné profily a vzorové příčné řezy : (3,00000*0,99)*1,71500*1,00000*1,00000*0,09804</t>
  </si>
  <si>
    <t>viz podélné profily a vzorové příčné řezy : (3,00000*0,99)*1,71500*1,00000*0,09804</t>
  </si>
  <si>
    <t>viz podélné profily a vzorové příčné řezy : 3,00000*1,71500*1,00000*1,00000*0,30392</t>
  </si>
  <si>
    <t>viz podélné profily a vzorové příčné řezy : 3,00000*1,71500*1,00000*0,30392</t>
  </si>
  <si>
    <t>viz podélné profily a vzorové příčné řezy : 3,00000*1,71500*1,00000*0,48235</t>
  </si>
  <si>
    <t>viz podélné profily a vzorové příčné řezy : 3,00000*1,71500*1,00000*0,08676</t>
  </si>
  <si>
    <t>viz podélné profily a vzorové příčné řezy : 3,00000*1,71500*1,00000*0,02892</t>
  </si>
  <si>
    <t>viz vzorové příčné řezy : 3,00000*1,71500*2*1,00000</t>
  </si>
  <si>
    <t>JÁMY PROTLAKU : 0,00000*(6*3+3*3)*(1,71500+0,50)*0,09804*1</t>
  </si>
  <si>
    <t>JÁMY PROTLAKU : 0,00000*(6*3+3*3)*((0,00000+1,71500)/2+0,50)*(0,30392)</t>
  </si>
  <si>
    <t>viz podélné profily a průměrná hloubka rýhy : 3,00000*1,71500*1,00000*1,00000*0,09804*1,00000*1</t>
  </si>
  <si>
    <t>viz podélné profily a průměrná hloubka rýhy : 3,00000*1,71500*1,00000*1,00000*0,30392*1,00000*1</t>
  </si>
  <si>
    <t>viz podélné profily a průměrná hloubka rýhy : 3,00000*1,71500*1,00000*0,00000*0,09804*1,00000*0,50</t>
  </si>
  <si>
    <t>viz podélné profily a průměrná hloubka rýhy : 3,00000*1,71500*1,00000*0,00000*0,30392*1,00000*0,50</t>
  </si>
  <si>
    <t>JÁMY PROTLAKU : 0,00000*(6*3+3*3)*((0,00000+1,71500)/2+0,50)*(0,48235)</t>
  </si>
  <si>
    <t>viz podélné profily a průměrná hloubka rýhy : 3,00000*1,71500*1,00000*0,48235*1,00000*1*1,00000</t>
  </si>
  <si>
    <t>viz podélné profily a průměrná hloubka rýhy : 3,00000*1,71500*1,00000*0,48235*1,00000*0,50*0,00000</t>
  </si>
  <si>
    <t>JÁMY PROTLAKU : 0,00000*(6*3+3*3)*((0,00000+1,71500)/2+0,50)*(0,08676)</t>
  </si>
  <si>
    <t>viz podélné profily a průměrná hloubka rýhy : 3,00000*1,71500*1,00000*0,08676*1,00000*1*1,00000</t>
  </si>
  <si>
    <t>viz podélné profily a průměrná hloubka rýhy : 3,00000*1,71500*1,00000*0,08676*1,00000*0,50*0,00000</t>
  </si>
  <si>
    <t>JÁMY PROTLAKU : 0,00000*(6*3+3*3)*((0,00000+1,71500)/2+0,50)*(0,02892)</t>
  </si>
  <si>
    <t>viz podélné profily a průměrná hloubka rýhy : 3,00000*1,71500*1,00000*0,02892*1,00000*1*1,00000</t>
  </si>
  <si>
    <t>viz podélné profily a průměrná hloubka rýhy : 3,00000*1,71500*1,00000*0,02892*1,00000*0,50*0,00000</t>
  </si>
  <si>
    <t>VYTLAČENÁ ZEMINA - ŠACHTY : 0,00000*1,71500*1,1876*(0,09804+0,30392)</t>
  </si>
  <si>
    <t>VYTLAČENÁ ZEMINA - ZÁSYP RÝHY - VÝMĚNA ZEMINY : (3,00000+0,00000)*0,74500*(0,09804+0,30392)</t>
  </si>
  <si>
    <t>VYTLAČENÁ ZEMINA - ŠACHTY : 0,00000*1,71500*1,1876*(0,48235)</t>
  </si>
  <si>
    <t>VYTLAČENÁ ZEMINA - ŠACHTY : 0,00000*1,71500*1,1876*(0,08676)</t>
  </si>
  <si>
    <t>VYTLAČENÁ ZEMINA - ŠACHTY : 0,00000*1,71500*1,1876*(0,02892)</t>
  </si>
  <si>
    <t>VYTLAČENÁ ZEMINA - ZÁSYP RÝHY - VÝMĚNA ZEMINY : (3,00000+0,00000)*0,74500*(0,48235+0,08676+0,02892)</t>
  </si>
  <si>
    <t>VYTLAČENÁ ZEMINA - ŠACHTY x VZDÁLENOST : 0,00000*1,71500*1,1876*(0,09804+0,30392)*4,00000</t>
  </si>
  <si>
    <t>VYTLAČENÁ ZEMINA - ZÁSYP RÝHY - VÝMĚNA ZEMINY : (3,00000+0,00000)*0,74500*(0,09804+0,30392)*4,00000</t>
  </si>
  <si>
    <t>VYTLAČENÁ ZEMINA - ŠACHTY : 0,00000*1,71500*1,1876*(0,48235)*4,00000</t>
  </si>
  <si>
    <t>VYTLAČENÁ ZEMINA - ŠACHTY : 0,00000*1,71500*1,1876*(0,08676)*4,00000</t>
  </si>
  <si>
    <t>VYTLAČENÁ ZEMINA - ŠACHTY : 0,00000*1,71500*1,1876*(0,02892)*4,00000</t>
  </si>
  <si>
    <t>VYTLAČENÁ ZEMINA - ZÁSYP RÝHY - VÝMĚNA ZEMINY : (3,00000+0,00000)*0,74500*(0,48235+0,08676+0,02892)*4,00000</t>
  </si>
  <si>
    <t>VYTLAČENÁ ZEMINA - ZÁSYP RÝHY - VÝMĚNA ZEMINY : 3,00000*0,74500*(0,09804+0,30392)</t>
  </si>
  <si>
    <t>JÁMY PROTLAKU : 0,00000*(6*3+3*3)*(1,71500+0,50)*0,09804</t>
  </si>
  <si>
    <t>JÁMY PROTLAKU : 0,00000*(6*3+3*3)*(1,71500+0,50)*0,30392</t>
  </si>
  <si>
    <t>viz podélné profily a průměrná hloubka rýhy : 3,00000*1,71500*1,00000*1,00000*0,09804</t>
  </si>
  <si>
    <t>viz podélné profily a průměrná hloubka rýhy : 3,00000*1,71500*1,00000*0,00000*0,09804</t>
  </si>
  <si>
    <t>viz podélné profily a průměrná hloubka rýhy : 3,00000*1,71500*1,00000*1,00000*0,30392</t>
  </si>
  <si>
    <t>viz podélné profily a průměrná hloubka rýhy : 3,00000*1,71500*1,00000*0,00000*0,30392</t>
  </si>
  <si>
    <t>viz podélné profily a průměrná hloubka rýhy : 3,00000*1,71500*1,00000*0,48235</t>
  </si>
  <si>
    <t>viz podélné profily a průměrná hloubka rýhy : 3,00000*1,71500*1,00000*0,08676</t>
  </si>
  <si>
    <t>viz podélné profily a průměrná hloubka rýhy : 3,00000*1,71500*1,00000*0,02892</t>
  </si>
  <si>
    <t>VYTLAČENÁ ZEMINA - ŠACHTY : -0,00000*1,71500*1,1876*((3,00000+0,00000)/3,00000)</t>
  </si>
  <si>
    <t>VYTLAČENÁ ZEMINA ŠACHTY : 0,00000*1,71500*1,1876*(0,09804+0,30392)</t>
  </si>
  <si>
    <t>VYTLAČENÁ ZEMINA ŠACHTY : 0,00000*1,71500*1,1876*(0,48235)</t>
  </si>
  <si>
    <t>VYTLAČENÁ ZEMINA ŠACHTY : 0,00000*1,71500*1,1876*(0,08676)</t>
  </si>
  <si>
    <t>VYTLAČENÁ ZEMINA ŠACHTY : 0,00000*1,71500*1,1876*(0,02892)</t>
  </si>
  <si>
    <t>viz vzorové příčné řezy - ZÁSYP RÝHY - VÝMĚNA ZEMINY : (3,00000+0,00000)*0,74500*1,75</t>
  </si>
  <si>
    <t>Součet: : 14,38152</t>
  </si>
  <si>
    <t>(0,00000+0,00000+0,00000)*1,71500*2</t>
  </si>
  <si>
    <t>(0,00000+0,00000+0,00000)*1,71500*2*1,100</t>
  </si>
  <si>
    <t>viz situace stavby a podélné profily - stávající povrchy : 1,50000*1,00000*1,00000*0,43000/0,400</t>
  </si>
  <si>
    <t>(poměr tloušťky odstranění : skutečnost / 0,400 m) : 0,00000*1,50000/(1,50000+0,0000000001)*0,30*1,50*2*1,00000*0,43000/0,400</t>
  </si>
  <si>
    <t>viz situace stavby a podélné profily - stávající povrchy : 1,50000*(1,00000+0*0,50000)*1,00000</t>
  </si>
  <si>
    <t>0,00000*1,50000/(1,50000+0,0000000001)*0,30*1,50*2*1,00000</t>
  </si>
  <si>
    <t>viz situace stavby a podélné profily - stávající povrchy : 1,50000*(2*1*0,50000)</t>
  </si>
  <si>
    <t>viz vzorové příčné řezy - provizorní úprava : 1,50000*1,00000*0,05</t>
  </si>
  <si>
    <t>viz vzorové příčné řezy - provizorní úprava - 1. dorovnávání do nivelety : 1,50000*1,00000*0,01</t>
  </si>
  <si>
    <t>viz vzorové příčné řezy - provizorní úprava - 2. dorovnávání do nivelety : 1,50000*1,00000*0,005</t>
  </si>
  <si>
    <t>viz vzorové příčné řezy - provizorní úprava : 1,50000*1,00000*0,08</t>
  </si>
  <si>
    <t>VYTLAČENÁ ZEMINA RÝHY : 1,50000*1,74050*1,00000*0,48235</t>
  </si>
  <si>
    <t>viz situace stavby a podélné profily - stávající povrchy : -1,50000*1,00000*(0,10+0,43000)*0,48235</t>
  </si>
  <si>
    <t>VYTLAČENÁ ZEMINA JÁMY PROTLAKU : 0,00000*(6*3+3*3)*(1,74050+0,50)*0,48235</t>
  </si>
  <si>
    <t>viz. situace stavby : 1,50000</t>
  </si>
  <si>
    <t>viz souhrnná technická zpráva (hydrogeologické poměry) : 1,50000/12,00000*8,5*(1-0,09804-0,30392)</t>
  </si>
  <si>
    <t>viz souhrnná technická zpráva (hydrogeologické poměry) : 1,50000/12,00000*8,5*(0,09804+0,30392)</t>
  </si>
  <si>
    <t>viz souhrnná technická zpráva (hydrogeologické poměry) : 1,50000/12,00000*(1-0,09804-0,30392)</t>
  </si>
  <si>
    <t>viz souhrnná technická zpráva (hydrogeologické poměry) : 1,50000/12,00000*(0,09804+0,30392)</t>
  </si>
  <si>
    <t>viz situace stavby a podélné profily - křížení a souběhy s podzemními inž. sítěmi : 0,00000*1,00000*1,0*1,0*1,50000/1,50000</t>
  </si>
  <si>
    <t>0,00000*1,00000*1,0*1,0*1,50000/1,50000</t>
  </si>
  <si>
    <t>viz situace stavby a podélné profily - křížení a souběhy s podzemními inž. sítěmi : 1,00000*1,00000*1/3*1,74050</t>
  </si>
  <si>
    <t>viz podélné profily a vzorové příčné řezy : (1,50000*0,01)*1,74050*1,00000*0,09804*1,00000</t>
  </si>
  <si>
    <t>viz podélné profily a vzorové příčné řezy : (1,50000*0,99)*1,74050*1,00000*1,00000*0,09804</t>
  </si>
  <si>
    <t>odpočet sejmuté vrtsvy v jiné položce : -1,50000*1,00000*(0,10+0,43000)*1,00000*0,09804</t>
  </si>
  <si>
    <t>viz podélné profily a vzorové příčné řezy : (1,50000*0,99)*1,74050*1,00000*0,09804</t>
  </si>
  <si>
    <t>odpočet sejmuté vrtsvy v jiné položce : -1,50000*1,00000*(0,10+0,43000)*0,09804</t>
  </si>
  <si>
    <t>viz podélné profily a vzorové příčné řezy : 1,50000*1,74050*1,00000*1,00000*0,30392</t>
  </si>
  <si>
    <t>odpočet sejmuté vrtsvy v jiné položce : -1,50000*1,00000*(0,10+0,43000)*1,00000*0,30392</t>
  </si>
  <si>
    <t>viz podélné profily a vzorové příčné řezy : 1,50000*1,74050*1,00000*0,30392</t>
  </si>
  <si>
    <t>odpočet sejmuté vrtsvy v jiné položce : -1,50000*1,00000*(0,10+0,43000)*0,30392</t>
  </si>
  <si>
    <t>viz podélné profily a vzorové příčné řezy : 1,50000*1,74050*1,00000*0,48235</t>
  </si>
  <si>
    <t>odpočet sejmuté vrtsvy v jiné položce : -1,50000*1,00000*(0,10+0,43000)*0,48235</t>
  </si>
  <si>
    <t>viz podélné profily a vzorové příčné řezy : 1,50000*1,74050*1,00000*0,08676</t>
  </si>
  <si>
    <t>odpočet sejmuté vrtsvy v jiné položce : -1,50000*1,00000*(0,10+0,43000)*0,08676</t>
  </si>
  <si>
    <t>viz podélné profily a vzorové příčné řezy : 1,50000*1,74050*1,00000*0,02892</t>
  </si>
  <si>
    <t>odpočet sejmuté vrtsvy v jiné položce : -1,50000*1,00000*(0,10+0,43000)*0,02892</t>
  </si>
  <si>
    <t>viz podélné profily a vzorové příčné řezy : 1,50000*1,00000*0,01000*(0,09804+0,30392+0,48235)</t>
  </si>
  <si>
    <t>viz podélné profily a vzorové příčné řezy : 1,50000*1,00000*0,01000*0,08676</t>
  </si>
  <si>
    <t>viz podélné profily a vzorové příčné řezy : 1,50000*1,00000*0,01000*0,02892</t>
  </si>
  <si>
    <t>viz vzorové příčné řezy : 1,50000*1,74050*2*1,00000</t>
  </si>
  <si>
    <t>JÁMY PROTLAKU : 0,00000*(6*3+3*3)*(1,74050+0,50)*0,09804*1</t>
  </si>
  <si>
    <t>JÁMY PROTLAKU : 0,00000*(6*3+3*3)*((0,00000+1,74050)/2+0,50)*(0,30392)</t>
  </si>
  <si>
    <t>viz podélné profily a průměrná hloubka rýhy : 1,50000*1,74050*1,00000*1,00000*0,09804*1,00000*1</t>
  </si>
  <si>
    <t>odpočet sejmuté vrtsvy v jiné položce : -1,50000*1,00000*(0,10+0,43000)*1,00000*0,09804*1,00000*1</t>
  </si>
  <si>
    <t>viz podélné profily a průměrná hloubka rýhy : 1,50000*1,74050*1,00000*1,00000*0,30392*1,00000*1</t>
  </si>
  <si>
    <t>odpočet sejmuté vrtsvy v jiné položce : -1,50000*1,00000*(0,10+0,43000)*1,00000*0,30392*1,00000*1</t>
  </si>
  <si>
    <t>viz podélné profily a průměrná hloubka rýhy : 1,50000*1,74050*1,00000*0,00000*0,09804*1,00000*0,50</t>
  </si>
  <si>
    <t>odpočet sejmuté vrtsvy v jiné položce : -1,50000*1,00000*(0,10+0,43000)*0,00000*0,09804*1,00000*,5</t>
  </si>
  <si>
    <t>viz podélné profily a průměrná hloubka rýhy : 1,50000*1,74050*1,00000*0,00000*0,30392*1,00000*0,50</t>
  </si>
  <si>
    <t>odpočet sejmuté vrtsvy v jiné položce : -1,50000*1,00000*(0,10+0,43000)*0,00000*0,30392*1,00000*,5</t>
  </si>
  <si>
    <t>JÁMY PROTLAKU : 0,00000*(6*3+3*3)*((0,00000+1,74050)/2+0,50)*(0,48235)</t>
  </si>
  <si>
    <t>viz podélné profily a průměrná hloubka rýhy : 1,50000*1,74050*1,00000*0,48235*1,00000*1*1,00000</t>
  </si>
  <si>
    <t>odpočet sejmuté vrtsvy v jiné položce : -1,50000*1,00000*(0,10+0,43000)*0,48235*1,00000*1*1,00000</t>
  </si>
  <si>
    <t>viz podélné profily a průměrná hloubka rýhy : 1,50000*1,74050*1,00000*0,48235*1,00000*0,50*0,00000</t>
  </si>
  <si>
    <t>odpočet sejmuté vrtsvy v jiné položce : -1,50000*1,00000*(0,1+0,43000)*0,48235*1,00000*,50*0,00000</t>
  </si>
  <si>
    <t>viz podélné profily a průměrná hloubka rýhy : 1,50000*1,00000*0,01000*1,00000*0,50*1,00000</t>
  </si>
  <si>
    <t>JÁMY PROTLAKU : 0,00000*(6*3+3*3)*((0,00000+1,74050)/2+0,50)*(0,08676)</t>
  </si>
  <si>
    <t>viz podélné profily a průměrná hloubka rýhy : 1,50000*1,74050*1,00000*0,08676*1,00000*1*1,00000</t>
  </si>
  <si>
    <t>odpočet sejmuté vrtsvy v jiné položce : -1,50000*1,00000*(0,10+0,43000)*0,08676*1,00000*1*1,00000</t>
  </si>
  <si>
    <t>viz podélné profily a průměrná hloubka rýhy : 1,50000*1,74050*1,00000*0,08676*1,00000*0,50*0,00000</t>
  </si>
  <si>
    <t>odpočet sejmuté vrtsvy v jiné položce : -1,50000*1,00000*(0,1+0,43000)*0,08676*1,00000*,50*0,00000</t>
  </si>
  <si>
    <t>viz podélné profily a průměrná hloubka rýhy : 1,50000*1,00000*0,01000*1,00000*0,50*0,00000</t>
  </si>
  <si>
    <t>JÁMY PROTLAKU : 0,00000*(6*3+3*3)*((0,00000+1,74050)/2+0,50)*(0,02892)</t>
  </si>
  <si>
    <t>viz podélné profily a průměrná hloubka rýhy : 1,50000*1,74050*1,00000*0,02892*1,00000*1*1,00000</t>
  </si>
  <si>
    <t>odpočet sejmuté vrtsvy v jiné položce : -1,50000*1,00000*(0,10+0,43000)*0,02892*1,00000*1*1,00000</t>
  </si>
  <si>
    <t>viz podélné profily a průměrná hloubka rýhy : 1,50000*1,74050*1,00000*0,02892*1,00000*0,50*0,00000</t>
  </si>
  <si>
    <t>odpočet sejmuté vrtsvy v jiné položce : -1,50000*1,00000*(0,1+0,43000)*0,02892*1,00000*,50*0,00000</t>
  </si>
  <si>
    <t>VYTLAČENÁ ZEMINA - RÝHY : 1,50000*(0,09625+0,29850+(Pi*0,02000^2))*(0,09804+0,30392)</t>
  </si>
  <si>
    <t>VYTLAČENÁ ZEMINA - ŠACHTY : 0,00000*1,74050*1,1876*(0,09804+0,30392)</t>
  </si>
  <si>
    <t>VYTLAČENÁ ZEMINA - ZÁSYP RÝHY - VÝMĚNA ZEMINY : (1,50000+0,00000)*0,77050*(0,09804+0,30392)</t>
  </si>
  <si>
    <t>VYTLAČENÁ ZEMINA - RÝHY : 1,50000*(0,09625+0,29850+(Pi*0,02000^2))*(0,48235)</t>
  </si>
  <si>
    <t>VYTLAČENÁ ZEMINA - ŠACHTY : 0,00000*1,74050*1,1876*(0,48235)</t>
  </si>
  <si>
    <t>VYTLAČENÁ ZEMINA - RÝHY : 1,50000*1,00000*0,01000</t>
  </si>
  <si>
    <t>VYTLAČENÁ ZEMINA - RÝHY : 1,50000*(0,09625+0,29850+(Pi*0,02000^2))*(0,08676)</t>
  </si>
  <si>
    <t>VYTLAČENÁ ZEMINA - ŠACHTY : 0,00000*1,74050*1,1876*(0,08676)</t>
  </si>
  <si>
    <t>VYTLAČENÁ ZEMINA - RÝHY : 1,50000*(0,09625+0,29850+(Pi*0,02000^2))*(0,02892)</t>
  </si>
  <si>
    <t>VYTLAČENÁ ZEMINA - ŠACHTY : 0,00000*1,74050*1,1876*(0,02892)</t>
  </si>
  <si>
    <t>VYTLAČENÁ ZEMINA - ZÁSYP RÝHY - VÝMĚNA ZEMINY : (1,50000+0,00000)*0,77050*(0,48235+0,08676+0,02892)</t>
  </si>
  <si>
    <t>VYTLAČENÁ ZEMINA - RÝHY x VZDÁLENOST : 1,50000*(0,09625)*(0,09804+0,30392)*4,00000</t>
  </si>
  <si>
    <t>VYTLAČENÁ ZEMINA - RÝHY x VZDÁLENOST : 1,50000*(0,29850+(Pi*0,02000^2))*(0,09804+0,30392)*4,00000</t>
  </si>
  <si>
    <t>VYTLAČENÁ ZEMINA - ŠACHTY x VZDÁLENOST : 0,00000*1,74050*1,1876*(0,09804+0,30392)*4,00000</t>
  </si>
  <si>
    <t>VYTLAČENÁ ZEMINA - ZÁSYP RÝHY - VÝMĚNA ZEMINY : (1,50000+0,00000)*0,77050*(0,09804+0,30392)*4,00000</t>
  </si>
  <si>
    <t>VYTLAČENÁ ZEMINA - RÝHY : 1,50000*(0,09625+0,29850+(Pi*0,02000^2))*(0,48235)*4,00000</t>
  </si>
  <si>
    <t>VYTLAČENÁ ZEMINA - ŠACHTY : 0,00000*1,74050*1,1876*(0,48235)*4,00000</t>
  </si>
  <si>
    <t>VYTLAČENÁ ZEMINA - RÝHY : 1,50000*1,00000*0,01000*4,00000</t>
  </si>
  <si>
    <t>VYTLAČENÁ ZEMINA - RÝHY : 1,50000*(0,09625+0,29850+(Pi*0,02000^2))*(0,08676)*4,00000</t>
  </si>
  <si>
    <t>VYTLAČENÁ ZEMINA - ŠACHTY : 0,00000*1,74050*1,1876*(0,08676)*4,00000</t>
  </si>
  <si>
    <t>VYTLAČENÁ ZEMINA - RÝHY : 1,50000*(0,09625+0,29850+(Pi*0,02000^2))*(0,02892)*4,00000</t>
  </si>
  <si>
    <t>VYTLAČENÁ ZEMINA - ŠACHTY : 0,00000*1,74050*1,1876*(0,02892)*4,00000</t>
  </si>
  <si>
    <t>VYTLAČENÁ ZEMINA - ZÁSYP RÝHY - VÝMĚNA ZEMINY : (1,50000+0,00000)*0,77050*(0,48235+0,08676+0,02892)*4,00000</t>
  </si>
  <si>
    <t>VYTLAČENÁ ZEMINA - ZÁSYP RÝHY - VÝMĚNA ZEMINY : 1,50000*0,77050*(0,09804+0,30392)</t>
  </si>
  <si>
    <t>JÁMY PROTLAKU : 0,00000*(6*3+3*3)*(1,74050+0,50)*0,09804</t>
  </si>
  <si>
    <t>JÁMY PROTLAKU : 0,00000*(6*3+3*3)*(1,74050+0,50)*0,30392</t>
  </si>
  <si>
    <t>viz podélné profily a průměrná hloubka rýhy : 1,50000*1,74050*1,00000*1,00000*0,09804</t>
  </si>
  <si>
    <t>viz podélné profily a průměrná hloubka rýhy : 1,50000*1,74050*1,00000*0,00000*0,09804</t>
  </si>
  <si>
    <t>odpočet sejmuté vrtsvy v jiné položce : -1,50000*1,00000*(0,10+0,43000)*0,00000*0,09804</t>
  </si>
  <si>
    <t>viz podélné profily a průměrná hloubka rýhy : 1,50000*1,74050*1,00000*1,00000*0,30392</t>
  </si>
  <si>
    <t>viz podélné profily a průměrná hloubka rýhy : 1,50000*1,74050*1,00000*0,00000*0,30392</t>
  </si>
  <si>
    <t>odpočet sejmuté vrtsvy v jiné položce : -1,50000*1,00000*(0,10+0,43000)*0,00000*0,30392</t>
  </si>
  <si>
    <t>viz podélné profily a průměrná hloubka rýhy : 1,50000*1,74050*1,00000*0,48235</t>
  </si>
  <si>
    <t>viz podélné profily a průměrná hloubka rýhy : 1,50000*1,74050*1,00000*0,08676</t>
  </si>
  <si>
    <t>viz podélné profily a průměrná hloubka rýhy : 1,50000*1,74050*1,00000*0,02892</t>
  </si>
  <si>
    <t>VYTLAČENÁ ZEMINA - RÝHY : -1,50000*(0,09625+0,29850+(Pi*0,02000^2))</t>
  </si>
  <si>
    <t>VYTLAČENÁ ZEMINA - ŠACHTY : -0,00000*1,74050*1,1876*((1,50000+0,00000)/1,50000)</t>
  </si>
  <si>
    <t>viz podélné profily a průměrná hloubka rýhy : 1,50000*1,00000*0,01000</t>
  </si>
  <si>
    <t>viz vzorové příčné řezy : 1,50000*0,29850</t>
  </si>
  <si>
    <t>VYTLAČENÁ ZEMINA RÝHY : 1,50000*(0,09625+0,29850+(Pi*0,02000^2))*(0,09804+0,30392)</t>
  </si>
  <si>
    <t>VYTLAČENÁ ZEMINA ŠACHTY : 0,00000*1,74050*1,1876*(0,09804+0,30392)</t>
  </si>
  <si>
    <t>VYTLAČENÁ ZEMINA RÝHY : 1,50000*(0,09625+0,29850+(Pi*0,02000^2))*(0,48235)</t>
  </si>
  <si>
    <t>VYTLAČENÁ ZEMINA ŠACHTY : 0,00000*1,74050*1,1876*(0,48235)</t>
  </si>
  <si>
    <t>VYTLAČENÁ ZEMINA RÝHY : 1,50000*(0,09625+0,29850+(Pi*0,02000^2))*(0,08676)</t>
  </si>
  <si>
    <t>VYTLAČENÁ ZEMINA ŠACHTY : 0,00000*1,74050*1,1876*(0,08676)</t>
  </si>
  <si>
    <t>VYTLAČENÁ ZEMINA RÝHY : 1,50000*(0,09625+0,29850+(Pi*0,02000^2))*(0,02892)</t>
  </si>
  <si>
    <t>VYTLAČENÁ ZEMINA ŠACHTY : 0,00000*1,74050*1,1876*(0,02892)</t>
  </si>
  <si>
    <t>VYTLAČENÁ ZEMINA RÝHY : 1,50000*1,00000*0,01000</t>
  </si>
  <si>
    <t>viz vzorové příčné řezy : 1,50000*0,29850*1,75</t>
  </si>
  <si>
    <t>viz vzorové příčné řezy - ZÁSYP RÝHY - VÝMĚNA ZEMINY : (1,50000+0,00000)*0,77050*1,75</t>
  </si>
  <si>
    <t>viz vzorové příčné řezy : (1,50000-0,00000-0,00000)*0,75</t>
  </si>
  <si>
    <t>viz vzorové příčné řezy : (1,50000-0,00000-0,00000)*0,75*2*pi*0,05</t>
  </si>
  <si>
    <t>viz vzorové příčné řezy : (1,50000-0,00000-0,00000)*0,75*1,093</t>
  </si>
  <si>
    <t>viz vzorové příčné řezy : (1,50000-0,00000-0,00000)*0,75*2*pi*0,05*1,15</t>
  </si>
  <si>
    <t>viz. situace stavby - výpis délek potrubí : 1,50000</t>
  </si>
  <si>
    <t>viz vzorové příčné řezy : 1,50000*0,09625</t>
  </si>
  <si>
    <t>viz vzorové příčné řezy : (1,50000-0,00000)*1,00000*0,25*1,00000</t>
  </si>
  <si>
    <t>viz vzorové příčné řezy : 1,50000*1,00000</t>
  </si>
  <si>
    <t>viz vzorové příčné řezy - provizorní úprava : 0,00000*1,50000/(1,50000+0,000000001)*0,30*1,50*2*0,05</t>
  </si>
  <si>
    <t>viz vzorové příčné řezy - provizorní úprava - 1. dorovnávání do nivelety : 0,00000*1,50000/(1,50000+0,000000001)*0,30*1,50*2*0,01</t>
  </si>
  <si>
    <t>viz vzorové příčné řezy - provizorní úprava - 2. dorovnávání do nivelety : 0,00000*1,50000/(1,50000+0,000000001)*0,30*1,50*2*0,005</t>
  </si>
  <si>
    <t>viz vzorové příčné řezy - provizorní úprava : 1,50000*1,00000*0,08*1,85</t>
  </si>
  <si>
    <t>viz vzorové příčné řezy - provizorní úprava : 0,00000*1,50000/(1,50000+0,000000001)*0,30*1,50*2*0,08*1,85</t>
  </si>
  <si>
    <t>viz vzorové příčné řezy : 1,50000*(1,00000+0*0,50000)*2,3790*0,080</t>
  </si>
  <si>
    <t>viz vzorové příčné řezy : 0,00000*1,50000/(1,50000+0,000000001)*0,30*1,50*2*2,3790*0,080</t>
  </si>
  <si>
    <t>viz situace stavby : 1,50000*0,25</t>
  </si>
  <si>
    <t>viz situace stavby a podélné profily - stávající povrchy : 1,50000*2*0,15</t>
  </si>
  <si>
    <t>1,50000/(1,50000+0,0000000000000000000001)*2*1,00000*0,15</t>
  </si>
  <si>
    <t>1,50000/(1,50000+0,0000000000000000000001)*0,00000*4*0,25*0,15</t>
  </si>
  <si>
    <t>viz vzorové příčné řezy : 1,50000*(1,00000+2*1*0,50000)</t>
  </si>
  <si>
    <t>hmotnost ve specifikaci stanovena dle cenové soustavy RTS a.s. www.cenovasoustava.cz : 0,00000*1,50000/(1,50000+0,000000001)*0,30*1,50*2</t>
  </si>
  <si>
    <t>viz vzorové příčné řezy : 1,50000*(1,00000+2*1*0,50000)*1</t>
  </si>
  <si>
    <t>1,50000*(1,00000+0*0,50000)*1</t>
  </si>
  <si>
    <t>0,00000*1,50000/(1,50000+0,000000001)*0,30*1,50*1</t>
  </si>
  <si>
    <t>viz situace stavby - objekty v manipulačním pruhu : 1,50000/25</t>
  </si>
  <si>
    <t>viz. situace stavby - výpis délek potrubí : 1,50000/100+1</t>
  </si>
  <si>
    <t>viz. C.xxx Situace stavby : 1,50000</t>
  </si>
  <si>
    <t>1,50000/10*1,015</t>
  </si>
  <si>
    <t>viz. situace stavby - výpis délek potrubí : 1,50000*1,093</t>
  </si>
  <si>
    <t>SITUACE STAVBY NAD KATASTRÁLNÍ MAPOU - ZÁSADY ORGANIZACE VÝSTAVBY : 2*1,50000/(1,50000+0,0000000000000000000001)</t>
  </si>
  <si>
    <t>a ZÁSADY ORGANIZACE VÝSTAVBY - TECHNICKÁ ZPRÁVA : 1*1,50000/(1,50000+0,0000000000000000000001)</t>
  </si>
  <si>
    <t>SITUACE STAVBY NAD KATASTRÁLNÍ MAPOU - ZÁSADY ORGANIZACE VÝSTAVBY : 1*1,50000/(1,50000+0,0000000000000000000001)</t>
  </si>
  <si>
    <t>SITUACE STAVBY NAD KATASTRÁLNÍ MAPOU - ZÁSADY ORGANIZACE VÝSTAVBY : 1,50000/(1,50000+0,0000000000000000000001)*1</t>
  </si>
  <si>
    <t>SITUACE STAVBY NAD KATASTRÁLNÍ MAPOU - ZÁSADY ORGANIZACE VÝSTAVBY : 2*1,50000/12,00000*1,50000/(1,50000+0,0000000000000000000001)</t>
  </si>
  <si>
    <t>a ZÁSADY ORGANIZACE VÝSTAVBY - TECHNICKÁ ZPRÁVA : 1*1,50000/12,00000*1,50000/(1,50000+0,0000000000000000000001)</t>
  </si>
  <si>
    <t>SITUACE STAVBY NAD KATASTRÁLNÍ MAPOU - ZÁSADY ORGANIZACE VÝSTAVBY : 1*1,50000/12,00000*1,50000/(1,50000+0,0000000000000000000001)</t>
  </si>
  <si>
    <t>SITUACE STAVBY NAD KATASTRÁLNÍ MAPOU - ZÁSADY ORGANIZACE VÝSTAVBY : (1,50000/(1,50000+0,0000000000000000000001))*1,50000/12,00000</t>
  </si>
  <si>
    <t>viz situace stavby a podélné profily - stávající povrchy : 1,50000</t>
  </si>
  <si>
    <t>viz situace stavby a podélné profily - stávající povrchy : 1,50000/(1,50000+0,0000000000000000000001)*2*1,00000</t>
  </si>
  <si>
    <t>1,50000/(1,50000+0,0000000000000000000001)*0,00000*4*0,25</t>
  </si>
  <si>
    <t>viz situace stavby a podélné profily - stávající povrchy : 1,50000*2</t>
  </si>
  <si>
    <t>1,50000/(1,50000+0,0000000000000000000001)*2*1,00000</t>
  </si>
  <si>
    <t>viz situace stavby a podélné profily - stávající povrchy : 1,50000*2/5</t>
  </si>
  <si>
    <t>1,50000/(1,50000+0,0000000000000000000001)*2*1,00000/5</t>
  </si>
  <si>
    <t>1,50000/(1,50000+0,0000000000000000000001)*0,00000*4*0,25/5</t>
  </si>
  <si>
    <t>viz situace stavby a podélné profily - stávající povrchy : 1,50000*(1,00000+3,00)*2</t>
  </si>
  <si>
    <t>viz situace stavby a podélné profily - stávající povrchy : 1,50000*(0,15*0,10+0,10*0,10)</t>
  </si>
  <si>
    <t>viz situace stavby a podélné profily - stávající povrchy : 1,50000*1,00000*1,00000*0,880*0,43000/0,400</t>
  </si>
  <si>
    <t>viz situace stavby a podélné profily - stávající povrchy : 1,50000*(1,00000)*1,00000*0,220</t>
  </si>
  <si>
    <t>viz situace stavby a podélné profily - stávající povrchy : 1,50000*1,00000*0,00000*0,880*0,43000/0,400</t>
  </si>
  <si>
    <t>viz situace stavby a podélné profily - stávající povrchy : 1,50000*(1,00000)*0,00000*0,220</t>
  </si>
  <si>
    <t>viz situace stavby a podélné profily - stávající povrchy : 1,50000*(2*0,50000)*0,110</t>
  </si>
  <si>
    <t>viz vzorové příčné řezy - provizorní úprava : 1,50000*1,00000*0,05*1,85</t>
  </si>
  <si>
    <t>viz vzorové příčné řezy - provizorní úprava - 1. dorovnávání do nivelety : 1,50000*1,00000*0,01*1,85</t>
  </si>
  <si>
    <t>viz vzorové příčné řezy - provizorní úprava - 2. dorovnávání do nivelety : 1,50000*1,00000*0,005*1,85</t>
  </si>
  <si>
    <t>viz situace stavby a podélné profily - stávající povrchy : 1,50000*(0,15*0,10+0,10*0,10)*2,44700</t>
  </si>
  <si>
    <t>VYTLAČENÁ ZEMINA PODKLAD ASFALTY : 0,00000*1,50000/(1,50000+0,00001)*0,30*1,50*2*1,00000*0,990*0,43000/0,450</t>
  </si>
  <si>
    <t>VYTLAČENÁ ZEMINA PODKLAD ASFALTY : 0,00000*1,50000/(1,50000+0,00001)*0,30*1,50*2*0,00000*0,990*0,43000/0,450</t>
  </si>
  <si>
    <t>SITUACE STAVBY NAD KATASTRÁLNÍ MAPOU - ZÁSADY ORGANIZACE VÝSTAVBY : 1,50000/(1,50000+0,0000000000000000000000000000001)*(2+1)*0,06600</t>
  </si>
  <si>
    <t>a ZÁSADY ORGANIZACE VÝSTAVBY - TECHNICKÁ ZPRÁVA : 1,50000/(1,50000+0,0000000000000000000000000000001)*1*0,12700</t>
  </si>
  <si>
    <t>1,50000/(1,50000+0,0000000000000000000000000000001)*0,13000</t>
  </si>
  <si>
    <t>0,00000*1,50000/(1,50000+0,0000000000000001)*0,30*1,50*2*0,220*0,70</t>
  </si>
  <si>
    <t>0,00000*1,50000/(1,50000+0,0000000000000001)*0,30*1,50*2*0,220*0,30</t>
  </si>
  <si>
    <t>VYTLAČENÁ ZEMINA PODKLAD ASFALTY : 1,50000*1,00000*1,00000*0,990*0,43000/0,450</t>
  </si>
  <si>
    <t>VYTLAČENÁ ZEMINA PODKLAD ASFALTY : 1,50000*1,00000*0,00000*0,990*0,43000/0,450</t>
  </si>
  <si>
    <t>viz situace stavby a podélné profily - stávající povrchy : 1,50000*(0,15*0,10+0,10*0,10)*2,45*0,70</t>
  </si>
  <si>
    <t>viz situace stavby a podélné profily - stávající povrchy : 1,50000*(0,15*0,10+0,10*0,10)*2,45*0,30</t>
  </si>
  <si>
    <t>VYBOURANÝ ASFLATOVÝ POVRCH V CELÉ VRSTVĚ : 1,50000*(1,00000+0*0,50000)*0,220*0,70</t>
  </si>
  <si>
    <t>VYBOURANÝ ASFLATOVÝ POVRCH V ODFRÉZ. VRSTVĚ : 1,50000*(2*1*0,50000)*0,110*1,00</t>
  </si>
  <si>
    <t>VYBOURANÝ ASFLATOVÝ POVRCH V CELÉ VRSTVĚ : 1,50000*(1,00000+0*0,50000)*0,220*0,30</t>
  </si>
  <si>
    <t>viz. situace stavby - výpis délek potrubí : 1,50000/6,000*0,093*0,042</t>
  </si>
  <si>
    <t>Součet: : 7,73359</t>
  </si>
  <si>
    <t>viz situace stavby: : 1,50000</t>
  </si>
  <si>
    <t>(0,00000+0,00000+0,00000)*1,74050*2</t>
  </si>
  <si>
    <t>viz situace stavby: : 1,50000*1,100</t>
  </si>
  <si>
    <t>(0,00000+0,00000+0,00000)*1,74050*2*1,100</t>
  </si>
  <si>
    <t>viz situace stavby : 1,50000*1,100</t>
  </si>
  <si>
    <t>viz situace stavby : 1,50000</t>
  </si>
  <si>
    <t>viz. dokladová část a situace stavby : (1,50000-0,00000)/1000*5</t>
  </si>
  <si>
    <t>Součet: : 2,74351</t>
  </si>
  <si>
    <t>Součet: : 24,69161</t>
  </si>
  <si>
    <t>viz situace stavby a podélné profily - stávající povrchy : 1,00000*1,00000</t>
  </si>
  <si>
    <t>113107310R00</t>
  </si>
  <si>
    <t>Odstranění podkladů nebo krytů z kameniva těženého, v ploše jednotlivě do 50 m2, tloušťka vrstvy 100 mm</t>
  </si>
  <si>
    <t>viz situace stavby a podélné profily - stávající povrchy : 1,00000*1,00000*1,00000</t>
  </si>
  <si>
    <t>viz situace stavby a podélné profily - stávající povrchy : 1,00000*1,00000*1,00000*0,43000/0,400</t>
  </si>
  <si>
    <t>(poměr tloušťky odstranění : skutečnost / 0,400 m) : 0,00000*1,00000/(1,00000+0,0000000001)*0,30*1,50*2*1,00000*0,43000/0,400</t>
  </si>
  <si>
    <t>viz situace stavby a podélné profily - stávající povrchy : 1,00000*(1,00000+0*0,50000)*1,00000</t>
  </si>
  <si>
    <t>0,00000*1,00000/(1,00000+0,0000000001)*0,30*1,50*2*1,00000</t>
  </si>
  <si>
    <t>viz situace stavby a podélné profily - stávající povrchy : 1,00000*(2*1*0,50000)</t>
  </si>
  <si>
    <t>viz vzorové příčné řezy - provizorní úprava : 1,00000*1,00000*0,05</t>
  </si>
  <si>
    <t>viz vzorové příčné řezy - provizorní úprava - 1. dorovnávání do nivelety : 1,00000*1,00000*0,01</t>
  </si>
  <si>
    <t>viz vzorové příčné řezy - provizorní úprava - 2. dorovnávání do nivelety : 1,00000*1,00000*0,005</t>
  </si>
  <si>
    <t>viz vzorové příčné řezy - provizorní úprava : 1,00000*1,00000*0,08</t>
  </si>
  <si>
    <t>viz situace stavby a podélné profily - stávající povrchy : 1,00000</t>
  </si>
  <si>
    <t>VYTLAČENÁ ZEMINA RÝHY : 2,00000*1,69700*1,00000*0,48235</t>
  </si>
  <si>
    <t>viz situace stavby a podélné profily - stávající povrchy : -1,00000*1,00000*(0,10+0,43000)*0,48235</t>
  </si>
  <si>
    <t>viz situace stavby a podélné profily - stávající povrchy : -1,00000*1,00000*(0,10+0,06)*0,48235</t>
  </si>
  <si>
    <t>VYTLAČENÁ ZEMINA JÁMY PROTLAKU : 0,00000*(6*3+3*3)*(1,69700+0,50)*0,48235</t>
  </si>
  <si>
    <t>viz situace stavby a podélné profily - stávající povrchy : 1,00000*1,00000*0,060</t>
  </si>
  <si>
    <t>viz situace stavby a podélné profily - křížení a souběhy s podzemními inž. sítěmi : 1,00000*1,00000*1/3*1,69700</t>
  </si>
  <si>
    <t>viz podélné profily a vzorové příčné řezy : (2,00000*0,01)*1,69700*1,00000*0,09804*1,00000</t>
  </si>
  <si>
    <t>viz podélné profily a vzorové příčné řezy : (2,00000*0,99)*1,69700*1,00000*1,00000*0,09804</t>
  </si>
  <si>
    <t>odpočet sejmuté vrtsvy v jiné položce : -1,00000*1,00000*(0,10+0,43000)*1,00000*0,09804</t>
  </si>
  <si>
    <t>odpočet sejmuté vrtsvy v jiné položce : -1,00000*1,00000*(0,10+0,06)*1,00000*0,09804</t>
  </si>
  <si>
    <t>viz podélné profily a vzorové příčné řezy : (2,00000*0,99)*1,69700*1,00000*0,09804</t>
  </si>
  <si>
    <t>odpočet sejmuté vrtsvy v jiné položce : -1,00000*1,00000*(0,10+0,43000)*0,09804</t>
  </si>
  <si>
    <t>odpočet sejmuté vrtsvy v jiné položce : -1,00000*1,00000*(0,10+0,06)*0,09804</t>
  </si>
  <si>
    <t>viz podélné profily a vzorové příčné řezy : 2,00000*1,69700*1,00000*1,00000*0,30392</t>
  </si>
  <si>
    <t>odpočet sejmuté vrtsvy v jiné položce : -1,00000*1,00000*(0,10+0,43000)*1,00000*0,30392</t>
  </si>
  <si>
    <t>odpočet sejmuté vrtsvy v jiné položce : -1,00000*1,00000*(0,10+0,06)*1,00000*0,30392</t>
  </si>
  <si>
    <t>viz podélné profily a vzorové příčné řezy : 2,00000*1,69700*1,00000*0,30392</t>
  </si>
  <si>
    <t>odpočet sejmuté vrtsvy v jiné položce : -1,00000*1,00000*(0,10+0,43000)*0,30392</t>
  </si>
  <si>
    <t>odpočet sejmuté vrtsvy v jiné položce : -1,00000*1,00000*(0,10+0,06)*0,30392</t>
  </si>
  <si>
    <t>viz podélné profily a vzorové příčné řezy : 2,00000*1,69700*1,00000*0,48235</t>
  </si>
  <si>
    <t>odpočet sejmuté vrtsvy v jiné položce : -1,00000*1,00000*(0,10+0,43000)*0,48235</t>
  </si>
  <si>
    <t>odpočet sejmuté vrtsvy v jiné položce : -1,00000*1,00000*(0,10+0,06)*0,48235</t>
  </si>
  <si>
    <t>viz podélné profily a vzorové příčné řezy : 2,00000*1,69700*1,00000*0,08676</t>
  </si>
  <si>
    <t>odpočet sejmuté vrtsvy v jiné položce : -1,00000*1,00000*(0,10+0,43000)*0,08676</t>
  </si>
  <si>
    <t>odpočet sejmuté vrtsvy v jiné položce : -1,00000*1,00000*(0,10+0,06)*0,08676</t>
  </si>
  <si>
    <t>viz podélné profily a vzorové příčné řezy : 2,00000*1,69700*1,00000*0,02892</t>
  </si>
  <si>
    <t>odpočet sejmuté vrtsvy v jiné položce : -1,00000*1,00000*(0,10+0,43000)*0,02892</t>
  </si>
  <si>
    <t>odpočet sejmuté vrtsvy v jiné položce : -1,00000*1,00000*(0,10+0,06)*0,02892</t>
  </si>
  <si>
    <t>viz vzorové příčné řezy : 2,00000*1,69700*2*1,00000</t>
  </si>
  <si>
    <t>JÁMY PROTLAKU : 0,00000*(6*3+3*3)*(1,69700+0,50)*0,09804*1</t>
  </si>
  <si>
    <t>JÁMY PROTLAKU : 0,00000*(6*3+3*3)*((0,00000+1,69700)/2+0,50)*(0,30392)</t>
  </si>
  <si>
    <t>viz podélné profily a průměrná hloubka rýhy : 2,00000*1,69700*1,00000*1,00000*0,09804*1,00000*1</t>
  </si>
  <si>
    <t>odpočet sejmuté vrtsvy v jiné položce : -1,00000*1,00000*(0,10+0,43000)*1,00000*0,09804*1,00000*1</t>
  </si>
  <si>
    <t>odpočet sejmuté vrtsvy v jiné položce : -1,00000*1,00000*(0,10+0,06)*1,00000*0,09804*1,00000*1</t>
  </si>
  <si>
    <t>viz podélné profily a průměrná hloubka rýhy : 2,00000*1,69700*1,00000*1,00000*0,30392*1,00000*1</t>
  </si>
  <si>
    <t>odpočet sejmuté vrtsvy v jiné položce : -1,00000*1,00000*(0,10+0,43000)*1,00000*0,30392*1,00000*1</t>
  </si>
  <si>
    <t>odpočet sejmuté vrtsvy v jiné položce : -1,00000*1,00000*(0,10+0,06)*1,00000*0,30392*1,00000*1</t>
  </si>
  <si>
    <t>viz podélné profily a průměrná hloubka rýhy : 2,00000*1,69700*1,00000*0,00000*0,09804*1,00000*0,50</t>
  </si>
  <si>
    <t>odpočet sejmuté vrtsvy v jiné položce : -1,00000*1,00000*(0,10+0,43000)*0,00000*0,09804*1,00000*,5</t>
  </si>
  <si>
    <t>odpočet sejmuté vrtsvy v jiné položce : -1,00000*1,00000*(0,10+0,06)*0,00000*0,09804*1,00000*0,50</t>
  </si>
  <si>
    <t>viz podélné profily a průměrná hloubka rýhy : 2,00000*1,69700*1,00000*0,00000*0,30392*1,00000*0,50</t>
  </si>
  <si>
    <t>odpočet sejmuté vrtsvy v jiné položce : -1,00000*1,00000*(0,10+0,43000)*0,00000*0,30392*1,00000*,5</t>
  </si>
  <si>
    <t>odpočet sejmuté vrtsvy v jiné položce : -1,00000*1,00000*(0,10+0,06)*0,00000*0,30392*1,00000*0,50</t>
  </si>
  <si>
    <t>JÁMY PROTLAKU : 0,00000*(6*3+3*3)*((0,00000+1,69700)/2+0,50)*(0,48235)</t>
  </si>
  <si>
    <t>viz podélné profily a průměrná hloubka rýhy : 2,00000*1,69700*1,00000*0,48235*1,00000*1*1,00000</t>
  </si>
  <si>
    <t>odpočet sejmuté vrtsvy v jiné položce : -1,00000*1,00000*(0,10+0,43000)*0,48235*1,00000*1*1,00000</t>
  </si>
  <si>
    <t>odpočet sejmuté vrtsvy v jiné položce : -1,00000*1,00000*(0,10+0,06)*0,48235*1,00000*1*1,00000</t>
  </si>
  <si>
    <t>viz podélné profily a průměrná hloubka rýhy : 2,00000*1,69700*1,00000*0,48235*1,00000*0,50*0,00000</t>
  </si>
  <si>
    <t>odpočet sejmuté vrtsvy v jiné položce : -1,00000*1,00000*(0,1+0,43000)*0,48235*1,00000*,50*0,00000</t>
  </si>
  <si>
    <t>odpočet sejmuté vrtsvy v jiné položce : -1,00000*1,00000*(0,10+0,06)*0,48235*1,00000*0,50*0,00000</t>
  </si>
  <si>
    <t>JÁMY PROTLAKU : 0,00000*(6*3+3*3)*((0,00000+1,69700)/2+0,50)*(0,08676)</t>
  </si>
  <si>
    <t>viz podélné profily a průměrná hloubka rýhy : 2,00000*1,69700*1,00000*0,08676*1,00000*1*1,00000</t>
  </si>
  <si>
    <t>odpočet sejmuté vrtsvy v jiné položce : -1,00000*1,00000*(0,10+0,43000)*0,08676*1,00000*1*1,00000</t>
  </si>
  <si>
    <t>odpočet sejmuté vrtsvy v jiné položce : -1,00000*1,00000*(0,10+0,06)*0,08676*1,00000*1*1,00000</t>
  </si>
  <si>
    <t>viz podélné profily a průměrná hloubka rýhy : 2,00000*1,69700*1,00000*0,08676*1,00000*0,50*0,00000</t>
  </si>
  <si>
    <t>odpočet sejmuté vrtsvy v jiné položce : -1,00000*1,00000*(0,1+0,43000)*0,08676*1,00000*,50*0,00000</t>
  </si>
  <si>
    <t>odpočet sejmuté vrtsvy v jiné položce : -1,00000*1,00000*(0,10+0,06)*0,08676*1,00000*0,50*0,00000</t>
  </si>
  <si>
    <t>JÁMY PROTLAKU : 0,00000*(6*3+3*3)*((0,00000+1,69700)/2+0,50)*(0,02892)</t>
  </si>
  <si>
    <t>viz podélné profily a průměrná hloubka rýhy : 2,00000*1,69700*1,00000*0,02892*1,00000*1*1,00000</t>
  </si>
  <si>
    <t>odpočet sejmuté vrtsvy v jiné položce : -1,00000*1,00000*(0,10+0,43000)*0,02892*1,00000*1*1,00000</t>
  </si>
  <si>
    <t>odpočet sejmuté vrtsvy v jiné položce : -1,00000*1,00000*(0,10+0,06)*0,02892*1,00000*1*1,00000</t>
  </si>
  <si>
    <t>viz podélné profily a průměrná hloubka rýhy : 2,00000*1,69700*1,00000*0,02892*1,00000*0,50*0,00000</t>
  </si>
  <si>
    <t>odpočet sejmuté vrtsvy v jiné položce : -1,00000*1,00000*(0,1+0,43000)*0,02892*1,00000*,50*0,00000</t>
  </si>
  <si>
    <t>odpočet sejmuté vrtsvy v jiné položce : -1,00000*1,00000*(0,10+0,06)*0,02892*1,00000*0,50*0,00000</t>
  </si>
  <si>
    <t>VYTLAČENÁ ZEMINA - RÝHY : 2,00000*(0,09625+0,29850+(Pi*0,02000^2))*(0,09804+0,30392)</t>
  </si>
  <si>
    <t>VYTLAČENÁ ZEMINA - ŠACHTY : 0,00000*1,69700*1,1876*(0,09804+0,30392)</t>
  </si>
  <si>
    <t>VYTLAČENÁ ZEMINA - ZÁSYP RÝHY - VÝMĚNA ZEMINY : (1,00000+1,00000)*0,72700*(0,09804+0,30392)</t>
  </si>
  <si>
    <t>VYTLAČENÁ ZEMINA - RÝHY : 2,00000*(0,09625+0,29850+(Pi*0,02000^2))*(0,48235)</t>
  </si>
  <si>
    <t>VYTLAČENÁ ZEMINA - ŠACHTY : 0,00000*1,69700*1,1876*(0,48235)</t>
  </si>
  <si>
    <t>VYTLAČENÁ ZEMINA - RÝHY : 2,00000*(0,09625+0,29850+(Pi*0,02000^2))*(0,08676)</t>
  </si>
  <si>
    <t>VYTLAČENÁ ZEMINA - ŠACHTY : 0,00000*1,69700*1,1876*(0,08676)</t>
  </si>
  <si>
    <t>VYTLAČENÁ ZEMINA - RÝHY : 2,00000*(0,09625+0,29850+(Pi*0,02000^2))*(0,02892)</t>
  </si>
  <si>
    <t>VYTLAČENÁ ZEMINA - ŠACHTY : 0,00000*1,69700*1,1876*(0,02892)</t>
  </si>
  <si>
    <t>VYTLAČENÁ ZEMINA - ZÁSYP RÝHY - VÝMĚNA ZEMINY : (1,00000+1,00000)*0,72700*(0,48235+0,08676+0,02892)</t>
  </si>
  <si>
    <t>VYTLAČENÁ ZEMINA - RÝHY x VZDÁLENOST : 2,00000*(0,09625)*(0,09804+0,30392)*4,00000</t>
  </si>
  <si>
    <t>VYTLAČENÁ ZEMINA - RÝHY x VZDÁLENOST : 2,00000*(0,29850+(Pi*0,02000^2))*(0,09804+0,30392)*4,00000</t>
  </si>
  <si>
    <t>VYTLAČENÁ ZEMINA - ŠACHTY x VZDÁLENOST : 0,00000*1,69700*1,1876*(0,09804+0,30392)*4,00000</t>
  </si>
  <si>
    <t>VYTLAČENÁ ZEMINA - ZÁSYP RÝHY - VÝMĚNA ZEMINY : (1,00000+1,00000)*0,72700*(0,09804+0,30392)*4,00000</t>
  </si>
  <si>
    <t>VYTLAČENÁ ZEMINA - RÝHY : 2,00000*(0,09625+0,29850+(Pi*0,02000^2))*(0,48235)*4,00000</t>
  </si>
  <si>
    <t>VYTLAČENÁ ZEMINA - ŠACHTY : 0,00000*1,69700*1,1876*(0,48235)*4,00000</t>
  </si>
  <si>
    <t>VYTLAČENÁ ZEMINA - RÝHY : 2,00000*(0,09625+0,29850+(Pi*0,02000^2))*(0,08676)*4,00000</t>
  </si>
  <si>
    <t>VYTLAČENÁ ZEMINA - ŠACHTY : 0,00000*1,69700*1,1876*(0,08676)*4,00000</t>
  </si>
  <si>
    <t>VYTLAČENÁ ZEMINA - RÝHY : 2,00000*(0,09625+0,29850+(Pi*0,02000^2))*(0,02892)*4,00000</t>
  </si>
  <si>
    <t>VYTLAČENÁ ZEMINA - ŠACHTY : 0,00000*1,69700*1,1876*(0,02892)*4,00000</t>
  </si>
  <si>
    <t>VYTLAČENÁ ZEMINA - ZÁSYP RÝHY - VÝMĚNA ZEMINY : (1,00000+1,00000)*0,72700*(0,48235+0,08676+0,02892)*4,00000</t>
  </si>
  <si>
    <t>VYTLAČENÁ ZEMINA - ZÁSYP RÝHY - VÝMĚNA ZEMINY : 1,00000*0,72700*(0,09804+0,30392)</t>
  </si>
  <si>
    <t>JÁMY PROTLAKU : 0,00000*(6*3+3*3)*(1,69700+0,50)*0,09804</t>
  </si>
  <si>
    <t>JÁMY PROTLAKU : 0,00000*(6*3+3*3)*(1,69700+0,50)*0,30392</t>
  </si>
  <si>
    <t>viz podélné profily a průměrná hloubka rýhy : 2,00000*1,69700*1,00000*1,00000*0,09804</t>
  </si>
  <si>
    <t>viz podélné profily a průměrná hloubka rýhy : 2,00000*1,69700*1,00000*0,00000*0,09804</t>
  </si>
  <si>
    <t>odpočet sejmuté vrtsvy v jiné položce : -1,00000*1,00000*(0,10+0,43000)*0,00000*0,09804</t>
  </si>
  <si>
    <t>odpočet sejmuté vrtsvy v jiné položce : -1,00000*1,00000*(0,10+0,06)*0,00000*0,09804</t>
  </si>
  <si>
    <t>viz podélné profily a průměrná hloubka rýhy : 2,00000*1,69700*1,00000*1,00000*0,30392</t>
  </si>
  <si>
    <t>viz podélné profily a průměrná hloubka rýhy : 2,00000*1,69700*1,00000*0,00000*0,30392</t>
  </si>
  <si>
    <t>odpočet sejmuté vrtsvy v jiné položce : -1,00000*1,00000*(0,10+0,43000)*0,00000*0,30392</t>
  </si>
  <si>
    <t>odpočet sejmuté vrtsvy v jiné položce : -1,00000*1,00000*(0,10+0,06)*0,00000*0,30392</t>
  </si>
  <si>
    <t>viz podélné profily a průměrná hloubka rýhy : 2,00000*1,69700*1,00000*0,48235</t>
  </si>
  <si>
    <t>viz podélné profily a průměrná hloubka rýhy : 2,00000*1,69700*1,00000*0,08676</t>
  </si>
  <si>
    <t>viz podélné profily a průměrná hloubka rýhy : 2,00000*1,69700*1,00000*0,02892</t>
  </si>
  <si>
    <t>VYTLAČENÁ ZEMINA - RÝHY : -2,00000*(0,09625+0,29850+(Pi*0,02000^2))</t>
  </si>
  <si>
    <t>VYTLAČENÁ ZEMINA - ŠACHTY : -0,00000*1,69700*1,1876*((2,00000+0,00000)/2,00000)</t>
  </si>
  <si>
    <t>viz vzorové příčné řezy : 2,00000*0,29850</t>
  </si>
  <si>
    <t>VYTLAČENÁ ZEMINA RÝHY : 2,00000*(0,09625+0,29850+(Pi*0,02000^2))*(0,09804+0,30392)</t>
  </si>
  <si>
    <t>VYTLAČENÁ ZEMINA ŠACHTY : 0,00000*1,69700*1,1876*(0,09804+0,30392)</t>
  </si>
  <si>
    <t>VYTLAČENÁ ZEMINA RÝHY : 2,00000*(0,09625+0,29850+(Pi*0,02000^2))*(0,48235)</t>
  </si>
  <si>
    <t>VYTLAČENÁ ZEMINA ŠACHTY : 0,00000*1,69700*1,1876*(0,48235)</t>
  </si>
  <si>
    <t>VYTLAČENÁ ZEMINA RÝHY : 2,00000*(0,09625+0,29850+(Pi*0,02000^2))*(0,08676)</t>
  </si>
  <si>
    <t>VYTLAČENÁ ZEMINA ŠACHTY : 0,00000*1,69700*1,1876*(0,08676)</t>
  </si>
  <si>
    <t>VYTLAČENÁ ZEMINA RÝHY : 2,00000*(0,09625+0,29850+(Pi*0,02000^2))*(0,02892)</t>
  </si>
  <si>
    <t>VYTLAČENÁ ZEMINA ŠACHTY : 0,00000*1,69700*1,1876*(0,02892)</t>
  </si>
  <si>
    <t>viz vzorové příčné řezy : 2,00000*0,29850*1,75</t>
  </si>
  <si>
    <t>viz vzorové příčné řezy - ZÁSYP RÝHY - VÝMĚNA ZEMINY : (1,00000+1,00000)*0,72700*1,75</t>
  </si>
  <si>
    <t>viz vzorové příčné řezy : 2,00000*0,09625</t>
  </si>
  <si>
    <t>viz vzorové příčné řezy : (1,00000-0,00000)*1,00000*0,25*1,00000</t>
  </si>
  <si>
    <t>viz vzorové příčné řezy : 1,00000*1,00000</t>
  </si>
  <si>
    <t>0,00000*1,00000/(1,00000+0,000000001)*0,30*1,50*2</t>
  </si>
  <si>
    <t>viz vzorové příčné řezy - provizorní úprava : 0,00000*1,00000/(1,00000+0,000000001)*0,30*1,50*2*0,05</t>
  </si>
  <si>
    <t>viz vzorové příčné řezy - provizorní úprava - 1. dorovnávání do nivelety : 0,00000*1,00000/(1,00000+0,000000001)*0,30*1,50*2*0,01</t>
  </si>
  <si>
    <t>viz vzorové příčné řezy - provizorní úprava - 2. dorovnávání do nivelety : 0,00000*1,00000/(1,00000+0,000000001)*0,30*1,50*2*0,005</t>
  </si>
  <si>
    <t>viz vzorové příčné řezy - provizorní úprava : 1,00000*1,00000*0,08*1,85</t>
  </si>
  <si>
    <t>viz vzorové příčné řezy - provizorní úprava : 0,00000*1,00000/(1,00000+0,000000001)*0,30*1,50*2*0,08*1,85</t>
  </si>
  <si>
    <t>viz vzorové příčné řezy : 1,00000*(1,00000+0*0,50000)*2,3790*0,080</t>
  </si>
  <si>
    <t>viz vzorové příčné řezy : 0,00000*1,00000/(1,00000+0,000000001)*0,30*1,50*2*2,3790*0,080</t>
  </si>
  <si>
    <t>viz situace stavby : 1,00000*0,25</t>
  </si>
  <si>
    <t>viz situace stavby a podélné profily - stávající povrchy : 1,00000*2*0,15</t>
  </si>
  <si>
    <t>1,00000/(1,00000+0,0000000000000000000001)*2*1,00000*0,15</t>
  </si>
  <si>
    <t>1,00000/(1,00000+0,0000000000000000000001)*0,00000*4*0,25*0,15</t>
  </si>
  <si>
    <t>viz vzorové příčné řezy : 1,00000*(1,00000+2*1*0,50000)</t>
  </si>
  <si>
    <t>hmotnost ve specifikaci stanovena dle cenové soustavy RTS a.s. www.cenovasoustava.cz : 0,00000*1,00000/(1,00000+0,000000001)*0,30*1,50*2</t>
  </si>
  <si>
    <t>viz vzorové příčné řezy : 1,00000*(1,00000+2*1*0,50000)*1</t>
  </si>
  <si>
    <t>1,00000*(1,00000+0*0,50000)*1</t>
  </si>
  <si>
    <t>0,00000*1,00000/(1,00000+0,000000001)*0,30*1,50*1</t>
  </si>
  <si>
    <t>SITUACE STAVBY NAD KATASTRÁLNÍ MAPOU - ZÁSADY ORGANIZACE VÝSTAVBY : 2*1,00000/(1,00000+0,0000000000000000000001)</t>
  </si>
  <si>
    <t>a ZÁSADY ORGANIZACE VÝSTAVBY - TECHNICKÁ ZPRÁVA : 1*1,00000/(1,00000+0,0000000000000000000001)</t>
  </si>
  <si>
    <t>SITUACE STAVBY NAD KATASTRÁLNÍ MAPOU - ZÁSADY ORGANIZACE VÝSTAVBY : 1*1,00000/(1,00000+0,0000000000000000000001)</t>
  </si>
  <si>
    <t>SITUACE STAVBY NAD KATASTRÁLNÍ MAPOU - ZÁSADY ORGANIZACE VÝSTAVBY : 1,00000/(1,00000+0,0000000000000000000001)*1</t>
  </si>
  <si>
    <t>SITUACE STAVBY NAD KATASTRÁLNÍ MAPOU - ZÁSADY ORGANIZACE VÝSTAVBY : 2*2,00000/12,00000*1,00000/(1,00000+0,0000000000000000000001)</t>
  </si>
  <si>
    <t>a ZÁSADY ORGANIZACE VÝSTAVBY - TECHNICKÁ ZPRÁVA : 1*2,00000/12,00000*1,00000/(1,00000+0,0000000000000000000001)</t>
  </si>
  <si>
    <t>SITUACE STAVBY NAD KATASTRÁLNÍ MAPOU - ZÁSADY ORGANIZACE VÝSTAVBY : 1*2,00000/12,00000*1,00000/(1,00000+0,0000000000000000000001)</t>
  </si>
  <si>
    <t>SITUACE STAVBY NAD KATASTRÁLNÍ MAPOU - ZÁSADY ORGANIZACE VÝSTAVBY : (1,00000/(1,00000+0,0000000000000000000001))*1,00000/12,00000</t>
  </si>
  <si>
    <t>viz. C.xxx Situace stavby : 1,00000</t>
  </si>
  <si>
    <t>viz situace stavby a podélné profily - stávající povrchy : 1,00000/(1,00000+0,0000000000000000000001)*2*1,00000</t>
  </si>
  <si>
    <t>1,00000/(1,00000+0,0000000000000000000001)*0,00000*4*0,25</t>
  </si>
  <si>
    <t>viz situace stavby a podélné profily - stávající povrchy : 1,00000*2</t>
  </si>
  <si>
    <t>1,00000/(1,00000+0,0000000000000000000001)*2*1,00000</t>
  </si>
  <si>
    <t>viz situace stavby a podélné profily - stávající povrchy : 1,00000*2/5</t>
  </si>
  <si>
    <t>1,00000/(1,00000+0,0000000000000000000001)*2*1,00000/5</t>
  </si>
  <si>
    <t>1,00000/(1,00000+0,0000000000000000000001)*0,00000*4*0,25/5</t>
  </si>
  <si>
    <t>viz situace stavby a podélné profily - stávající povrchy : 1,00000*(1,00000+3,00)*2</t>
  </si>
  <si>
    <t>1,00000*(1,00000+3,00)*2</t>
  </si>
  <si>
    <t>viz situace stavby a podélné profily - stávající povrchy : 1,00000*(0,15*0,10+0,10*0,10)</t>
  </si>
  <si>
    <t>viz situace stavby a podélné profily - stávající povrchy : 1,00000*1,00000*0,11800</t>
  </si>
  <si>
    <t>viz situace stavby a podélné profily - stávající povrchy : 1,00000*1,00000*1,00000*0,220</t>
  </si>
  <si>
    <t>viz situace stavby a podélné profily - stávající povrchy : 1,00000*1,00000*1,00000*0,880*0,43000/0,400</t>
  </si>
  <si>
    <t>viz situace stavby a podélné profily - stávající povrchy : 1,00000*(1,00000)*1,00000*0,220</t>
  </si>
  <si>
    <t>viz situace stavby a podélné profily - stávající povrchy : 1,00000*1,00000*0,00000*0,220</t>
  </si>
  <si>
    <t>viz situace stavby a podélné profily - stávající povrchy : 1,00000*1,00000*0,00000*0,880*0,43000/0,400</t>
  </si>
  <si>
    <t>viz situace stavby a podélné profily - stávající povrchy : 1,00000*(1,00000)*0,00000*0,220</t>
  </si>
  <si>
    <t>viz situace stavby a podélné profily - stávající povrchy : 1,00000*(2*0,50000)*0,110</t>
  </si>
  <si>
    <t>viz vzorové příčné řezy - provizorní úprava : 1,00000*1,00000*0,05*1,85</t>
  </si>
  <si>
    <t>viz vzorové příčné řezy - provizorní úprava - 1. dorovnávání do nivelety : 1,00000*1,00000*0,01*1,85</t>
  </si>
  <si>
    <t>viz vzorové příčné řezy - provizorní úprava - 2. dorovnávání do nivelety : 1,00000*1,00000*0,005*1,85</t>
  </si>
  <si>
    <t>viz situace stavby a podélné profily - stávající povrchy : 1,00000*0,14500</t>
  </si>
  <si>
    <t>viz situace stavby a podélné profily - stávající povrchy : 1,00000*(0,15*0,10+0,10*0,10)*2,44700</t>
  </si>
  <si>
    <t>VYTLAČENÁ ZEMINA PODKLAD ASFALTY : 0,00000*1,00000/(1,00000+0,00001)*0,30*1,50*2*1,00000*0,990*0,43000/0,450</t>
  </si>
  <si>
    <t>VYTLAČENÁ ZEMINA PODKLAD ASFALTY : 0,00000*1,00000/(1,00000+0,00001)*0,30*1,50*2*0,00000*0,990*0,43000/0,450</t>
  </si>
  <si>
    <t>SITUACE STAVBY NAD KATASTRÁLNÍ MAPOU - ZÁSADY ORGANIZACE VÝSTAVBY : 1,00000/(1,00000+0,0000000000000000000000000000001)*(2+1)*0,06600</t>
  </si>
  <si>
    <t>a ZÁSADY ORGANIZACE VÝSTAVBY - TECHNICKÁ ZPRÁVA : 1,00000/(1,00000+0,0000000000000000000000000000001)*1*0,12700</t>
  </si>
  <si>
    <t>1,00000/(1,00000+0,0000000000000000000000000000001)*0,13000</t>
  </si>
  <si>
    <t>0,00000*1,00000/(1,00000+0,0000000000000001)*0,30*1,50*2*0,220*0,70</t>
  </si>
  <si>
    <t>0,00000*1,00000/(1,00000+0,0000000000000001)*0,30*1,50*2*0,220*0,30</t>
  </si>
  <si>
    <t>VYTLAČENÁ ZEMINA PODKLAD DLAŽBY : 1,00000*1,00000*1,00000*0,220</t>
  </si>
  <si>
    <t>VYTLAČENÁ ZEMINA PODKLAD ASFALTY : 1,00000*1,00000*1,00000*0,990*0,43000/0,450</t>
  </si>
  <si>
    <t>VYTLAČENÁ ZEMINA PODKLAD DLAŽBY : 1,00000*1,00000*0,00000*0,220</t>
  </si>
  <si>
    <t>VYTLAČENÁ ZEMINA PODKLAD ASFALTY : 1,00000*1,00000*0,00000*0,990*0,43000/0,450</t>
  </si>
  <si>
    <t>viz situace stavby a podélné profily - stávající povrchy : 1,00000*(0,15*0,10+0,10*0,10)*2,45*0,70</t>
  </si>
  <si>
    <t>viz situace stavby a podélné profily - stávající povrchy : 1,00000*1,00000*0,118*0,70</t>
  </si>
  <si>
    <t>viz situace stavby a podélné profily - stávající povrchy : 1,00000*(0,15*0,10+0,10*0,10)*2,45*0,30</t>
  </si>
  <si>
    <t>viz situace stavby a podélné profily - stávající povrchy : 1,00000*1,00000*0,118*0,30</t>
  </si>
  <si>
    <t>VYBOURANÝ ASFLATOVÝ POVRCH V CELÉ VRSTVĚ : 1,00000*(1,00000+0*0,50000)*0,220*0,70</t>
  </si>
  <si>
    <t>VYBOURANÝ ASFLATOVÝ POVRCH V ODFRÉZ. VRSTVĚ : 1,00000*(2*1*0,50000)*0,110*1,00</t>
  </si>
  <si>
    <t>VYBOURANÝ ASFLATOVÝ POVRCH V CELÉ VRSTVĚ : 1,00000*(1,00000+0*0,50000)*0,220*0,30</t>
  </si>
  <si>
    <t xml:space="preserve">10,12,26,30,43,44,45,46,47,48,50,51,52,53,54,55,56,57,58,59,60,61,62,66,69,70,71,72,76,77,78,79,80, : </t>
  </si>
  <si>
    <t xml:space="preserve">82,83,84,87,88,90, : </t>
  </si>
  <si>
    <t>Součet: : 8,53135</t>
  </si>
  <si>
    <t>(0,00000+0,00000+0,00000)*1,69700*2</t>
  </si>
  <si>
    <t>(0,00000+0,00000+0,00000)*1,69700*2*1,100</t>
  </si>
  <si>
    <t xml:space="preserve">1,2,3,4,5,6,7,76,77,78,90, : </t>
  </si>
  <si>
    <t>Součet: : 2,77718</t>
  </si>
  <si>
    <t>Součet: : 24,99458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</si>
</sst>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9" fillId="0" borderId="18" xfId="0" applyNumberFormat="1" applyFont="1" applyBorder="1" applyAlignment="1">
      <alignment vertical="top"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0" fontId="17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tabSelected="1" workbookViewId="0">
      <selection sqref="A1:G1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2" t="s">
        <v>39</v>
      </c>
      <c r="B2" s="72"/>
      <c r="C2" s="72"/>
      <c r="D2" s="72"/>
      <c r="E2" s="72"/>
      <c r="F2" s="72"/>
      <c r="G2" s="72"/>
    </row>
  </sheetData>
  <sheetProtection password="918B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87"/>
  <sheetViews>
    <sheetView showGridLines="0" topLeftCell="B25" zoomScaleNormal="100" zoomScaleSheetLayoutView="75" workbookViewId="0">
      <selection sqref="A1:G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73" t="s">
        <v>41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22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42</v>
      </c>
      <c r="D5" s="120" t="s">
        <v>45</v>
      </c>
      <c r="E5" s="87"/>
      <c r="F5" s="87"/>
      <c r="G5" s="87"/>
      <c r="H5" s="18" t="s">
        <v>40</v>
      </c>
      <c r="I5" s="124" t="s">
        <v>49</v>
      </c>
      <c r="J5" s="8"/>
    </row>
    <row r="6" spans="1:15" ht="15.75" customHeight="1" x14ac:dyDescent="0.2">
      <c r="A6" s="2"/>
      <c r="B6" s="27"/>
      <c r="C6" s="52"/>
      <c r="D6" s="121" t="s">
        <v>46</v>
      </c>
      <c r="E6" s="88"/>
      <c r="F6" s="88"/>
      <c r="G6" s="88"/>
      <c r="H6" s="18" t="s">
        <v>34</v>
      </c>
      <c r="I6" s="124" t="s">
        <v>50</v>
      </c>
      <c r="J6" s="8"/>
    </row>
    <row r="7" spans="1:15" ht="15.75" customHeight="1" x14ac:dyDescent="0.2">
      <c r="A7" s="2"/>
      <c r="B7" s="28"/>
      <c r="C7" s="53"/>
      <c r="D7" s="123" t="s">
        <v>48</v>
      </c>
      <c r="E7" s="122" t="s">
        <v>47</v>
      </c>
      <c r="F7" s="89"/>
      <c r="G7" s="89"/>
      <c r="H7" s="23"/>
      <c r="I7" s="22"/>
      <c r="J7" s="33"/>
    </row>
    <row r="8" spans="1:15" ht="24" hidden="1" customHeight="1" x14ac:dyDescent="0.2">
      <c r="A8" s="2"/>
      <c r="B8" s="30" t="s">
        <v>20</v>
      </c>
      <c r="D8" s="125" t="s">
        <v>51</v>
      </c>
      <c r="H8" s="18" t="s">
        <v>40</v>
      </c>
      <c r="I8" s="124" t="s">
        <v>54</v>
      </c>
      <c r="J8" s="8"/>
    </row>
    <row r="9" spans="1:15" ht="15.75" hidden="1" customHeight="1" x14ac:dyDescent="0.2">
      <c r="A9" s="2"/>
      <c r="B9" s="2"/>
      <c r="D9" s="125" t="s">
        <v>52</v>
      </c>
      <c r="H9" s="18" t="s">
        <v>34</v>
      </c>
      <c r="I9" s="124" t="s">
        <v>55</v>
      </c>
      <c r="J9" s="8"/>
    </row>
    <row r="10" spans="1:15" ht="15.75" hidden="1" customHeight="1" x14ac:dyDescent="0.2">
      <c r="A10" s="2"/>
      <c r="B10" s="34"/>
      <c r="C10" s="53"/>
      <c r="D10" s="123" t="s">
        <v>48</v>
      </c>
      <c r="E10" s="126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127" t="s">
        <v>56</v>
      </c>
      <c r="E11" s="127"/>
      <c r="F11" s="127"/>
      <c r="G11" s="127"/>
      <c r="H11" s="18" t="s">
        <v>40</v>
      </c>
      <c r="I11" s="132" t="s">
        <v>57</v>
      </c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34</v>
      </c>
      <c r="I12" s="133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7"/>
      <c r="D15" s="51"/>
      <c r="E15" s="82"/>
      <c r="F15" s="82"/>
      <c r="G15" s="83"/>
      <c r="H15" s="83"/>
      <c r="I15" s="83" t="s">
        <v>29</v>
      </c>
      <c r="J15" s="84"/>
    </row>
    <row r="16" spans="1:15" ht="23.25" customHeight="1" x14ac:dyDescent="0.2">
      <c r="A16" s="198" t="s">
        <v>24</v>
      </c>
      <c r="B16" s="37" t="s">
        <v>24</v>
      </c>
      <c r="C16" s="58"/>
      <c r="D16" s="59"/>
      <c r="E16" s="79"/>
      <c r="F16" s="80"/>
      <c r="G16" s="79"/>
      <c r="H16" s="80"/>
      <c r="I16" s="79">
        <f>SUMIF(F63:F83,A16,I63:I83)+SUMIF(F63:F83,"PSU",I63:I83)</f>
        <v>0</v>
      </c>
      <c r="J16" s="81"/>
    </row>
    <row r="17" spans="1:10" ht="23.25" customHeight="1" x14ac:dyDescent="0.2">
      <c r="A17" s="198" t="s">
        <v>25</v>
      </c>
      <c r="B17" s="37" t="s">
        <v>25</v>
      </c>
      <c r="C17" s="58"/>
      <c r="D17" s="59"/>
      <c r="E17" s="79"/>
      <c r="F17" s="80"/>
      <c r="G17" s="79"/>
      <c r="H17" s="80"/>
      <c r="I17" s="79">
        <f>SUMIF(F63:F83,A17,I63:I83)</f>
        <v>0</v>
      </c>
      <c r="J17" s="81"/>
    </row>
    <row r="18" spans="1:10" ht="23.25" customHeight="1" x14ac:dyDescent="0.2">
      <c r="A18" s="198" t="s">
        <v>26</v>
      </c>
      <c r="B18" s="37" t="s">
        <v>26</v>
      </c>
      <c r="C18" s="58"/>
      <c r="D18" s="59"/>
      <c r="E18" s="79"/>
      <c r="F18" s="80"/>
      <c r="G18" s="79"/>
      <c r="H18" s="80"/>
      <c r="I18" s="79">
        <f>SUMIF(F63:F83,A18,I63:I83)</f>
        <v>0</v>
      </c>
      <c r="J18" s="81"/>
    </row>
    <row r="19" spans="1:10" ht="23.25" customHeight="1" x14ac:dyDescent="0.2">
      <c r="A19" s="198" t="s">
        <v>129</v>
      </c>
      <c r="B19" s="37" t="s">
        <v>27</v>
      </c>
      <c r="C19" s="58"/>
      <c r="D19" s="59"/>
      <c r="E19" s="79"/>
      <c r="F19" s="80"/>
      <c r="G19" s="79"/>
      <c r="H19" s="80"/>
      <c r="I19" s="79">
        <f>SUMIF(F63:F83,A19,I63:I83)</f>
        <v>0</v>
      </c>
      <c r="J19" s="81"/>
    </row>
    <row r="20" spans="1:10" ht="23.25" customHeight="1" x14ac:dyDescent="0.2">
      <c r="A20" s="198" t="s">
        <v>130</v>
      </c>
      <c r="B20" s="37" t="s">
        <v>28</v>
      </c>
      <c r="C20" s="58"/>
      <c r="D20" s="59"/>
      <c r="E20" s="79"/>
      <c r="F20" s="80"/>
      <c r="G20" s="79"/>
      <c r="H20" s="80"/>
      <c r="I20" s="79">
        <f>SUMIF(F63:F83,A20,I63:I83)</f>
        <v>0</v>
      </c>
      <c r="J20" s="81"/>
    </row>
    <row r="21" spans="1:10" ht="23.25" customHeight="1" x14ac:dyDescent="0.2">
      <c r="A21" s="2"/>
      <c r="B21" s="47" t="s">
        <v>29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/>
      <c r="B23" s="37" t="s">
        <v>12</v>
      </c>
      <c r="C23" s="58"/>
      <c r="D23" s="59"/>
      <c r="E23" s="63">
        <v>15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hidden="1" customHeight="1" x14ac:dyDescent="0.2">
      <c r="A24" s="2"/>
      <c r="B24" s="37" t="s">
        <v>13</v>
      </c>
      <c r="C24" s="58"/>
      <c r="D24" s="59"/>
      <c r="E24" s="63">
        <f>SazbaDPH1</f>
        <v>15</v>
      </c>
      <c r="F24" s="38" t="s">
        <v>0</v>
      </c>
      <c r="G24" s="91">
        <f>I23*E23/100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/>
      <c r="B25" s="37" t="s">
        <v>14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hidden="1" customHeight="1" x14ac:dyDescent="0.2">
      <c r="A26" s="2"/>
      <c r="B26" s="31" t="s">
        <v>15</v>
      </c>
      <c r="C26" s="64"/>
      <c r="D26" s="51"/>
      <c r="E26" s="65">
        <f>SazbaDPH2</f>
        <v>21</v>
      </c>
      <c r="F26" s="29" t="s">
        <v>0</v>
      </c>
      <c r="G26" s="76">
        <f>I25*E25/100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0" t="s">
        <v>4</v>
      </c>
      <c r="C27" s="66"/>
      <c r="D27" s="67"/>
      <c r="E27" s="66"/>
      <c r="F27" s="16"/>
      <c r="G27" s="78">
        <f>CenaCelkemBezDPH-(ZakladDPHSni+ZakladDPHZakl)</f>
        <v>0</v>
      </c>
      <c r="H27" s="78"/>
      <c r="I27" s="78"/>
      <c r="J27" s="40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8" t="s">
        <v>23</v>
      </c>
      <c r="C28" s="169"/>
      <c r="D28" s="169"/>
      <c r="E28" s="170"/>
      <c r="F28" s="171"/>
      <c r="G28" s="172">
        <f>IF(A28&gt;50, ROUNDUP(A27, 0), ROUNDDOWN(A27, 0))</f>
        <v>0</v>
      </c>
      <c r="H28" s="172"/>
      <c r="I28" s="172"/>
      <c r="J28" s="173" t="str">
        <f t="shared" si="0"/>
        <v>CZK</v>
      </c>
    </row>
    <row r="29" spans="1:10" ht="27.75" hidden="1" customHeight="1" thickBot="1" x14ac:dyDescent="0.25">
      <c r="A29" s="2"/>
      <c r="B29" s="168" t="s">
        <v>35</v>
      </c>
      <c r="C29" s="174"/>
      <c r="D29" s="174"/>
      <c r="E29" s="174"/>
      <c r="F29" s="175"/>
      <c r="G29" s="176">
        <f>ZakladDPHSni+DPHSni+ZakladDPHZakl+DPHZakl+Zaokrouhleni</f>
        <v>0</v>
      </c>
      <c r="H29" s="176"/>
      <c r="I29" s="176"/>
      <c r="J29" s="177" t="s">
        <v>88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7" t="s">
        <v>16</v>
      </c>
      <c r="C37" s="138"/>
      <c r="D37" s="138"/>
      <c r="E37" s="138"/>
      <c r="F37" s="139"/>
      <c r="G37" s="139"/>
      <c r="H37" s="139"/>
      <c r="I37" s="139"/>
      <c r="J37" s="140"/>
    </row>
    <row r="38" spans="1:10" ht="25.5" customHeight="1" x14ac:dyDescent="0.2">
      <c r="A38" s="136" t="s">
        <v>37</v>
      </c>
      <c r="B38" s="141" t="s">
        <v>17</v>
      </c>
      <c r="C38" s="142" t="s">
        <v>5</v>
      </c>
      <c r="D38" s="142"/>
      <c r="E38" s="142"/>
      <c r="F38" s="143" t="str">
        <f>B23</f>
        <v>Základ pro sníženou DPH</v>
      </c>
      <c r="G38" s="143" t="str">
        <f>B25</f>
        <v>Základ pro základní DPH</v>
      </c>
      <c r="H38" s="144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6">
        <v>1</v>
      </c>
      <c r="B39" s="147" t="s">
        <v>58</v>
      </c>
      <c r="C39" s="148"/>
      <c r="D39" s="148"/>
      <c r="E39" s="148"/>
      <c r="F39" s="149">
        <f>'VON VON Naklady'!AE98+'SO-01 SO-01 Pol'!AE1027+'SO-01-PRIP SO-01-01 Pol'!AE684+'SO-01-PRIP SO-01-02 Pol'!AE685+'SO-01-PRIP SO-01-03 Pol'!AE685+'SO-01-PRIP SO-01-04 Pol'!AE685+'SO-01-PRIP SO-01-05 Pol'!AE685+'SO-01-PRIP SO-01-06 Pol'!AE685+'SO-01-PRIP SO-01-07 Pol'!AE685+'SO-01-PRIP SO-01-08 Pol'!AE685+'SO-01-PRIP SO-01-09 Pol'!AE685+'SO-01-PRIP SO-01-10 Pol'!AE713</f>
        <v>0</v>
      </c>
      <c r="G39" s="150">
        <f>'VON VON Naklady'!AF98+'SO-01 SO-01 Pol'!AF1027+'SO-01-PRIP SO-01-01 Pol'!AF684+'SO-01-PRIP SO-01-02 Pol'!AF685+'SO-01-PRIP SO-01-03 Pol'!AF685+'SO-01-PRIP SO-01-04 Pol'!AF685+'SO-01-PRIP SO-01-05 Pol'!AF685+'SO-01-PRIP SO-01-06 Pol'!AF685+'SO-01-PRIP SO-01-07 Pol'!AF685+'SO-01-PRIP SO-01-08 Pol'!AF685+'SO-01-PRIP SO-01-09 Pol'!AF685+'SO-01-PRIP SO-01-10 Pol'!AF713</f>
        <v>0</v>
      </c>
      <c r="H39" s="151"/>
      <c r="I39" s="152">
        <f>F39+G39+H39</f>
        <v>0</v>
      </c>
      <c r="J39" s="153" t="str">
        <f>IF(CenaCelkemVypocet=0,"",I39/CenaCelkemVypocet*100)</f>
        <v/>
      </c>
    </row>
    <row r="40" spans="1:10" ht="25.5" customHeight="1" x14ac:dyDescent="0.2">
      <c r="A40" s="136">
        <v>2</v>
      </c>
      <c r="B40" s="154"/>
      <c r="C40" s="155" t="s">
        <v>59</v>
      </c>
      <c r="D40" s="155"/>
      <c r="E40" s="155"/>
      <c r="F40" s="156">
        <f>'VON VON Naklady'!AE98</f>
        <v>0</v>
      </c>
      <c r="G40" s="157">
        <f>'VON VON Naklady'!AF98</f>
        <v>0</v>
      </c>
      <c r="H40" s="157"/>
      <c r="I40" s="158">
        <f>F40+G40+H40</f>
        <v>0</v>
      </c>
      <c r="J40" s="159" t="str">
        <f>IF(CenaCelkemVypocet=0,"",I40/CenaCelkemVypocet*100)</f>
        <v/>
      </c>
    </row>
    <row r="41" spans="1:10" ht="25.5" customHeight="1" x14ac:dyDescent="0.2">
      <c r="A41" s="136">
        <v>3</v>
      </c>
      <c r="B41" s="160" t="s">
        <v>60</v>
      </c>
      <c r="C41" s="148" t="s">
        <v>61</v>
      </c>
      <c r="D41" s="148"/>
      <c r="E41" s="148"/>
      <c r="F41" s="161">
        <f>'VON VON Naklady'!AE98</f>
        <v>0</v>
      </c>
      <c r="G41" s="151">
        <f>'VON VON Naklady'!AF98</f>
        <v>0</v>
      </c>
      <c r="H41" s="151"/>
      <c r="I41" s="152">
        <f>F41+G41+H41</f>
        <v>0</v>
      </c>
      <c r="J41" s="153" t="str">
        <f>IF(CenaCelkemVypocet=0,"",I41/CenaCelkemVypocet*100)</f>
        <v/>
      </c>
    </row>
    <row r="42" spans="1:10" ht="25.5" customHeight="1" x14ac:dyDescent="0.2">
      <c r="A42" s="136">
        <v>2</v>
      </c>
      <c r="B42" s="154"/>
      <c r="C42" s="155" t="s">
        <v>62</v>
      </c>
      <c r="D42" s="155"/>
      <c r="E42" s="155"/>
      <c r="F42" s="156"/>
      <c r="G42" s="157"/>
      <c r="H42" s="157"/>
      <c r="I42" s="158">
        <f>F42+G42+H42</f>
        <v>0</v>
      </c>
      <c r="J42" s="159" t="str">
        <f>IF(CenaCelkemVypocet=0,"",I42/CenaCelkemVypocet*100)</f>
        <v/>
      </c>
    </row>
    <row r="43" spans="1:10" ht="25.5" customHeight="1" x14ac:dyDescent="0.2">
      <c r="A43" s="136">
        <v>2</v>
      </c>
      <c r="B43" s="154" t="s">
        <v>63</v>
      </c>
      <c r="C43" s="155" t="s">
        <v>64</v>
      </c>
      <c r="D43" s="155"/>
      <c r="E43" s="155"/>
      <c r="F43" s="156">
        <f>'SO-01 SO-01 Pol'!AE1027</f>
        <v>0</v>
      </c>
      <c r="G43" s="157">
        <f>'SO-01 SO-01 Pol'!AF1027</f>
        <v>0</v>
      </c>
      <c r="H43" s="157"/>
      <c r="I43" s="158">
        <f>F43+G43+H43</f>
        <v>0</v>
      </c>
      <c r="J43" s="159" t="str">
        <f>IF(CenaCelkemVypocet=0,"",I43/CenaCelkemVypocet*100)</f>
        <v/>
      </c>
    </row>
    <row r="44" spans="1:10" ht="25.5" customHeight="1" x14ac:dyDescent="0.2">
      <c r="A44" s="136">
        <v>3</v>
      </c>
      <c r="B44" s="160" t="s">
        <v>63</v>
      </c>
      <c r="C44" s="148" t="s">
        <v>64</v>
      </c>
      <c r="D44" s="148"/>
      <c r="E44" s="148"/>
      <c r="F44" s="161">
        <f>'SO-01 SO-01 Pol'!AE1027</f>
        <v>0</v>
      </c>
      <c r="G44" s="151">
        <f>'SO-01 SO-01 Pol'!AF1027</f>
        <v>0</v>
      </c>
      <c r="H44" s="151"/>
      <c r="I44" s="152">
        <f>F44+G44+H44</f>
        <v>0</v>
      </c>
      <c r="J44" s="153" t="str">
        <f>IF(CenaCelkemVypocet=0,"",I44/CenaCelkemVypocet*100)</f>
        <v/>
      </c>
    </row>
    <row r="45" spans="1:10" ht="25.5" customHeight="1" x14ac:dyDescent="0.2">
      <c r="A45" s="136">
        <v>2</v>
      </c>
      <c r="B45" s="154" t="s">
        <v>65</v>
      </c>
      <c r="C45" s="155" t="s">
        <v>66</v>
      </c>
      <c r="D45" s="155"/>
      <c r="E45" s="155"/>
      <c r="F45" s="156">
        <f>'SO-01-PRIP SO-01-01 Pol'!AE684+'SO-01-PRIP SO-01-02 Pol'!AE685+'SO-01-PRIP SO-01-03 Pol'!AE685+'SO-01-PRIP SO-01-04 Pol'!AE685+'SO-01-PRIP SO-01-05 Pol'!AE685+'SO-01-PRIP SO-01-06 Pol'!AE685+'SO-01-PRIP SO-01-07 Pol'!AE685+'SO-01-PRIP SO-01-08 Pol'!AE685+'SO-01-PRIP SO-01-09 Pol'!AE685+'SO-01-PRIP SO-01-10 Pol'!AE713</f>
        <v>0</v>
      </c>
      <c r="G45" s="157">
        <f>'SO-01-PRIP SO-01-01 Pol'!AF684+'SO-01-PRIP SO-01-02 Pol'!AF685+'SO-01-PRIP SO-01-03 Pol'!AF685+'SO-01-PRIP SO-01-04 Pol'!AF685+'SO-01-PRIP SO-01-05 Pol'!AF685+'SO-01-PRIP SO-01-06 Pol'!AF685+'SO-01-PRIP SO-01-07 Pol'!AF685+'SO-01-PRIP SO-01-08 Pol'!AF685+'SO-01-PRIP SO-01-09 Pol'!AF685+'SO-01-PRIP SO-01-10 Pol'!AF713</f>
        <v>0</v>
      </c>
      <c r="H45" s="157"/>
      <c r="I45" s="158">
        <f>F45+G45+H45</f>
        <v>0</v>
      </c>
      <c r="J45" s="159" t="str">
        <f>IF(CenaCelkemVypocet=0,"",I45/CenaCelkemVypocet*100)</f>
        <v/>
      </c>
    </row>
    <row r="46" spans="1:10" ht="25.5" customHeight="1" x14ac:dyDescent="0.2">
      <c r="A46" s="136">
        <v>3</v>
      </c>
      <c r="B46" s="160" t="s">
        <v>67</v>
      </c>
      <c r="C46" s="148" t="s">
        <v>68</v>
      </c>
      <c r="D46" s="148"/>
      <c r="E46" s="148"/>
      <c r="F46" s="161">
        <f>'SO-01-PRIP SO-01-01 Pol'!AE684</f>
        <v>0</v>
      </c>
      <c r="G46" s="151">
        <f>'SO-01-PRIP SO-01-01 Pol'!AF684</f>
        <v>0</v>
      </c>
      <c r="H46" s="151"/>
      <c r="I46" s="152">
        <f>F46+G46+H46</f>
        <v>0</v>
      </c>
      <c r="J46" s="153" t="str">
        <f>IF(CenaCelkemVypocet=0,"",I46/CenaCelkemVypocet*100)</f>
        <v/>
      </c>
    </row>
    <row r="47" spans="1:10" ht="25.5" customHeight="1" x14ac:dyDescent="0.2">
      <c r="A47" s="136">
        <v>3</v>
      </c>
      <c r="B47" s="160" t="s">
        <v>69</v>
      </c>
      <c r="C47" s="148" t="s">
        <v>70</v>
      </c>
      <c r="D47" s="148"/>
      <c r="E47" s="148"/>
      <c r="F47" s="161">
        <f>'SO-01-PRIP SO-01-02 Pol'!AE685</f>
        <v>0</v>
      </c>
      <c r="G47" s="151">
        <f>'SO-01-PRIP SO-01-02 Pol'!AF685</f>
        <v>0</v>
      </c>
      <c r="H47" s="151"/>
      <c r="I47" s="152">
        <f>F47+G47+H47</f>
        <v>0</v>
      </c>
      <c r="J47" s="153" t="str">
        <f>IF(CenaCelkemVypocet=0,"",I47/CenaCelkemVypocet*100)</f>
        <v/>
      </c>
    </row>
    <row r="48" spans="1:10" ht="25.5" customHeight="1" x14ac:dyDescent="0.2">
      <c r="A48" s="136">
        <v>3</v>
      </c>
      <c r="B48" s="160" t="s">
        <v>71</v>
      </c>
      <c r="C48" s="148" t="s">
        <v>72</v>
      </c>
      <c r="D48" s="148"/>
      <c r="E48" s="148"/>
      <c r="F48" s="161">
        <f>'SO-01-PRIP SO-01-03 Pol'!AE685</f>
        <v>0</v>
      </c>
      <c r="G48" s="151">
        <f>'SO-01-PRIP SO-01-03 Pol'!AF685</f>
        <v>0</v>
      </c>
      <c r="H48" s="151"/>
      <c r="I48" s="152">
        <f>F48+G48+H48</f>
        <v>0</v>
      </c>
      <c r="J48" s="153" t="str">
        <f>IF(CenaCelkemVypocet=0,"",I48/CenaCelkemVypocet*100)</f>
        <v/>
      </c>
    </row>
    <row r="49" spans="1:10" ht="25.5" customHeight="1" x14ac:dyDescent="0.2">
      <c r="A49" s="136">
        <v>3</v>
      </c>
      <c r="B49" s="160" t="s">
        <v>73</v>
      </c>
      <c r="C49" s="148" t="s">
        <v>74</v>
      </c>
      <c r="D49" s="148"/>
      <c r="E49" s="148"/>
      <c r="F49" s="161">
        <f>'SO-01-PRIP SO-01-04 Pol'!AE685</f>
        <v>0</v>
      </c>
      <c r="G49" s="151">
        <f>'SO-01-PRIP SO-01-04 Pol'!AF685</f>
        <v>0</v>
      </c>
      <c r="H49" s="151"/>
      <c r="I49" s="152">
        <f>F49+G49+H49</f>
        <v>0</v>
      </c>
      <c r="J49" s="153" t="str">
        <f>IF(CenaCelkemVypocet=0,"",I49/CenaCelkemVypocet*100)</f>
        <v/>
      </c>
    </row>
    <row r="50" spans="1:10" ht="25.5" customHeight="1" x14ac:dyDescent="0.2">
      <c r="A50" s="136">
        <v>3</v>
      </c>
      <c r="B50" s="160" t="s">
        <v>75</v>
      </c>
      <c r="C50" s="148" t="s">
        <v>76</v>
      </c>
      <c r="D50" s="148"/>
      <c r="E50" s="148"/>
      <c r="F50" s="161">
        <f>'SO-01-PRIP SO-01-05 Pol'!AE685</f>
        <v>0</v>
      </c>
      <c r="G50" s="151">
        <f>'SO-01-PRIP SO-01-05 Pol'!AF685</f>
        <v>0</v>
      </c>
      <c r="H50" s="151"/>
      <c r="I50" s="152">
        <f>F50+G50+H50</f>
        <v>0</v>
      </c>
      <c r="J50" s="153" t="str">
        <f>IF(CenaCelkemVypocet=0,"",I50/CenaCelkemVypocet*100)</f>
        <v/>
      </c>
    </row>
    <row r="51" spans="1:10" ht="25.5" customHeight="1" x14ac:dyDescent="0.2">
      <c r="A51" s="136">
        <v>3</v>
      </c>
      <c r="B51" s="160" t="s">
        <v>77</v>
      </c>
      <c r="C51" s="148" t="s">
        <v>78</v>
      </c>
      <c r="D51" s="148"/>
      <c r="E51" s="148"/>
      <c r="F51" s="161">
        <f>'SO-01-PRIP SO-01-06 Pol'!AE685</f>
        <v>0</v>
      </c>
      <c r="G51" s="151">
        <f>'SO-01-PRIP SO-01-06 Pol'!AF685</f>
        <v>0</v>
      </c>
      <c r="H51" s="151"/>
      <c r="I51" s="152">
        <f>F51+G51+H51</f>
        <v>0</v>
      </c>
      <c r="J51" s="153" t="str">
        <f>IF(CenaCelkemVypocet=0,"",I51/CenaCelkemVypocet*100)</f>
        <v/>
      </c>
    </row>
    <row r="52" spans="1:10" ht="25.5" customHeight="1" x14ac:dyDescent="0.2">
      <c r="A52" s="136">
        <v>3</v>
      </c>
      <c r="B52" s="160" t="s">
        <v>79</v>
      </c>
      <c r="C52" s="148" t="s">
        <v>80</v>
      </c>
      <c r="D52" s="148"/>
      <c r="E52" s="148"/>
      <c r="F52" s="161">
        <f>'SO-01-PRIP SO-01-07 Pol'!AE685</f>
        <v>0</v>
      </c>
      <c r="G52" s="151">
        <f>'SO-01-PRIP SO-01-07 Pol'!AF685</f>
        <v>0</v>
      </c>
      <c r="H52" s="151"/>
      <c r="I52" s="152">
        <f>F52+G52+H52</f>
        <v>0</v>
      </c>
      <c r="J52" s="153" t="str">
        <f>IF(CenaCelkemVypocet=0,"",I52/CenaCelkemVypocet*100)</f>
        <v/>
      </c>
    </row>
    <row r="53" spans="1:10" ht="25.5" customHeight="1" x14ac:dyDescent="0.2">
      <c r="A53" s="136">
        <v>3</v>
      </c>
      <c r="B53" s="160" t="s">
        <v>81</v>
      </c>
      <c r="C53" s="148" t="s">
        <v>82</v>
      </c>
      <c r="D53" s="148"/>
      <c r="E53" s="148"/>
      <c r="F53" s="161">
        <f>'SO-01-PRIP SO-01-08 Pol'!AE685</f>
        <v>0</v>
      </c>
      <c r="G53" s="151">
        <f>'SO-01-PRIP SO-01-08 Pol'!AF685</f>
        <v>0</v>
      </c>
      <c r="H53" s="151"/>
      <c r="I53" s="152">
        <f>F53+G53+H53</f>
        <v>0</v>
      </c>
      <c r="J53" s="153" t="str">
        <f>IF(CenaCelkemVypocet=0,"",I53/CenaCelkemVypocet*100)</f>
        <v/>
      </c>
    </row>
    <row r="54" spans="1:10" ht="25.5" customHeight="1" x14ac:dyDescent="0.2">
      <c r="A54" s="136">
        <v>3</v>
      </c>
      <c r="B54" s="160" t="s">
        <v>83</v>
      </c>
      <c r="C54" s="148" t="s">
        <v>84</v>
      </c>
      <c r="D54" s="148"/>
      <c r="E54" s="148"/>
      <c r="F54" s="161">
        <f>'SO-01-PRIP SO-01-09 Pol'!AE685</f>
        <v>0</v>
      </c>
      <c r="G54" s="151">
        <f>'SO-01-PRIP SO-01-09 Pol'!AF685</f>
        <v>0</v>
      </c>
      <c r="H54" s="151"/>
      <c r="I54" s="152">
        <f>F54+G54+H54</f>
        <v>0</v>
      </c>
      <c r="J54" s="153" t="str">
        <f>IF(CenaCelkemVypocet=0,"",I54/CenaCelkemVypocet*100)</f>
        <v/>
      </c>
    </row>
    <row r="55" spans="1:10" ht="25.5" customHeight="1" x14ac:dyDescent="0.2">
      <c r="A55" s="136">
        <v>3</v>
      </c>
      <c r="B55" s="160" t="s">
        <v>85</v>
      </c>
      <c r="C55" s="148" t="s">
        <v>86</v>
      </c>
      <c r="D55" s="148"/>
      <c r="E55" s="148"/>
      <c r="F55" s="161">
        <f>'SO-01-PRIP SO-01-10 Pol'!AE713</f>
        <v>0</v>
      </c>
      <c r="G55" s="151">
        <f>'SO-01-PRIP SO-01-10 Pol'!AF713</f>
        <v>0</v>
      </c>
      <c r="H55" s="151"/>
      <c r="I55" s="152">
        <f>F55+G55+H55</f>
        <v>0</v>
      </c>
      <c r="J55" s="153" t="str">
        <f>IF(CenaCelkemVypocet=0,"",I55/CenaCelkemVypocet*100)</f>
        <v/>
      </c>
    </row>
    <row r="56" spans="1:10" ht="25.5" customHeight="1" x14ac:dyDescent="0.2">
      <c r="A56" s="136"/>
      <c r="B56" s="162" t="s">
        <v>87</v>
      </c>
      <c r="C56" s="163"/>
      <c r="D56" s="163"/>
      <c r="E56" s="163"/>
      <c r="F56" s="164">
        <f>SUMIF(A39:A55,"=1",F39:F55)</f>
        <v>0</v>
      </c>
      <c r="G56" s="165">
        <f>SUMIF(A39:A55,"=1",G39:G55)</f>
        <v>0</v>
      </c>
      <c r="H56" s="165">
        <f>SUMIF(A39:A55,"=1",H39:H55)</f>
        <v>0</v>
      </c>
      <c r="I56" s="166">
        <f>SUMIF(A39:A55,"=1",I39:I55)</f>
        <v>0</v>
      </c>
      <c r="J56" s="167">
        <f>SUMIF(A39:A55,"=1",J39:J55)</f>
        <v>0</v>
      </c>
    </row>
    <row r="60" spans="1:10" ht="15.75" x14ac:dyDescent="0.25">
      <c r="B60" s="178" t="s">
        <v>89</v>
      </c>
    </row>
    <row r="62" spans="1:10" ht="25.5" customHeight="1" x14ac:dyDescent="0.2">
      <c r="A62" s="180"/>
      <c r="B62" s="183" t="s">
        <v>17</v>
      </c>
      <c r="C62" s="183" t="s">
        <v>5</v>
      </c>
      <c r="D62" s="184"/>
      <c r="E62" s="184"/>
      <c r="F62" s="185" t="s">
        <v>90</v>
      </c>
      <c r="G62" s="185"/>
      <c r="H62" s="185"/>
      <c r="I62" s="185" t="s">
        <v>29</v>
      </c>
      <c r="J62" s="185" t="s">
        <v>0</v>
      </c>
    </row>
    <row r="63" spans="1:10" ht="36.75" customHeight="1" x14ac:dyDescent="0.2">
      <c r="A63" s="181"/>
      <c r="B63" s="186" t="s">
        <v>91</v>
      </c>
      <c r="C63" s="187" t="s">
        <v>92</v>
      </c>
      <c r="D63" s="188"/>
      <c r="E63" s="188"/>
      <c r="F63" s="194" t="s">
        <v>24</v>
      </c>
      <c r="G63" s="195"/>
      <c r="H63" s="195"/>
      <c r="I63" s="195">
        <f>'SO-01 SO-01 Pol'!G8+'SO-01-PRIP SO-01-01 Pol'!G8+'SO-01-PRIP SO-01-02 Pol'!G8+'SO-01-PRIP SO-01-03 Pol'!G8+'SO-01-PRIP SO-01-04 Pol'!G8+'SO-01-PRIP SO-01-05 Pol'!G8+'SO-01-PRIP SO-01-06 Pol'!G8+'SO-01-PRIP SO-01-07 Pol'!G8+'SO-01-PRIP SO-01-08 Pol'!G8+'SO-01-PRIP SO-01-09 Pol'!G8+'SO-01-PRIP SO-01-10 Pol'!G8</f>
        <v>0</v>
      </c>
      <c r="J63" s="192" t="str">
        <f>IF(I84=0,"",I63/I84*100)</f>
        <v/>
      </c>
    </row>
    <row r="64" spans="1:10" ht="36.75" customHeight="1" x14ac:dyDescent="0.2">
      <c r="A64" s="181"/>
      <c r="B64" s="186" t="s">
        <v>93</v>
      </c>
      <c r="C64" s="187" t="s">
        <v>94</v>
      </c>
      <c r="D64" s="188"/>
      <c r="E64" s="188"/>
      <c r="F64" s="194" t="s">
        <v>24</v>
      </c>
      <c r="G64" s="195"/>
      <c r="H64" s="195"/>
      <c r="I64" s="195">
        <f>'SO-01 SO-01 Pol'!G533+'SO-01-PRIP SO-01-01 Pol'!G370+'SO-01-PRIP SO-01-02 Pol'!G370+'SO-01-PRIP SO-01-03 Pol'!G370+'SO-01-PRIP SO-01-04 Pol'!G370+'SO-01-PRIP SO-01-05 Pol'!G370+'SO-01-PRIP SO-01-06 Pol'!G370+'SO-01-PRIP SO-01-07 Pol'!G370+'SO-01-PRIP SO-01-08 Pol'!G370+'SO-01-PRIP SO-01-09 Pol'!G370+'SO-01-PRIP SO-01-10 Pol'!G381</f>
        <v>0</v>
      </c>
      <c r="J64" s="192" t="str">
        <f>IF(I84=0,"",I64/I84*100)</f>
        <v/>
      </c>
    </row>
    <row r="65" spans="1:10" ht="36.75" customHeight="1" x14ac:dyDescent="0.2">
      <c r="A65" s="181"/>
      <c r="B65" s="186" t="s">
        <v>95</v>
      </c>
      <c r="C65" s="187" t="s">
        <v>96</v>
      </c>
      <c r="D65" s="188"/>
      <c r="E65" s="188"/>
      <c r="F65" s="194" t="s">
        <v>24</v>
      </c>
      <c r="G65" s="195"/>
      <c r="H65" s="195"/>
      <c r="I65" s="195">
        <f>'SO-01 SO-01 Pol'!G544+'SO-01-PRIP SO-01-01 Pol'!G381+'SO-01-PRIP SO-01-02 Pol'!G381+'SO-01-PRIP SO-01-03 Pol'!G381+'SO-01-PRIP SO-01-04 Pol'!G381+'SO-01-PRIP SO-01-05 Pol'!G381+'SO-01-PRIP SO-01-06 Pol'!G381+'SO-01-PRIP SO-01-07 Pol'!G381+'SO-01-PRIP SO-01-08 Pol'!G381+'SO-01-PRIP SO-01-09 Pol'!G381+'SO-01-PRIP SO-01-10 Pol'!G392</f>
        <v>0</v>
      </c>
      <c r="J65" s="192" t="str">
        <f>IF(I84=0,"",I65/I84*100)</f>
        <v/>
      </c>
    </row>
    <row r="66" spans="1:10" ht="36.75" customHeight="1" x14ac:dyDescent="0.2">
      <c r="A66" s="181"/>
      <c r="B66" s="186" t="s">
        <v>97</v>
      </c>
      <c r="C66" s="187" t="s">
        <v>98</v>
      </c>
      <c r="D66" s="188"/>
      <c r="E66" s="188"/>
      <c r="F66" s="194" t="s">
        <v>24</v>
      </c>
      <c r="G66" s="195"/>
      <c r="H66" s="195"/>
      <c r="I66" s="195">
        <f>'SO-01 SO-01 Pol'!G548+'SO-01-PRIP SO-01-01 Pol'!G385+'SO-01-PRIP SO-01-02 Pol'!G385+'SO-01-PRIP SO-01-03 Pol'!G385+'SO-01-PRIP SO-01-04 Pol'!G385+'SO-01-PRIP SO-01-05 Pol'!G385+'SO-01-PRIP SO-01-06 Pol'!G385+'SO-01-PRIP SO-01-07 Pol'!G385+'SO-01-PRIP SO-01-08 Pol'!G385+'SO-01-PRIP SO-01-09 Pol'!G385+'SO-01-PRIP SO-01-10 Pol'!G396</f>
        <v>0</v>
      </c>
      <c r="J66" s="192" t="str">
        <f>IF(I84=0,"",I66/I84*100)</f>
        <v/>
      </c>
    </row>
    <row r="67" spans="1:10" ht="36.75" customHeight="1" x14ac:dyDescent="0.2">
      <c r="A67" s="181"/>
      <c r="B67" s="186" t="s">
        <v>99</v>
      </c>
      <c r="C67" s="187" t="s">
        <v>100</v>
      </c>
      <c r="D67" s="188"/>
      <c r="E67" s="188"/>
      <c r="F67" s="194" t="s">
        <v>24</v>
      </c>
      <c r="G67" s="195"/>
      <c r="H67" s="195"/>
      <c r="I67" s="195">
        <f>'SO-01 SO-01 Pol'!G561+'SO-01-PRIP SO-01-01 Pol'!G392+'SO-01-PRIP SO-01-02 Pol'!G392+'SO-01-PRIP SO-01-03 Pol'!G392+'SO-01-PRIP SO-01-04 Pol'!G392+'SO-01-PRIP SO-01-05 Pol'!G392+'SO-01-PRIP SO-01-06 Pol'!G392+'SO-01-PRIP SO-01-07 Pol'!G392+'SO-01-PRIP SO-01-08 Pol'!G392+'SO-01-PRIP SO-01-09 Pol'!G392+'SO-01-PRIP SO-01-10 Pol'!G403</f>
        <v>0</v>
      </c>
      <c r="J67" s="192" t="str">
        <f>IF(I84=0,"",I67/I84*100)</f>
        <v/>
      </c>
    </row>
    <row r="68" spans="1:10" ht="36.75" customHeight="1" x14ac:dyDescent="0.2">
      <c r="A68" s="181"/>
      <c r="B68" s="186" t="s">
        <v>101</v>
      </c>
      <c r="C68" s="187" t="s">
        <v>102</v>
      </c>
      <c r="D68" s="188"/>
      <c r="E68" s="188"/>
      <c r="F68" s="194" t="s">
        <v>24</v>
      </c>
      <c r="G68" s="195"/>
      <c r="H68" s="195"/>
      <c r="I68" s="195">
        <f>'SO-01 SO-01 Pol'!G622+'SO-01-PRIP SO-01-01 Pol'!G441+'SO-01-PRIP SO-01-02 Pol'!G441+'SO-01-PRIP SO-01-03 Pol'!G441+'SO-01-PRIP SO-01-04 Pol'!G441+'SO-01-PRIP SO-01-05 Pol'!G441+'SO-01-PRIP SO-01-06 Pol'!G441+'SO-01-PRIP SO-01-07 Pol'!G441+'SO-01-PRIP SO-01-08 Pol'!G441+'SO-01-PRIP SO-01-09 Pol'!G441+'SO-01-PRIP SO-01-10 Pol'!G460</f>
        <v>0</v>
      </c>
      <c r="J68" s="192" t="str">
        <f>IF(I84=0,"",I68/I84*100)</f>
        <v/>
      </c>
    </row>
    <row r="69" spans="1:10" ht="36.75" customHeight="1" x14ac:dyDescent="0.2">
      <c r="A69" s="181"/>
      <c r="B69" s="186" t="s">
        <v>103</v>
      </c>
      <c r="C69" s="187" t="s">
        <v>104</v>
      </c>
      <c r="D69" s="188"/>
      <c r="E69" s="188"/>
      <c r="F69" s="194" t="s">
        <v>24</v>
      </c>
      <c r="G69" s="195"/>
      <c r="H69" s="195"/>
      <c r="I69" s="195">
        <f>'SO-01 SO-01 Pol'!G760+'SO-01-PRIP SO-01-01 Pol'!G460+'SO-01-PRIP SO-01-02 Pol'!G457+'SO-01-PRIP SO-01-03 Pol'!G457+'SO-01-PRIP SO-01-04 Pol'!G457+'SO-01-PRIP SO-01-05 Pol'!G457+'SO-01-PRIP SO-01-06 Pol'!G457+'SO-01-PRIP SO-01-07 Pol'!G457+'SO-01-PRIP SO-01-08 Pol'!G457+'SO-01-PRIP SO-01-09 Pol'!G457+'SO-01-PRIP SO-01-10 Pol'!G476</f>
        <v>0</v>
      </c>
      <c r="J69" s="192" t="str">
        <f>IF(I84=0,"",I69/I84*100)</f>
        <v/>
      </c>
    </row>
    <row r="70" spans="1:10" ht="36.75" customHeight="1" x14ac:dyDescent="0.2">
      <c r="A70" s="181"/>
      <c r="B70" s="186" t="s">
        <v>105</v>
      </c>
      <c r="C70" s="187" t="s">
        <v>106</v>
      </c>
      <c r="D70" s="188"/>
      <c r="E70" s="188"/>
      <c r="F70" s="194" t="s">
        <v>24</v>
      </c>
      <c r="G70" s="195"/>
      <c r="H70" s="195"/>
      <c r="I70" s="195">
        <f>'SO-01 SO-01 Pol'!G818+'SO-01-PRIP SO-01-01 Pol'!G515+'SO-01-PRIP SO-01-02 Pol'!G512+'SO-01-PRIP SO-01-03 Pol'!G512+'SO-01-PRIP SO-01-04 Pol'!G512+'SO-01-PRIP SO-01-05 Pol'!G512+'SO-01-PRIP SO-01-06 Pol'!G512+'SO-01-PRIP SO-01-07 Pol'!G512+'SO-01-PRIP SO-01-08 Pol'!G512+'SO-01-PRIP SO-01-09 Pol'!G512+'SO-01-PRIP SO-01-10 Pol'!G534</f>
        <v>0</v>
      </c>
      <c r="J70" s="192" t="str">
        <f>IF(I84=0,"",I70/I84*100)</f>
        <v/>
      </c>
    </row>
    <row r="71" spans="1:10" ht="36.75" customHeight="1" x14ac:dyDescent="0.2">
      <c r="A71" s="181"/>
      <c r="B71" s="186" t="s">
        <v>107</v>
      </c>
      <c r="C71" s="187" t="s">
        <v>108</v>
      </c>
      <c r="D71" s="188"/>
      <c r="E71" s="188"/>
      <c r="F71" s="194" t="s">
        <v>24</v>
      </c>
      <c r="G71" s="195"/>
      <c r="H71" s="195"/>
      <c r="I71" s="195">
        <f>'SO-01 SO-01 Pol'!G828</f>
        <v>0</v>
      </c>
      <c r="J71" s="192" t="str">
        <f>IF(I84=0,"",I71/I84*100)</f>
        <v/>
      </c>
    </row>
    <row r="72" spans="1:10" ht="36.75" customHeight="1" x14ac:dyDescent="0.2">
      <c r="A72" s="181"/>
      <c r="B72" s="186" t="s">
        <v>109</v>
      </c>
      <c r="C72" s="187" t="s">
        <v>110</v>
      </c>
      <c r="D72" s="188"/>
      <c r="E72" s="188"/>
      <c r="F72" s="194" t="s">
        <v>24</v>
      </c>
      <c r="G72" s="195"/>
      <c r="H72" s="195"/>
      <c r="I72" s="195">
        <f>'SO-01 SO-01 Pol'!G837+'SO-01-PRIP SO-01-01 Pol'!G525+'SO-01-PRIP SO-01-02 Pol'!G522+'SO-01-PRIP SO-01-03 Pol'!G522+'SO-01-PRIP SO-01-04 Pol'!G522+'SO-01-PRIP SO-01-05 Pol'!G522+'SO-01-PRIP SO-01-06 Pol'!G522+'SO-01-PRIP SO-01-07 Pol'!G522+'SO-01-PRIP SO-01-08 Pol'!G522+'SO-01-PRIP SO-01-09 Pol'!G522+'SO-01-PRIP SO-01-10 Pol'!G544</f>
        <v>0</v>
      </c>
      <c r="J72" s="192" t="str">
        <f>IF(I84=0,"",I72/I84*100)</f>
        <v/>
      </c>
    </row>
    <row r="73" spans="1:10" ht="36.75" customHeight="1" x14ac:dyDescent="0.2">
      <c r="A73" s="181"/>
      <c r="B73" s="186" t="s">
        <v>111</v>
      </c>
      <c r="C73" s="187" t="s">
        <v>112</v>
      </c>
      <c r="D73" s="188"/>
      <c r="E73" s="188"/>
      <c r="F73" s="194" t="s">
        <v>24</v>
      </c>
      <c r="G73" s="195"/>
      <c r="H73" s="195"/>
      <c r="I73" s="195">
        <f>'SO-01 SO-01 Pol'!G843+'SO-01-PRIP SO-01-01 Pol'!G531+'SO-01-PRIP SO-01-02 Pol'!G528+'SO-01-PRIP SO-01-03 Pol'!G528+'SO-01-PRIP SO-01-04 Pol'!G528+'SO-01-PRIP SO-01-05 Pol'!G528+'SO-01-PRIP SO-01-06 Pol'!G528+'SO-01-PRIP SO-01-07 Pol'!G528+'SO-01-PRIP SO-01-08 Pol'!G528+'SO-01-PRIP SO-01-09 Pol'!G528+'SO-01-PRIP SO-01-10 Pol'!G550</f>
        <v>0</v>
      </c>
      <c r="J73" s="192" t="str">
        <f>IF(I84=0,"",I73/I84*100)</f>
        <v/>
      </c>
    </row>
    <row r="74" spans="1:10" ht="36.75" customHeight="1" x14ac:dyDescent="0.2">
      <c r="A74" s="181"/>
      <c r="B74" s="186" t="s">
        <v>113</v>
      </c>
      <c r="C74" s="187" t="s">
        <v>114</v>
      </c>
      <c r="D74" s="188"/>
      <c r="E74" s="188"/>
      <c r="F74" s="194" t="s">
        <v>24</v>
      </c>
      <c r="G74" s="195"/>
      <c r="H74" s="195"/>
      <c r="I74" s="195">
        <f>'SO-01 SO-01 Pol'!G958+'SO-01-PRIP SO-01-01 Pol'!G640+'SO-01-PRIP SO-01-02 Pol'!G637+'SO-01-PRIP SO-01-03 Pol'!G637+'SO-01-PRIP SO-01-04 Pol'!G637+'SO-01-PRIP SO-01-05 Pol'!G637+'SO-01-PRIP SO-01-06 Pol'!G637+'SO-01-PRIP SO-01-07 Pol'!G637+'SO-01-PRIP SO-01-08 Pol'!G637+'SO-01-PRIP SO-01-09 Pol'!G637+'SO-01-PRIP SO-01-10 Pol'!G665</f>
        <v>0</v>
      </c>
      <c r="J74" s="192" t="str">
        <f>IF(I84=0,"",I74/I84*100)</f>
        <v/>
      </c>
    </row>
    <row r="75" spans="1:10" ht="36.75" customHeight="1" x14ac:dyDescent="0.2">
      <c r="A75" s="181"/>
      <c r="B75" s="186" t="s">
        <v>115</v>
      </c>
      <c r="C75" s="187" t="s">
        <v>116</v>
      </c>
      <c r="D75" s="188"/>
      <c r="E75" s="188"/>
      <c r="F75" s="194" t="s">
        <v>25</v>
      </c>
      <c r="G75" s="195"/>
      <c r="H75" s="195"/>
      <c r="I75" s="195">
        <f>'SO-01-PRIP SO-01-02 Pol'!G651+'SO-01-PRIP SO-01-03 Pol'!G651+'SO-01-PRIP SO-01-04 Pol'!G651+'SO-01-PRIP SO-01-05 Pol'!G651+'SO-01-PRIP SO-01-06 Pol'!G651+'SO-01-PRIP SO-01-07 Pol'!G651+'SO-01-PRIP SO-01-08 Pol'!G651+'SO-01-PRIP SO-01-09 Pol'!G651+'SO-01-PRIP SO-01-10 Pol'!G679</f>
        <v>0</v>
      </c>
      <c r="J75" s="192" t="str">
        <f>IF(I84=0,"",I75/I84*100)</f>
        <v/>
      </c>
    </row>
    <row r="76" spans="1:10" ht="36.75" customHeight="1" x14ac:dyDescent="0.2">
      <c r="A76" s="181"/>
      <c r="B76" s="186" t="s">
        <v>117</v>
      </c>
      <c r="C76" s="187" t="s">
        <v>118</v>
      </c>
      <c r="D76" s="188"/>
      <c r="E76" s="188"/>
      <c r="F76" s="194" t="s">
        <v>25</v>
      </c>
      <c r="G76" s="195"/>
      <c r="H76" s="195"/>
      <c r="I76" s="195">
        <f>'SO-01 SO-01 Pol'!G976</f>
        <v>0</v>
      </c>
      <c r="J76" s="192" t="str">
        <f>IF(I84=0,"",I76/I84*100)</f>
        <v/>
      </c>
    </row>
    <row r="77" spans="1:10" ht="36.75" customHeight="1" x14ac:dyDescent="0.2">
      <c r="A77" s="181"/>
      <c r="B77" s="186" t="s">
        <v>119</v>
      </c>
      <c r="C77" s="187" t="s">
        <v>120</v>
      </c>
      <c r="D77" s="188"/>
      <c r="E77" s="188"/>
      <c r="F77" s="194" t="s">
        <v>25</v>
      </c>
      <c r="G77" s="195"/>
      <c r="H77" s="195"/>
      <c r="I77" s="195">
        <f>'SO-01 SO-01 Pol'!G979</f>
        <v>0</v>
      </c>
      <c r="J77" s="192" t="str">
        <f>IF(I84=0,"",I77/I84*100)</f>
        <v/>
      </c>
    </row>
    <row r="78" spans="1:10" ht="36.75" customHeight="1" x14ac:dyDescent="0.2">
      <c r="A78" s="181"/>
      <c r="B78" s="186" t="s">
        <v>121</v>
      </c>
      <c r="C78" s="187" t="s">
        <v>122</v>
      </c>
      <c r="D78" s="188"/>
      <c r="E78" s="188"/>
      <c r="F78" s="194" t="s">
        <v>26</v>
      </c>
      <c r="G78" s="195"/>
      <c r="H78" s="195"/>
      <c r="I78" s="195">
        <f>'SO-01 SO-01 Pol'!G997+'SO-01-PRIP SO-01-01 Pol'!G654+'SO-01-PRIP SO-01-02 Pol'!G655+'SO-01-PRIP SO-01-03 Pol'!G655+'SO-01-PRIP SO-01-04 Pol'!G655+'SO-01-PRIP SO-01-05 Pol'!G655+'SO-01-PRIP SO-01-06 Pol'!G655+'SO-01-PRIP SO-01-07 Pol'!G655+'SO-01-PRIP SO-01-08 Pol'!G655+'SO-01-PRIP SO-01-09 Pol'!G655+'SO-01-PRIP SO-01-10 Pol'!G683</f>
        <v>0</v>
      </c>
      <c r="J78" s="192" t="str">
        <f>IF(I84=0,"",I78/I84*100)</f>
        <v/>
      </c>
    </row>
    <row r="79" spans="1:10" ht="36.75" customHeight="1" x14ac:dyDescent="0.2">
      <c r="A79" s="181"/>
      <c r="B79" s="186" t="s">
        <v>123</v>
      </c>
      <c r="C79" s="187" t="s">
        <v>124</v>
      </c>
      <c r="D79" s="188"/>
      <c r="E79" s="188"/>
      <c r="F79" s="194" t="s">
        <v>26</v>
      </c>
      <c r="G79" s="195"/>
      <c r="H79" s="195"/>
      <c r="I79" s="195">
        <f>'SO-01 SO-01 Pol'!G1010+'SO-01-PRIP SO-01-01 Pol'!G667+'SO-01-PRIP SO-01-02 Pol'!G668+'SO-01-PRIP SO-01-03 Pol'!G668+'SO-01-PRIP SO-01-04 Pol'!G668+'SO-01-PRIP SO-01-05 Pol'!G668+'SO-01-PRIP SO-01-06 Pol'!G668+'SO-01-PRIP SO-01-07 Pol'!G668+'SO-01-PRIP SO-01-08 Pol'!G668+'SO-01-PRIP SO-01-09 Pol'!G668+'SO-01-PRIP SO-01-10 Pol'!G696</f>
        <v>0</v>
      </c>
      <c r="J79" s="192" t="str">
        <f>IF(I84=0,"",I79/I84*100)</f>
        <v/>
      </c>
    </row>
    <row r="80" spans="1:10" ht="36.75" customHeight="1" x14ac:dyDescent="0.2">
      <c r="A80" s="181"/>
      <c r="B80" s="186" t="s">
        <v>125</v>
      </c>
      <c r="C80" s="187" t="s">
        <v>126</v>
      </c>
      <c r="D80" s="188"/>
      <c r="E80" s="188"/>
      <c r="F80" s="194" t="s">
        <v>26</v>
      </c>
      <c r="G80" s="195"/>
      <c r="H80" s="195"/>
      <c r="I80" s="195">
        <f>'SO-01 SO-01 Pol'!G1013+'SO-01-PRIP SO-01-01 Pol'!G670+'SO-01-PRIP SO-01-02 Pol'!G671+'SO-01-PRIP SO-01-03 Pol'!G671+'SO-01-PRIP SO-01-04 Pol'!G671+'SO-01-PRIP SO-01-05 Pol'!G671+'SO-01-PRIP SO-01-06 Pol'!G671+'SO-01-PRIP SO-01-07 Pol'!G671+'SO-01-PRIP SO-01-08 Pol'!G671+'SO-01-PRIP SO-01-09 Pol'!G671+'SO-01-PRIP SO-01-10 Pol'!G699</f>
        <v>0</v>
      </c>
      <c r="J80" s="192" t="str">
        <f>IF(I84=0,"",I80/I84*100)</f>
        <v/>
      </c>
    </row>
    <row r="81" spans="1:10" ht="36.75" customHeight="1" x14ac:dyDescent="0.2">
      <c r="A81" s="181"/>
      <c r="B81" s="186" t="s">
        <v>127</v>
      </c>
      <c r="C81" s="187" t="s">
        <v>112</v>
      </c>
      <c r="D81" s="188"/>
      <c r="E81" s="188"/>
      <c r="F81" s="194" t="s">
        <v>128</v>
      </c>
      <c r="G81" s="195"/>
      <c r="H81" s="195"/>
      <c r="I81" s="195">
        <f>'SO-01 SO-01 Pol'!G1017+'SO-01-PRIP SO-01-01 Pol'!G674+'SO-01-PRIP SO-01-02 Pol'!G675+'SO-01-PRIP SO-01-03 Pol'!G675+'SO-01-PRIP SO-01-04 Pol'!G675+'SO-01-PRIP SO-01-05 Pol'!G675+'SO-01-PRIP SO-01-06 Pol'!G675+'SO-01-PRIP SO-01-07 Pol'!G675+'SO-01-PRIP SO-01-08 Pol'!G675+'SO-01-PRIP SO-01-09 Pol'!G675+'SO-01-PRIP SO-01-10 Pol'!G703</f>
        <v>0</v>
      </c>
      <c r="J81" s="192" t="str">
        <f>IF(I84=0,"",I81/I84*100)</f>
        <v/>
      </c>
    </row>
    <row r="82" spans="1:10" ht="36.75" customHeight="1" x14ac:dyDescent="0.2">
      <c r="A82" s="181"/>
      <c r="B82" s="186" t="s">
        <v>129</v>
      </c>
      <c r="C82" s="187" t="s">
        <v>27</v>
      </c>
      <c r="D82" s="188"/>
      <c r="E82" s="188"/>
      <c r="F82" s="194" t="s">
        <v>129</v>
      </c>
      <c r="G82" s="195"/>
      <c r="H82" s="195"/>
      <c r="I82" s="195">
        <f>'VON VON Naklady'!G8</f>
        <v>0</v>
      </c>
      <c r="J82" s="192" t="str">
        <f>IF(I84=0,"",I82/I84*100)</f>
        <v/>
      </c>
    </row>
    <row r="83" spans="1:10" ht="36.75" customHeight="1" x14ac:dyDescent="0.2">
      <c r="A83" s="181"/>
      <c r="B83" s="186" t="s">
        <v>130</v>
      </c>
      <c r="C83" s="187" t="s">
        <v>28</v>
      </c>
      <c r="D83" s="188"/>
      <c r="E83" s="188"/>
      <c r="F83" s="194" t="s">
        <v>130</v>
      </c>
      <c r="G83" s="195"/>
      <c r="H83" s="195"/>
      <c r="I83" s="195">
        <f>'VON VON Naklady'!G45</f>
        <v>0</v>
      </c>
      <c r="J83" s="192" t="str">
        <f>IF(I84=0,"",I83/I84*100)</f>
        <v/>
      </c>
    </row>
    <row r="84" spans="1:10" ht="25.5" customHeight="1" x14ac:dyDescent="0.2">
      <c r="A84" s="182"/>
      <c r="B84" s="189" t="s">
        <v>1</v>
      </c>
      <c r="C84" s="190"/>
      <c r="D84" s="191"/>
      <c r="E84" s="191"/>
      <c r="F84" s="196"/>
      <c r="G84" s="197"/>
      <c r="H84" s="197"/>
      <c r="I84" s="197">
        <f>SUM(I63:I83)</f>
        <v>0</v>
      </c>
      <c r="J84" s="193">
        <f>SUM(J63:J83)</f>
        <v>0</v>
      </c>
    </row>
    <row r="85" spans="1:10" x14ac:dyDescent="0.2">
      <c r="F85" s="134"/>
      <c r="G85" s="134"/>
      <c r="H85" s="134"/>
      <c r="I85" s="134"/>
      <c r="J85" s="135"/>
    </row>
    <row r="86" spans="1:10" x14ac:dyDescent="0.2">
      <c r="F86" s="134"/>
      <c r="G86" s="134"/>
      <c r="H86" s="134"/>
      <c r="I86" s="134"/>
      <c r="J86" s="135"/>
    </row>
    <row r="87" spans="1:10" x14ac:dyDescent="0.2">
      <c r="F87" s="134"/>
      <c r="G87" s="134"/>
      <c r="H87" s="134"/>
      <c r="I87" s="134"/>
      <c r="J87" s="135"/>
    </row>
  </sheetData>
  <sheetProtection password="918B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80">
    <mergeCell ref="C80:E80"/>
    <mergeCell ref="C81:E81"/>
    <mergeCell ref="C82:E82"/>
    <mergeCell ref="C83:E83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54:E54"/>
    <mergeCell ref="C55:E55"/>
    <mergeCell ref="B56:E56"/>
    <mergeCell ref="C63:E63"/>
    <mergeCell ref="C64:E6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6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7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8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9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sheetProtection password="918B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131</v>
      </c>
      <c r="B1" s="199"/>
      <c r="C1" s="199"/>
      <c r="D1" s="199"/>
      <c r="E1" s="199"/>
      <c r="F1" s="199"/>
      <c r="G1" s="199"/>
      <c r="AG1" t="s">
        <v>132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133</v>
      </c>
    </row>
    <row r="3" spans="1:60" ht="24.95" customHeight="1" x14ac:dyDescent="0.2">
      <c r="A3" s="200" t="s">
        <v>8</v>
      </c>
      <c r="B3" s="48" t="s">
        <v>60</v>
      </c>
      <c r="C3" s="203" t="s">
        <v>61</v>
      </c>
      <c r="D3" s="201"/>
      <c r="E3" s="201"/>
      <c r="F3" s="201"/>
      <c r="G3" s="202"/>
      <c r="AC3" s="179" t="s">
        <v>134</v>
      </c>
      <c r="AG3" t="s">
        <v>135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136</v>
      </c>
    </row>
    <row r="5" spans="1:60" x14ac:dyDescent="0.2">
      <c r="D5" s="10"/>
    </row>
    <row r="6" spans="1:60" ht="38.25" x14ac:dyDescent="0.2">
      <c r="A6" s="210" t="s">
        <v>137</v>
      </c>
      <c r="B6" s="212" t="s">
        <v>138</v>
      </c>
      <c r="C6" s="212" t="s">
        <v>139</v>
      </c>
      <c r="D6" s="211" t="s">
        <v>140</v>
      </c>
      <c r="E6" s="210" t="s">
        <v>141</v>
      </c>
      <c r="F6" s="209" t="s">
        <v>142</v>
      </c>
      <c r="G6" s="210" t="s">
        <v>29</v>
      </c>
      <c r="H6" s="213" t="s">
        <v>30</v>
      </c>
      <c r="I6" s="213" t="s">
        <v>143</v>
      </c>
      <c r="J6" s="213" t="s">
        <v>31</v>
      </c>
      <c r="K6" s="213" t="s">
        <v>144</v>
      </c>
      <c r="L6" s="213" t="s">
        <v>145</v>
      </c>
      <c r="M6" s="213" t="s">
        <v>146</v>
      </c>
      <c r="N6" s="213" t="s">
        <v>147</v>
      </c>
      <c r="O6" s="213" t="s">
        <v>148</v>
      </c>
      <c r="P6" s="213" t="s">
        <v>149</v>
      </c>
      <c r="Q6" s="213" t="s">
        <v>150</v>
      </c>
      <c r="R6" s="213" t="s">
        <v>151</v>
      </c>
      <c r="S6" s="213" t="s">
        <v>152</v>
      </c>
      <c r="T6" s="213" t="s">
        <v>153</v>
      </c>
      <c r="U6" s="213" t="s">
        <v>154</v>
      </c>
      <c r="V6" s="213" t="s">
        <v>155</v>
      </c>
      <c r="W6" s="213" t="s">
        <v>156</v>
      </c>
      <c r="X6" s="213" t="s">
        <v>157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158</v>
      </c>
      <c r="B8" s="228" t="s">
        <v>129</v>
      </c>
      <c r="C8" s="243" t="s">
        <v>27</v>
      </c>
      <c r="D8" s="229"/>
      <c r="E8" s="230"/>
      <c r="F8" s="231"/>
      <c r="G8" s="231">
        <f>SUMIF(AG9:AG44,"&lt;&gt;NOR",G9:G44)</f>
        <v>0</v>
      </c>
      <c r="H8" s="231"/>
      <c r="I8" s="231">
        <f>SUM(I9:I44)</f>
        <v>0</v>
      </c>
      <c r="J8" s="231"/>
      <c r="K8" s="231">
        <f>SUM(K9:K44)</f>
        <v>0</v>
      </c>
      <c r="L8" s="231"/>
      <c r="M8" s="231">
        <f>SUM(M9:M44)</f>
        <v>0</v>
      </c>
      <c r="N8" s="231"/>
      <c r="O8" s="231">
        <f>SUM(O9:O44)</f>
        <v>0</v>
      </c>
      <c r="P8" s="231"/>
      <c r="Q8" s="231">
        <f>SUM(Q9:Q44)</f>
        <v>0</v>
      </c>
      <c r="R8" s="231"/>
      <c r="S8" s="231"/>
      <c r="T8" s="232"/>
      <c r="U8" s="226"/>
      <c r="V8" s="226">
        <f>SUM(V9:V44)</f>
        <v>0</v>
      </c>
      <c r="W8" s="226"/>
      <c r="X8" s="226"/>
      <c r="AG8" t="s">
        <v>159</v>
      </c>
    </row>
    <row r="9" spans="1:60" outlineLevel="1" x14ac:dyDescent="0.2">
      <c r="A9" s="233">
        <v>1</v>
      </c>
      <c r="B9" s="234" t="s">
        <v>160</v>
      </c>
      <c r="C9" s="244" t="s">
        <v>161</v>
      </c>
      <c r="D9" s="235" t="s">
        <v>162</v>
      </c>
      <c r="E9" s="236">
        <v>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163</v>
      </c>
      <c r="T9" s="239" t="s">
        <v>164</v>
      </c>
      <c r="U9" s="223">
        <v>0</v>
      </c>
      <c r="V9" s="223">
        <f>ROUND(E9*U9,2)</f>
        <v>0</v>
      </c>
      <c r="W9" s="223"/>
      <c r="X9" s="223" t="s">
        <v>165</v>
      </c>
      <c r="Y9" s="214"/>
      <c r="Z9" s="214"/>
      <c r="AA9" s="214"/>
      <c r="AB9" s="214"/>
      <c r="AC9" s="214"/>
      <c r="AD9" s="214"/>
      <c r="AE9" s="214"/>
      <c r="AF9" s="214"/>
      <c r="AG9" s="214" t="s">
        <v>166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5" t="s">
        <v>167</v>
      </c>
      <c r="D10" s="224"/>
      <c r="E10" s="225">
        <v>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169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21"/>
      <c r="B12" s="222"/>
      <c r="C12" s="245" t="s">
        <v>170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168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171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172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45" t="s">
        <v>173</v>
      </c>
      <c r="D15" s="224"/>
      <c r="E15" s="225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45" t="s">
        <v>174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168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3">
        <v>2</v>
      </c>
      <c r="B17" s="234" t="s">
        <v>175</v>
      </c>
      <c r="C17" s="244" t="s">
        <v>176</v>
      </c>
      <c r="D17" s="235" t="s">
        <v>162</v>
      </c>
      <c r="E17" s="236">
        <v>1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38"/>
      <c r="S17" s="238" t="s">
        <v>163</v>
      </c>
      <c r="T17" s="239" t="s">
        <v>164</v>
      </c>
      <c r="U17" s="223">
        <v>0</v>
      </c>
      <c r="V17" s="223">
        <f>ROUND(E17*U17,2)</f>
        <v>0</v>
      </c>
      <c r="W17" s="223"/>
      <c r="X17" s="223" t="s">
        <v>165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166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177</v>
      </c>
      <c r="D18" s="224"/>
      <c r="E18" s="225">
        <v>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45" t="s">
        <v>178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168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21"/>
      <c r="B20" s="222"/>
      <c r="C20" s="245" t="s">
        <v>179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168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3">
        <v>3</v>
      </c>
      <c r="B21" s="234" t="s">
        <v>180</v>
      </c>
      <c r="C21" s="244" t="s">
        <v>181</v>
      </c>
      <c r="D21" s="235" t="s">
        <v>162</v>
      </c>
      <c r="E21" s="236">
        <v>1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38"/>
      <c r="S21" s="238" t="s">
        <v>163</v>
      </c>
      <c r="T21" s="239" t="s">
        <v>164</v>
      </c>
      <c r="U21" s="223">
        <v>0</v>
      </c>
      <c r="V21" s="223">
        <f>ROUND(E21*U21,2)</f>
        <v>0</v>
      </c>
      <c r="W21" s="223"/>
      <c r="X21" s="223" t="s">
        <v>165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166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182</v>
      </c>
      <c r="D22" s="224"/>
      <c r="E22" s="225">
        <v>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183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5" t="s">
        <v>184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4</v>
      </c>
      <c r="B25" s="234" t="s">
        <v>185</v>
      </c>
      <c r="C25" s="244" t="s">
        <v>186</v>
      </c>
      <c r="D25" s="235" t="s">
        <v>162</v>
      </c>
      <c r="E25" s="236">
        <v>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38"/>
      <c r="S25" s="238" t="s">
        <v>163</v>
      </c>
      <c r="T25" s="239" t="s">
        <v>164</v>
      </c>
      <c r="U25" s="223">
        <v>0</v>
      </c>
      <c r="V25" s="223">
        <f>ROUND(E25*U25,2)</f>
        <v>0</v>
      </c>
      <c r="W25" s="223"/>
      <c r="X25" s="223" t="s">
        <v>165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166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187</v>
      </c>
      <c r="D26" s="224"/>
      <c r="E26" s="225">
        <v>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188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189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190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168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45" t="s">
        <v>191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168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192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193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194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195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45" t="s">
        <v>196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197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45" t="s">
        <v>198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199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5</v>
      </c>
      <c r="B39" s="234" t="s">
        <v>200</v>
      </c>
      <c r="C39" s="244" t="s">
        <v>201</v>
      </c>
      <c r="D39" s="235" t="s">
        <v>162</v>
      </c>
      <c r="E39" s="236">
        <v>1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38"/>
      <c r="S39" s="238" t="s">
        <v>163</v>
      </c>
      <c r="T39" s="239" t="s">
        <v>164</v>
      </c>
      <c r="U39" s="223">
        <v>0</v>
      </c>
      <c r="V39" s="223">
        <f>ROUND(E39*U39,2)</f>
        <v>0</v>
      </c>
      <c r="W39" s="223"/>
      <c r="X39" s="223" t="s">
        <v>165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166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45" t="s">
        <v>202</v>
      </c>
      <c r="D40" s="224"/>
      <c r="E40" s="225">
        <v>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168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203</v>
      </c>
      <c r="D41" s="224"/>
      <c r="E41" s="225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204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205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168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206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168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27" t="s">
        <v>158</v>
      </c>
      <c r="B45" s="228" t="s">
        <v>130</v>
      </c>
      <c r="C45" s="243" t="s">
        <v>28</v>
      </c>
      <c r="D45" s="229"/>
      <c r="E45" s="230"/>
      <c r="F45" s="231"/>
      <c r="G45" s="231">
        <f>SUMIF(AG46:AG96,"&lt;&gt;NOR",G46:G96)</f>
        <v>0</v>
      </c>
      <c r="H45" s="231"/>
      <c r="I45" s="231">
        <f>SUM(I46:I96)</f>
        <v>0</v>
      </c>
      <c r="J45" s="231"/>
      <c r="K45" s="231">
        <f>SUM(K46:K96)</f>
        <v>0</v>
      </c>
      <c r="L45" s="231"/>
      <c r="M45" s="231">
        <f>SUM(M46:M96)</f>
        <v>0</v>
      </c>
      <c r="N45" s="231"/>
      <c r="O45" s="231">
        <f>SUM(O46:O96)</f>
        <v>0</v>
      </c>
      <c r="P45" s="231"/>
      <c r="Q45" s="231">
        <f>SUM(Q46:Q96)</f>
        <v>0</v>
      </c>
      <c r="R45" s="231"/>
      <c r="S45" s="231"/>
      <c r="T45" s="232"/>
      <c r="U45" s="226"/>
      <c r="V45" s="226">
        <f>SUM(V46:V96)</f>
        <v>0</v>
      </c>
      <c r="W45" s="226"/>
      <c r="X45" s="226"/>
      <c r="AG45" t="s">
        <v>159</v>
      </c>
    </row>
    <row r="46" spans="1:60" outlineLevel="1" x14ac:dyDescent="0.2">
      <c r="A46" s="233">
        <v>6</v>
      </c>
      <c r="B46" s="234" t="s">
        <v>207</v>
      </c>
      <c r="C46" s="244" t="s">
        <v>208</v>
      </c>
      <c r="D46" s="235" t="s">
        <v>162</v>
      </c>
      <c r="E46" s="236">
        <v>1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/>
      <c r="S46" s="238" t="s">
        <v>163</v>
      </c>
      <c r="T46" s="239" t="s">
        <v>164</v>
      </c>
      <c r="U46" s="223">
        <v>0</v>
      </c>
      <c r="V46" s="223">
        <f>ROUND(E46*U46,2)</f>
        <v>0</v>
      </c>
      <c r="W46" s="223"/>
      <c r="X46" s="223" t="s">
        <v>165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166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45" t="s">
        <v>209</v>
      </c>
      <c r="D47" s="224"/>
      <c r="E47" s="225">
        <v>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168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45" t="s">
        <v>210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3">
        <v>7</v>
      </c>
      <c r="B49" s="234" t="s">
        <v>211</v>
      </c>
      <c r="C49" s="244" t="s">
        <v>212</v>
      </c>
      <c r="D49" s="235" t="s">
        <v>162</v>
      </c>
      <c r="E49" s="236">
        <v>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/>
      <c r="S49" s="238" t="s">
        <v>163</v>
      </c>
      <c r="T49" s="239" t="s">
        <v>164</v>
      </c>
      <c r="U49" s="223">
        <v>0</v>
      </c>
      <c r="V49" s="223">
        <f>ROUND(E49*U49,2)</f>
        <v>0</v>
      </c>
      <c r="W49" s="223"/>
      <c r="X49" s="223" t="s">
        <v>165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166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6" t="s">
        <v>213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214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215</v>
      </c>
      <c r="D51" s="224"/>
      <c r="E51" s="225">
        <v>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45" t="s">
        <v>216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168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45" t="s">
        <v>217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168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218</v>
      </c>
      <c r="D54" s="224"/>
      <c r="E54" s="225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219</v>
      </c>
      <c r="D55" s="224"/>
      <c r="E55" s="225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168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8</v>
      </c>
      <c r="B56" s="234" t="s">
        <v>220</v>
      </c>
      <c r="C56" s="244" t="s">
        <v>221</v>
      </c>
      <c r="D56" s="235" t="s">
        <v>162</v>
      </c>
      <c r="E56" s="236">
        <v>1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38"/>
      <c r="S56" s="238" t="s">
        <v>163</v>
      </c>
      <c r="T56" s="239" t="s">
        <v>164</v>
      </c>
      <c r="U56" s="223">
        <v>0</v>
      </c>
      <c r="V56" s="223">
        <f>ROUND(E56*U56,2)</f>
        <v>0</v>
      </c>
      <c r="W56" s="223"/>
      <c r="X56" s="223" t="s">
        <v>165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166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45" t="s">
        <v>222</v>
      </c>
      <c r="D57" s="224"/>
      <c r="E57" s="225">
        <v>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45" t="s">
        <v>223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224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225</v>
      </c>
      <c r="D60" s="224"/>
      <c r="E60" s="225"/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45" t="s">
        <v>226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168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3">
        <v>9</v>
      </c>
      <c r="B62" s="234" t="s">
        <v>227</v>
      </c>
      <c r="C62" s="244" t="s">
        <v>228</v>
      </c>
      <c r="D62" s="235" t="s">
        <v>162</v>
      </c>
      <c r="E62" s="236">
        <v>1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38"/>
      <c r="S62" s="238" t="s">
        <v>163</v>
      </c>
      <c r="T62" s="239" t="s">
        <v>164</v>
      </c>
      <c r="U62" s="223">
        <v>0</v>
      </c>
      <c r="V62" s="223">
        <f>ROUND(E62*U62,2)</f>
        <v>0</v>
      </c>
      <c r="W62" s="223"/>
      <c r="X62" s="223" t="s">
        <v>165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166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229</v>
      </c>
      <c r="D63" s="224"/>
      <c r="E63" s="225">
        <v>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45" t="s">
        <v>230</v>
      </c>
      <c r="D64" s="224"/>
      <c r="E64" s="225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168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45" t="s">
        <v>231</v>
      </c>
      <c r="D65" s="224"/>
      <c r="E65" s="225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168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3">
        <v>10</v>
      </c>
      <c r="B66" s="234" t="s">
        <v>232</v>
      </c>
      <c r="C66" s="244" t="s">
        <v>233</v>
      </c>
      <c r="D66" s="235" t="s">
        <v>162</v>
      </c>
      <c r="E66" s="236">
        <v>1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/>
      <c r="S66" s="238" t="s">
        <v>163</v>
      </c>
      <c r="T66" s="239" t="s">
        <v>164</v>
      </c>
      <c r="U66" s="223">
        <v>0</v>
      </c>
      <c r="V66" s="223">
        <f>ROUND(E66*U66,2)</f>
        <v>0</v>
      </c>
      <c r="W66" s="223"/>
      <c r="X66" s="223" t="s">
        <v>165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166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45" t="s">
        <v>234</v>
      </c>
      <c r="D67" s="224"/>
      <c r="E67" s="225">
        <v>1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168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5" t="s">
        <v>235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168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45" t="s">
        <v>236</v>
      </c>
      <c r="D69" s="224"/>
      <c r="E69" s="225"/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237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238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11</v>
      </c>
      <c r="B72" s="234" t="s">
        <v>239</v>
      </c>
      <c r="C72" s="244" t="s">
        <v>240</v>
      </c>
      <c r="D72" s="235" t="s">
        <v>162</v>
      </c>
      <c r="E72" s="236">
        <v>1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38"/>
      <c r="S72" s="238" t="s">
        <v>163</v>
      </c>
      <c r="T72" s="239" t="s">
        <v>164</v>
      </c>
      <c r="U72" s="223">
        <v>0</v>
      </c>
      <c r="V72" s="223">
        <f>ROUND(E72*U72,2)</f>
        <v>0</v>
      </c>
      <c r="W72" s="223"/>
      <c r="X72" s="223" t="s">
        <v>165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166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45" t="s">
        <v>241</v>
      </c>
      <c r="D73" s="224"/>
      <c r="E73" s="225">
        <v>1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45" t="s">
        <v>242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168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243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168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244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245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12</v>
      </c>
      <c r="B78" s="234" t="s">
        <v>246</v>
      </c>
      <c r="C78" s="244" t="s">
        <v>247</v>
      </c>
      <c r="D78" s="235" t="s">
        <v>162</v>
      </c>
      <c r="E78" s="236">
        <v>1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/>
      <c r="S78" s="238" t="s">
        <v>163</v>
      </c>
      <c r="T78" s="239" t="s">
        <v>164</v>
      </c>
      <c r="U78" s="223">
        <v>0</v>
      </c>
      <c r="V78" s="223">
        <f>ROUND(E78*U78,2)</f>
        <v>0</v>
      </c>
      <c r="W78" s="223"/>
      <c r="X78" s="223" t="s">
        <v>165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166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248</v>
      </c>
      <c r="D79" s="224"/>
      <c r="E79" s="225">
        <v>1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249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250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168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13</v>
      </c>
      <c r="B82" s="234" t="s">
        <v>251</v>
      </c>
      <c r="C82" s="244" t="s">
        <v>252</v>
      </c>
      <c r="D82" s="235" t="s">
        <v>162</v>
      </c>
      <c r="E82" s="236">
        <v>1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/>
      <c r="S82" s="238" t="s">
        <v>163</v>
      </c>
      <c r="T82" s="239" t="s">
        <v>164</v>
      </c>
      <c r="U82" s="223">
        <v>0</v>
      </c>
      <c r="V82" s="223">
        <f>ROUND(E82*U82,2)</f>
        <v>0</v>
      </c>
      <c r="W82" s="223"/>
      <c r="X82" s="223" t="s">
        <v>165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166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209</v>
      </c>
      <c r="D83" s="224"/>
      <c r="E83" s="225">
        <v>1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5" t="s">
        <v>210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14</v>
      </c>
      <c r="B85" s="234" t="s">
        <v>253</v>
      </c>
      <c r="C85" s="244" t="s">
        <v>254</v>
      </c>
      <c r="D85" s="235" t="s">
        <v>162</v>
      </c>
      <c r="E85" s="236">
        <v>1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/>
      <c r="S85" s="238" t="s">
        <v>163</v>
      </c>
      <c r="T85" s="239" t="s">
        <v>164</v>
      </c>
      <c r="U85" s="223">
        <v>0</v>
      </c>
      <c r="V85" s="223">
        <f>ROUND(E85*U85,2)</f>
        <v>0</v>
      </c>
      <c r="W85" s="223"/>
      <c r="X85" s="223" t="s">
        <v>165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166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255</v>
      </c>
      <c r="D86" s="224"/>
      <c r="E86" s="225">
        <v>1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256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257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168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258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168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259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260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261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262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33">
        <v>15</v>
      </c>
      <c r="B94" s="234" t="s">
        <v>263</v>
      </c>
      <c r="C94" s="244" t="s">
        <v>264</v>
      </c>
      <c r="D94" s="235" t="s">
        <v>162</v>
      </c>
      <c r="E94" s="236">
        <v>1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38"/>
      <c r="S94" s="238" t="s">
        <v>163</v>
      </c>
      <c r="T94" s="239" t="s">
        <v>164</v>
      </c>
      <c r="U94" s="223">
        <v>0</v>
      </c>
      <c r="V94" s="223">
        <f>ROUND(E94*U94,2)</f>
        <v>0</v>
      </c>
      <c r="W94" s="223"/>
      <c r="X94" s="223" t="s">
        <v>165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166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265</v>
      </c>
      <c r="D95" s="224"/>
      <c r="E95" s="225">
        <v>1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168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266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168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33" x14ac:dyDescent="0.2">
      <c r="A97" s="3"/>
      <c r="B97" s="4"/>
      <c r="C97" s="247"/>
      <c r="D97" s="6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AE97">
        <v>15</v>
      </c>
      <c r="AF97">
        <v>21</v>
      </c>
      <c r="AG97" t="s">
        <v>145</v>
      </c>
    </row>
    <row r="98" spans="1:33" x14ac:dyDescent="0.2">
      <c r="A98" s="217"/>
      <c r="B98" s="218" t="s">
        <v>29</v>
      </c>
      <c r="C98" s="248"/>
      <c r="D98" s="219"/>
      <c r="E98" s="220"/>
      <c r="F98" s="220"/>
      <c r="G98" s="242">
        <f>G8+G45</f>
        <v>0</v>
      </c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AE98">
        <f>SUMIF(L7:L96,AE97,G7:G96)</f>
        <v>0</v>
      </c>
      <c r="AF98">
        <f>SUMIF(L7:L96,AF97,G7:G96)</f>
        <v>0</v>
      </c>
      <c r="AG98" t="s">
        <v>267</v>
      </c>
    </row>
    <row r="99" spans="1:33" x14ac:dyDescent="0.2">
      <c r="C99" s="249"/>
      <c r="D99" s="10"/>
      <c r="AG99" t="s">
        <v>268</v>
      </c>
    </row>
    <row r="100" spans="1:33" x14ac:dyDescent="0.2">
      <c r="D100" s="10"/>
    </row>
    <row r="101" spans="1:33" x14ac:dyDescent="0.2">
      <c r="D101" s="10"/>
    </row>
    <row r="102" spans="1:33" x14ac:dyDescent="0.2">
      <c r="D102" s="10"/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5">
    <mergeCell ref="A1:G1"/>
    <mergeCell ref="C2:G2"/>
    <mergeCell ref="C3:G3"/>
    <mergeCell ref="C4:G4"/>
    <mergeCell ref="C50:G50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269</v>
      </c>
      <c r="B1" s="199"/>
      <c r="C1" s="199"/>
      <c r="D1" s="199"/>
      <c r="E1" s="199"/>
      <c r="F1" s="199"/>
      <c r="G1" s="199"/>
      <c r="AG1" t="s">
        <v>132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133</v>
      </c>
    </row>
    <row r="3" spans="1:60" ht="24.95" customHeight="1" x14ac:dyDescent="0.2">
      <c r="A3" s="200" t="s">
        <v>8</v>
      </c>
      <c r="B3" s="48" t="s">
        <v>63</v>
      </c>
      <c r="C3" s="203" t="s">
        <v>64</v>
      </c>
      <c r="D3" s="201"/>
      <c r="E3" s="201"/>
      <c r="F3" s="201"/>
      <c r="G3" s="202"/>
      <c r="AC3" s="179" t="s">
        <v>133</v>
      </c>
      <c r="AG3" t="s">
        <v>135</v>
      </c>
    </row>
    <row r="4" spans="1:60" ht="24.95" customHeight="1" x14ac:dyDescent="0.2">
      <c r="A4" s="204" t="s">
        <v>9</v>
      </c>
      <c r="B4" s="205" t="s">
        <v>63</v>
      </c>
      <c r="C4" s="206" t="s">
        <v>64</v>
      </c>
      <c r="D4" s="207"/>
      <c r="E4" s="207"/>
      <c r="F4" s="207"/>
      <c r="G4" s="208"/>
      <c r="AG4" t="s">
        <v>136</v>
      </c>
    </row>
    <row r="5" spans="1:60" x14ac:dyDescent="0.2">
      <c r="D5" s="10"/>
    </row>
    <row r="6" spans="1:60" ht="38.25" x14ac:dyDescent="0.2">
      <c r="A6" s="210" t="s">
        <v>137</v>
      </c>
      <c r="B6" s="212" t="s">
        <v>138</v>
      </c>
      <c r="C6" s="212" t="s">
        <v>139</v>
      </c>
      <c r="D6" s="211" t="s">
        <v>140</v>
      </c>
      <c r="E6" s="210" t="s">
        <v>141</v>
      </c>
      <c r="F6" s="209" t="s">
        <v>142</v>
      </c>
      <c r="G6" s="210" t="s">
        <v>29</v>
      </c>
      <c r="H6" s="213" t="s">
        <v>30</v>
      </c>
      <c r="I6" s="213" t="s">
        <v>143</v>
      </c>
      <c r="J6" s="213" t="s">
        <v>31</v>
      </c>
      <c r="K6" s="213" t="s">
        <v>144</v>
      </c>
      <c r="L6" s="213" t="s">
        <v>145</v>
      </c>
      <c r="M6" s="213" t="s">
        <v>146</v>
      </c>
      <c r="N6" s="213" t="s">
        <v>147</v>
      </c>
      <c r="O6" s="213" t="s">
        <v>148</v>
      </c>
      <c r="P6" s="213" t="s">
        <v>149</v>
      </c>
      <c r="Q6" s="213" t="s">
        <v>150</v>
      </c>
      <c r="R6" s="213" t="s">
        <v>151</v>
      </c>
      <c r="S6" s="213" t="s">
        <v>152</v>
      </c>
      <c r="T6" s="213" t="s">
        <v>153</v>
      </c>
      <c r="U6" s="213" t="s">
        <v>154</v>
      </c>
      <c r="V6" s="213" t="s">
        <v>155</v>
      </c>
      <c r="W6" s="213" t="s">
        <v>156</v>
      </c>
      <c r="X6" s="213" t="s">
        <v>157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158</v>
      </c>
      <c r="B8" s="228" t="s">
        <v>91</v>
      </c>
      <c r="C8" s="243" t="s">
        <v>92</v>
      </c>
      <c r="D8" s="229"/>
      <c r="E8" s="230"/>
      <c r="F8" s="231"/>
      <c r="G8" s="231">
        <f>SUMIF(AG9:AG532,"&lt;&gt;NOR",G9:G532)</f>
        <v>0</v>
      </c>
      <c r="H8" s="231"/>
      <c r="I8" s="231">
        <f>SUM(I9:I532)</f>
        <v>0</v>
      </c>
      <c r="J8" s="231"/>
      <c r="K8" s="231">
        <f>SUM(K9:K532)</f>
        <v>0</v>
      </c>
      <c r="L8" s="231"/>
      <c r="M8" s="231">
        <f>SUM(M9:M532)</f>
        <v>0</v>
      </c>
      <c r="N8" s="231"/>
      <c r="O8" s="231">
        <f>SUM(O9:O532)</f>
        <v>436.25</v>
      </c>
      <c r="P8" s="231"/>
      <c r="Q8" s="231">
        <f>SUM(Q9:Q532)</f>
        <v>308.07</v>
      </c>
      <c r="R8" s="231"/>
      <c r="S8" s="231"/>
      <c r="T8" s="232"/>
      <c r="U8" s="226"/>
      <c r="V8" s="226">
        <f>SUM(V9:V532)</f>
        <v>1604.2899999999997</v>
      </c>
      <c r="W8" s="226"/>
      <c r="X8" s="226"/>
      <c r="AG8" t="s">
        <v>159</v>
      </c>
    </row>
    <row r="9" spans="1:60" outlineLevel="1" x14ac:dyDescent="0.2">
      <c r="A9" s="233">
        <v>1</v>
      </c>
      <c r="B9" s="234" t="s">
        <v>270</v>
      </c>
      <c r="C9" s="244" t="s">
        <v>271</v>
      </c>
      <c r="D9" s="235" t="s">
        <v>272</v>
      </c>
      <c r="E9" s="236">
        <v>24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273</v>
      </c>
      <c r="T9" s="239" t="s">
        <v>274</v>
      </c>
      <c r="U9" s="223">
        <v>0</v>
      </c>
      <c r="V9" s="223">
        <f>ROUND(E9*U9,2)</f>
        <v>0</v>
      </c>
      <c r="W9" s="223"/>
      <c r="X9" s="223" t="s">
        <v>275</v>
      </c>
      <c r="Y9" s="214"/>
      <c r="Z9" s="214"/>
      <c r="AA9" s="214"/>
      <c r="AB9" s="214"/>
      <c r="AC9" s="214"/>
      <c r="AD9" s="214"/>
      <c r="AE9" s="214"/>
      <c r="AF9" s="214"/>
      <c r="AG9" s="214" t="s">
        <v>276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5" t="s">
        <v>277</v>
      </c>
      <c r="D10" s="224"/>
      <c r="E10" s="225">
        <v>14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278</v>
      </c>
      <c r="D11" s="224"/>
      <c r="E11" s="225">
        <v>10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3">
        <v>2</v>
      </c>
      <c r="B12" s="234" t="s">
        <v>279</v>
      </c>
      <c r="C12" s="244" t="s">
        <v>280</v>
      </c>
      <c r="D12" s="235" t="s">
        <v>281</v>
      </c>
      <c r="E12" s="236">
        <v>7.3600000000000002E-3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</v>
      </c>
      <c r="Q12" s="238">
        <f>ROUND(E12*P12,2)</f>
        <v>0</v>
      </c>
      <c r="R12" s="238" t="s">
        <v>282</v>
      </c>
      <c r="S12" s="238" t="s">
        <v>163</v>
      </c>
      <c r="T12" s="239" t="s">
        <v>163</v>
      </c>
      <c r="U12" s="223">
        <v>111</v>
      </c>
      <c r="V12" s="223">
        <f>ROUND(E12*U12,2)</f>
        <v>0.82</v>
      </c>
      <c r="W12" s="223"/>
      <c r="X12" s="223" t="s">
        <v>275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3" t="s">
        <v>283</v>
      </c>
      <c r="D13" s="251"/>
      <c r="E13" s="251"/>
      <c r="F13" s="251"/>
      <c r="G13" s="251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284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45" t="s">
        <v>285</v>
      </c>
      <c r="D14" s="224"/>
      <c r="E14" s="225">
        <v>1.8400000000000001E-3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45" t="s">
        <v>286</v>
      </c>
      <c r="D15" s="224"/>
      <c r="E15" s="225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45" t="s">
        <v>287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168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288</v>
      </c>
      <c r="D17" s="224"/>
      <c r="E17" s="225">
        <v>5.5199999999999997E-3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3">
        <v>3</v>
      </c>
      <c r="B18" s="234" t="s">
        <v>289</v>
      </c>
      <c r="C18" s="244" t="s">
        <v>290</v>
      </c>
      <c r="D18" s="235" t="s">
        <v>291</v>
      </c>
      <c r="E18" s="236">
        <v>1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2.99E-3</v>
      </c>
      <c r="O18" s="238">
        <f>ROUND(E18*N18,2)</f>
        <v>0</v>
      </c>
      <c r="P18" s="238">
        <v>0</v>
      </c>
      <c r="Q18" s="238">
        <f>ROUND(E18*P18,2)</f>
        <v>0</v>
      </c>
      <c r="R18" s="238" t="s">
        <v>282</v>
      </c>
      <c r="S18" s="238" t="s">
        <v>163</v>
      </c>
      <c r="T18" s="239" t="s">
        <v>163</v>
      </c>
      <c r="U18" s="223">
        <v>1.7</v>
      </c>
      <c r="V18" s="223">
        <f>ROUND(E18*U18,2)</f>
        <v>1.7</v>
      </c>
      <c r="W18" s="223"/>
      <c r="X18" s="223" t="s">
        <v>275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276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53" t="s">
        <v>292</v>
      </c>
      <c r="D19" s="251"/>
      <c r="E19" s="251"/>
      <c r="F19" s="251"/>
      <c r="G19" s="251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284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4" t="s">
        <v>293</v>
      </c>
      <c r="D20" s="252"/>
      <c r="E20" s="252"/>
      <c r="F20" s="252"/>
      <c r="G20" s="252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214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294</v>
      </c>
      <c r="D21" s="224"/>
      <c r="E21" s="225">
        <v>1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33">
        <v>4</v>
      </c>
      <c r="B22" s="234" t="s">
        <v>295</v>
      </c>
      <c r="C22" s="244" t="s">
        <v>296</v>
      </c>
      <c r="D22" s="235" t="s">
        <v>291</v>
      </c>
      <c r="E22" s="236">
        <v>1</v>
      </c>
      <c r="F22" s="237"/>
      <c r="G22" s="238">
        <f>ROUND(E22*F22,2)</f>
        <v>0</v>
      </c>
      <c r="H22" s="237"/>
      <c r="I22" s="238">
        <f>ROUND(E22*H22,2)</f>
        <v>0</v>
      </c>
      <c r="J22" s="237"/>
      <c r="K22" s="238">
        <f>ROUND(E22*J22,2)</f>
        <v>0</v>
      </c>
      <c r="L22" s="238">
        <v>21</v>
      </c>
      <c r="M22" s="238">
        <f>G22*(1+L22/100)</f>
        <v>0</v>
      </c>
      <c r="N22" s="238">
        <v>0</v>
      </c>
      <c r="O22" s="238">
        <f>ROUND(E22*N22,2)</f>
        <v>0</v>
      </c>
      <c r="P22" s="238">
        <v>0</v>
      </c>
      <c r="Q22" s="238">
        <f>ROUND(E22*P22,2)</f>
        <v>0</v>
      </c>
      <c r="R22" s="238" t="s">
        <v>282</v>
      </c>
      <c r="S22" s="238" t="s">
        <v>163</v>
      </c>
      <c r="T22" s="239" t="s">
        <v>163</v>
      </c>
      <c r="U22" s="223">
        <v>0.49</v>
      </c>
      <c r="V22" s="223">
        <f>ROUND(E22*U22,2)</f>
        <v>0.49</v>
      </c>
      <c r="W22" s="223"/>
      <c r="X22" s="223" t="s">
        <v>275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276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53" t="s">
        <v>297</v>
      </c>
      <c r="D23" s="251"/>
      <c r="E23" s="251"/>
      <c r="F23" s="251"/>
      <c r="G23" s="251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284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40" t="str">
        <f>C23</f>
        <v>s odřezáním kmene a odvětvením, včetně případného odklizení kmene a větví na oddělené hromady na vzdálenost do 50 m nebo s naložením na dopravní prostředek,</v>
      </c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5" t="s">
        <v>294</v>
      </c>
      <c r="D24" s="224"/>
      <c r="E24" s="225">
        <v>1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33">
        <v>5</v>
      </c>
      <c r="B25" s="234" t="s">
        <v>298</v>
      </c>
      <c r="C25" s="244" t="s">
        <v>299</v>
      </c>
      <c r="D25" s="235" t="s">
        <v>291</v>
      </c>
      <c r="E25" s="236">
        <v>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5.0000000000000002E-5</v>
      </c>
      <c r="O25" s="238">
        <f>ROUND(E25*N25,2)</f>
        <v>0</v>
      </c>
      <c r="P25" s="238">
        <v>0</v>
      </c>
      <c r="Q25" s="238">
        <f>ROUND(E25*P25,2)</f>
        <v>0</v>
      </c>
      <c r="R25" s="238" t="s">
        <v>282</v>
      </c>
      <c r="S25" s="238" t="s">
        <v>163</v>
      </c>
      <c r="T25" s="239" t="s">
        <v>163</v>
      </c>
      <c r="U25" s="223">
        <v>0.65900000000000003</v>
      </c>
      <c r="V25" s="223">
        <f>ROUND(E25*U25,2)</f>
        <v>0.66</v>
      </c>
      <c r="W25" s="223"/>
      <c r="X25" s="223" t="s">
        <v>275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276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53" t="s">
        <v>300</v>
      </c>
      <c r="D26" s="251"/>
      <c r="E26" s="251"/>
      <c r="F26" s="251"/>
      <c r="G26" s="251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284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40" t="str">
        <f>C26</f>
        <v>s jejich vykopáním nebo vytrháním, s přesekáním kořenů a s případným nutným přemístěním pařezů na hromady do vzdálenosti do 50 m nebo s naložením na dopravní prostředek,</v>
      </c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294</v>
      </c>
      <c r="D27" s="224"/>
      <c r="E27" s="225">
        <v>1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33">
        <v>6</v>
      </c>
      <c r="B28" s="234" t="s">
        <v>301</v>
      </c>
      <c r="C28" s="244" t="s">
        <v>302</v>
      </c>
      <c r="D28" s="235" t="s">
        <v>303</v>
      </c>
      <c r="E28" s="236">
        <v>14.8</v>
      </c>
      <c r="F28" s="237"/>
      <c r="G28" s="238">
        <f>ROUND(E28*F28,2)</f>
        <v>0</v>
      </c>
      <c r="H28" s="237"/>
      <c r="I28" s="238">
        <f>ROUND(E28*H28,2)</f>
        <v>0</v>
      </c>
      <c r="J28" s="237"/>
      <c r="K28" s="238">
        <f>ROUND(E28*J28,2)</f>
        <v>0</v>
      </c>
      <c r="L28" s="238">
        <v>21</v>
      </c>
      <c r="M28" s="238">
        <f>G28*(1+L28/100)</f>
        <v>0</v>
      </c>
      <c r="N28" s="238">
        <v>0</v>
      </c>
      <c r="O28" s="238">
        <f>ROUND(E28*N28,2)</f>
        <v>0</v>
      </c>
      <c r="P28" s="238">
        <v>0.11799999999999999</v>
      </c>
      <c r="Q28" s="238">
        <f>ROUND(E28*P28,2)</f>
        <v>1.75</v>
      </c>
      <c r="R28" s="238" t="s">
        <v>304</v>
      </c>
      <c r="S28" s="238" t="s">
        <v>163</v>
      </c>
      <c r="T28" s="239" t="s">
        <v>163</v>
      </c>
      <c r="U28" s="223">
        <v>0.16</v>
      </c>
      <c r="V28" s="223">
        <f>ROUND(E28*U28,2)</f>
        <v>2.37</v>
      </c>
      <c r="W28" s="223"/>
      <c r="X28" s="223" t="s">
        <v>275</v>
      </c>
      <c r="Y28" s="214"/>
      <c r="Z28" s="214"/>
      <c r="AA28" s="214"/>
      <c r="AB28" s="214"/>
      <c r="AC28" s="214"/>
      <c r="AD28" s="214"/>
      <c r="AE28" s="214"/>
      <c r="AF28" s="214"/>
      <c r="AG28" s="214" t="s">
        <v>276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53" t="s">
        <v>305</v>
      </c>
      <c r="D29" s="251"/>
      <c r="E29" s="251"/>
      <c r="F29" s="251"/>
      <c r="G29" s="251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284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45" t="s">
        <v>306</v>
      </c>
      <c r="D30" s="224"/>
      <c r="E30" s="225">
        <v>14.8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168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33">
        <v>7</v>
      </c>
      <c r="B31" s="234" t="s">
        <v>307</v>
      </c>
      <c r="C31" s="244" t="s">
        <v>308</v>
      </c>
      <c r="D31" s="235" t="s">
        <v>303</v>
      </c>
      <c r="E31" s="236">
        <v>14.8</v>
      </c>
      <c r="F31" s="237"/>
      <c r="G31" s="238">
        <f>ROUND(E31*F31,2)</f>
        <v>0</v>
      </c>
      <c r="H31" s="237"/>
      <c r="I31" s="238">
        <f>ROUND(E31*H31,2)</f>
        <v>0</v>
      </c>
      <c r="J31" s="237"/>
      <c r="K31" s="238">
        <f>ROUND(E31*J31,2)</f>
        <v>0</v>
      </c>
      <c r="L31" s="238">
        <v>21</v>
      </c>
      <c r="M31" s="238">
        <f>G31*(1+L31/100)</f>
        <v>0</v>
      </c>
      <c r="N31" s="238">
        <v>0</v>
      </c>
      <c r="O31" s="238">
        <f>ROUND(E31*N31,2)</f>
        <v>0</v>
      </c>
      <c r="P31" s="238">
        <v>0.22</v>
      </c>
      <c r="Q31" s="238">
        <f>ROUND(E31*P31,2)</f>
        <v>3.26</v>
      </c>
      <c r="R31" s="238" t="s">
        <v>304</v>
      </c>
      <c r="S31" s="238" t="s">
        <v>163</v>
      </c>
      <c r="T31" s="239" t="s">
        <v>163</v>
      </c>
      <c r="U31" s="223">
        <v>3.3000000000000002E-2</v>
      </c>
      <c r="V31" s="223">
        <f>ROUND(E31*U31,2)</f>
        <v>0.49</v>
      </c>
      <c r="W31" s="223"/>
      <c r="X31" s="223" t="s">
        <v>275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276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309</v>
      </c>
      <c r="D32" s="224"/>
      <c r="E32" s="225">
        <v>14.8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33">
        <v>8</v>
      </c>
      <c r="B33" s="234" t="s">
        <v>310</v>
      </c>
      <c r="C33" s="244" t="s">
        <v>311</v>
      </c>
      <c r="D33" s="235" t="s">
        <v>303</v>
      </c>
      <c r="E33" s="236">
        <v>217.4725</v>
      </c>
      <c r="F33" s="237"/>
      <c r="G33" s="238">
        <f>ROUND(E33*F33,2)</f>
        <v>0</v>
      </c>
      <c r="H33" s="237"/>
      <c r="I33" s="238">
        <f>ROUND(E33*H33,2)</f>
        <v>0</v>
      </c>
      <c r="J33" s="237"/>
      <c r="K33" s="238">
        <f>ROUND(E33*J33,2)</f>
        <v>0</v>
      </c>
      <c r="L33" s="238">
        <v>21</v>
      </c>
      <c r="M33" s="238">
        <f>G33*(1+L33/100)</f>
        <v>0</v>
      </c>
      <c r="N33" s="238">
        <v>0</v>
      </c>
      <c r="O33" s="238">
        <f>ROUND(E33*N33,2)</f>
        <v>0</v>
      </c>
      <c r="P33" s="238">
        <v>0.88</v>
      </c>
      <c r="Q33" s="238">
        <f>ROUND(E33*P33,2)</f>
        <v>191.38</v>
      </c>
      <c r="R33" s="238" t="s">
        <v>304</v>
      </c>
      <c r="S33" s="238" t="s">
        <v>163</v>
      </c>
      <c r="T33" s="239" t="s">
        <v>163</v>
      </c>
      <c r="U33" s="223">
        <v>0.12737999999999999</v>
      </c>
      <c r="V33" s="223">
        <f>ROUND(E33*U33,2)</f>
        <v>27.7</v>
      </c>
      <c r="W33" s="223"/>
      <c r="X33" s="223" t="s">
        <v>275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276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312</v>
      </c>
      <c r="D34" s="224"/>
      <c r="E34" s="225">
        <v>217.4725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313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33">
        <v>9</v>
      </c>
      <c r="B36" s="234" t="s">
        <v>314</v>
      </c>
      <c r="C36" s="244" t="s">
        <v>315</v>
      </c>
      <c r="D36" s="235" t="s">
        <v>303</v>
      </c>
      <c r="E36" s="236">
        <v>202.3</v>
      </c>
      <c r="F36" s="237"/>
      <c r="G36" s="238">
        <f>ROUND(E36*F36,2)</f>
        <v>0</v>
      </c>
      <c r="H36" s="237"/>
      <c r="I36" s="238">
        <f>ROUND(E36*H36,2)</f>
        <v>0</v>
      </c>
      <c r="J36" s="237"/>
      <c r="K36" s="238">
        <f>ROUND(E36*J36,2)</f>
        <v>0</v>
      </c>
      <c r="L36" s="238">
        <v>21</v>
      </c>
      <c r="M36" s="238">
        <f>G36*(1+L36/100)</f>
        <v>0</v>
      </c>
      <c r="N36" s="238">
        <v>0</v>
      </c>
      <c r="O36" s="238">
        <f>ROUND(E36*N36,2)</f>
        <v>0</v>
      </c>
      <c r="P36" s="238">
        <v>0.22</v>
      </c>
      <c r="Q36" s="238">
        <f>ROUND(E36*P36,2)</f>
        <v>44.51</v>
      </c>
      <c r="R36" s="238" t="s">
        <v>304</v>
      </c>
      <c r="S36" s="238" t="s">
        <v>163</v>
      </c>
      <c r="T36" s="239" t="s">
        <v>163</v>
      </c>
      <c r="U36" s="223">
        <v>7.0000000000000007E-2</v>
      </c>
      <c r="V36" s="223">
        <f>ROUND(E36*U36,2)</f>
        <v>14.16</v>
      </c>
      <c r="W36" s="223"/>
      <c r="X36" s="223" t="s">
        <v>275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276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316</v>
      </c>
      <c r="D37" s="224"/>
      <c r="E37" s="225">
        <v>202.3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317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33">
        <v>10</v>
      </c>
      <c r="B39" s="234" t="s">
        <v>318</v>
      </c>
      <c r="C39" s="244" t="s">
        <v>319</v>
      </c>
      <c r="D39" s="235" t="s">
        <v>303</v>
      </c>
      <c r="E39" s="236">
        <v>202.3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0</v>
      </c>
      <c r="O39" s="238">
        <f>ROUND(E39*N39,2)</f>
        <v>0</v>
      </c>
      <c r="P39" s="238">
        <v>0.11</v>
      </c>
      <c r="Q39" s="238">
        <f>ROUND(E39*P39,2)</f>
        <v>22.25</v>
      </c>
      <c r="R39" s="238" t="s">
        <v>304</v>
      </c>
      <c r="S39" s="238" t="s">
        <v>163</v>
      </c>
      <c r="T39" s="239" t="s">
        <v>163</v>
      </c>
      <c r="U39" s="223">
        <v>0.08</v>
      </c>
      <c r="V39" s="223">
        <f>ROUND(E39*U39,2)</f>
        <v>16.18</v>
      </c>
      <c r="W39" s="223"/>
      <c r="X39" s="223" t="s">
        <v>275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276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320</v>
      </c>
      <c r="D40" s="251"/>
      <c r="E40" s="251"/>
      <c r="F40" s="251"/>
      <c r="G40" s="251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284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0" t="str">
        <f>C40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321</v>
      </c>
      <c r="D41" s="224"/>
      <c r="E41" s="225">
        <v>202.3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322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3">
        <v>11</v>
      </c>
      <c r="B43" s="234" t="s">
        <v>323</v>
      </c>
      <c r="C43" s="244" t="s">
        <v>324</v>
      </c>
      <c r="D43" s="235" t="s">
        <v>325</v>
      </c>
      <c r="E43" s="236">
        <v>31.479500000000002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1.3</v>
      </c>
      <c r="Q43" s="238">
        <f>ROUND(E43*P43,2)</f>
        <v>40.92</v>
      </c>
      <c r="R43" s="238" t="s">
        <v>326</v>
      </c>
      <c r="S43" s="238" t="s">
        <v>163</v>
      </c>
      <c r="T43" s="239" t="s">
        <v>163</v>
      </c>
      <c r="U43" s="223">
        <v>0.51</v>
      </c>
      <c r="V43" s="223">
        <f>ROUND(E43*U43,2)</f>
        <v>16.05</v>
      </c>
      <c r="W43" s="223"/>
      <c r="X43" s="223" t="s">
        <v>275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53" t="s">
        <v>327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328</v>
      </c>
      <c r="D45" s="224"/>
      <c r="E45" s="225">
        <v>10.115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45" t="s">
        <v>329</v>
      </c>
      <c r="D46" s="224"/>
      <c r="E46" s="225">
        <v>0.74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168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45" t="s">
        <v>330</v>
      </c>
      <c r="D47" s="224"/>
      <c r="E47" s="225">
        <v>2.0230000000000001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168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331</v>
      </c>
      <c r="D48" s="224"/>
      <c r="E48" s="225">
        <v>0.14799999999999999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21"/>
      <c r="B49" s="222"/>
      <c r="C49" s="245" t="s">
        <v>332</v>
      </c>
      <c r="D49" s="224"/>
      <c r="E49" s="225">
        <v>1.0115000000000001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168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5" t="s">
        <v>333</v>
      </c>
      <c r="D50" s="224"/>
      <c r="E50" s="225">
        <v>7.3999999999999996E-2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168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45" t="s">
        <v>334</v>
      </c>
      <c r="D51" s="224"/>
      <c r="E51" s="225">
        <v>16.184000000000001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335</v>
      </c>
      <c r="D52" s="224"/>
      <c r="E52" s="225">
        <v>1.1839999999999999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168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33">
        <v>12</v>
      </c>
      <c r="B53" s="234" t="s">
        <v>336</v>
      </c>
      <c r="C53" s="244" t="s">
        <v>337</v>
      </c>
      <c r="D53" s="235" t="s">
        <v>338</v>
      </c>
      <c r="E53" s="236">
        <v>14.8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8">
        <v>0</v>
      </c>
      <c r="O53" s="238">
        <f>ROUND(E53*N53,2)</f>
        <v>0</v>
      </c>
      <c r="P53" s="238">
        <v>0.27</v>
      </c>
      <c r="Q53" s="238">
        <f>ROUND(E53*P53,2)</f>
        <v>4</v>
      </c>
      <c r="R53" s="238" t="s">
        <v>304</v>
      </c>
      <c r="S53" s="238" t="s">
        <v>163</v>
      </c>
      <c r="T53" s="239" t="s">
        <v>163</v>
      </c>
      <c r="U53" s="223">
        <v>0.123</v>
      </c>
      <c r="V53" s="223">
        <f>ROUND(E53*U53,2)</f>
        <v>1.82</v>
      </c>
      <c r="W53" s="223"/>
      <c r="X53" s="223" t="s">
        <v>275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276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53" t="s">
        <v>339</v>
      </c>
      <c r="D54" s="251"/>
      <c r="E54" s="251"/>
      <c r="F54" s="251"/>
      <c r="G54" s="251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284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40" t="str">
        <f>C54</f>
        <v>s vybouráním lože, s přemístěním hmot na skládku na vzdálenost do 3 m nebo naložením na dopravní prostředek</v>
      </c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340</v>
      </c>
      <c r="D55" s="224"/>
      <c r="E55" s="225">
        <v>14.8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168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13</v>
      </c>
      <c r="B56" s="234" t="s">
        <v>341</v>
      </c>
      <c r="C56" s="244" t="s">
        <v>342</v>
      </c>
      <c r="D56" s="235" t="s">
        <v>325</v>
      </c>
      <c r="E56" s="236">
        <v>144.63222999999999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38" t="s">
        <v>282</v>
      </c>
      <c r="S56" s="238" t="s">
        <v>163</v>
      </c>
      <c r="T56" s="239" t="s">
        <v>163</v>
      </c>
      <c r="U56" s="223">
        <v>1.0920000000000001</v>
      </c>
      <c r="V56" s="223">
        <f>ROUND(E56*U56,2)</f>
        <v>157.94</v>
      </c>
      <c r="W56" s="223"/>
      <c r="X56" s="223" t="s">
        <v>275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276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3" t="s">
        <v>343</v>
      </c>
      <c r="D57" s="251"/>
      <c r="E57" s="251"/>
      <c r="F57" s="251"/>
      <c r="G57" s="251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284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0" t="str">
        <f>C57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344</v>
      </c>
      <c r="D58" s="224"/>
      <c r="E58" s="225">
        <v>198.82208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45" t="s">
        <v>345</v>
      </c>
      <c r="D59" s="224"/>
      <c r="E59" s="225">
        <v>-51.717080000000003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346</v>
      </c>
      <c r="D60" s="224"/>
      <c r="E60" s="225">
        <v>-1.1422000000000001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45" t="s">
        <v>347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168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348</v>
      </c>
      <c r="D62" s="224"/>
      <c r="E62" s="225">
        <v>-1.33056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168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349</v>
      </c>
      <c r="D63" s="224"/>
      <c r="E63" s="225"/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45" t="s">
        <v>350</v>
      </c>
      <c r="D64" s="224"/>
      <c r="E64" s="225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168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45" t="s">
        <v>351</v>
      </c>
      <c r="D65" s="224"/>
      <c r="E65" s="225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168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3">
        <v>14</v>
      </c>
      <c r="B66" s="234" t="s">
        <v>352</v>
      </c>
      <c r="C66" s="244" t="s">
        <v>353</v>
      </c>
      <c r="D66" s="235" t="s">
        <v>325</v>
      </c>
      <c r="E66" s="236">
        <v>0.88800000000000001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 t="s">
        <v>282</v>
      </c>
      <c r="S66" s="238" t="s">
        <v>163</v>
      </c>
      <c r="T66" s="239" t="s">
        <v>163</v>
      </c>
      <c r="U66" s="223">
        <v>0.61199999999999999</v>
      </c>
      <c r="V66" s="223">
        <f>ROUND(E66*U66,2)</f>
        <v>0.54</v>
      </c>
      <c r="W66" s="223"/>
      <c r="X66" s="223" t="s">
        <v>275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354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3" t="s">
        <v>355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284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5" t="s">
        <v>356</v>
      </c>
      <c r="D68" s="224"/>
      <c r="E68" s="225">
        <v>0.88800000000000001</v>
      </c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168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33">
        <v>15</v>
      </c>
      <c r="B69" s="234" t="s">
        <v>357</v>
      </c>
      <c r="C69" s="244" t="s">
        <v>358</v>
      </c>
      <c r="D69" s="235" t="s">
        <v>338</v>
      </c>
      <c r="E69" s="236">
        <v>235.49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6.9199999999999999E-3</v>
      </c>
      <c r="O69" s="238">
        <f>ROUND(E69*N69,2)</f>
        <v>1.63</v>
      </c>
      <c r="P69" s="238">
        <v>0</v>
      </c>
      <c r="Q69" s="238">
        <f>ROUND(E69*P69,2)</f>
        <v>0</v>
      </c>
      <c r="R69" s="238" t="s">
        <v>282</v>
      </c>
      <c r="S69" s="238" t="s">
        <v>163</v>
      </c>
      <c r="T69" s="239" t="s">
        <v>163</v>
      </c>
      <c r="U69" s="223">
        <v>0.502</v>
      </c>
      <c r="V69" s="223">
        <f>ROUND(E69*U69,2)</f>
        <v>118.22</v>
      </c>
      <c r="W69" s="223"/>
      <c r="X69" s="223" t="s">
        <v>275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354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359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284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0" t="str">
        <f>C70</f>
        <v>získané při čerpání, potrubím nebo žlaby. Montáž, demontáž a opotřebení potrubí nebo žlabu a jeho utěsnění po dobu provozu. Včetně nutné podpěrné konstrukce.</v>
      </c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360</v>
      </c>
      <c r="D71" s="224"/>
      <c r="E71" s="225">
        <v>235.49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5" t="s">
        <v>361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3">
        <v>16</v>
      </c>
      <c r="B73" s="234" t="s">
        <v>362</v>
      </c>
      <c r="C73" s="244" t="s">
        <v>363</v>
      </c>
      <c r="D73" s="235" t="s">
        <v>364</v>
      </c>
      <c r="E73" s="236">
        <v>99.756309999999999</v>
      </c>
      <c r="F73" s="237"/>
      <c r="G73" s="238">
        <f>ROUND(E73*F73,2)</f>
        <v>0</v>
      </c>
      <c r="H73" s="237"/>
      <c r="I73" s="238">
        <f>ROUND(E73*H73,2)</f>
        <v>0</v>
      </c>
      <c r="J73" s="237"/>
      <c r="K73" s="238">
        <f>ROUND(E73*J73,2)</f>
        <v>0</v>
      </c>
      <c r="L73" s="238">
        <v>21</v>
      </c>
      <c r="M73" s="238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38" t="s">
        <v>282</v>
      </c>
      <c r="S73" s="238" t="s">
        <v>163</v>
      </c>
      <c r="T73" s="239" t="s">
        <v>163</v>
      </c>
      <c r="U73" s="223">
        <v>0.20300000000000001</v>
      </c>
      <c r="V73" s="223">
        <f>ROUND(E73*U73,2)</f>
        <v>20.25</v>
      </c>
      <c r="W73" s="223"/>
      <c r="X73" s="223" t="s">
        <v>275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276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53" t="s">
        <v>365</v>
      </c>
      <c r="D74" s="251"/>
      <c r="E74" s="251"/>
      <c r="F74" s="251"/>
      <c r="G74" s="251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284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0" t="str">
        <f>C74</f>
        <v>na vzdálenost od hladiny vody v jímce po výšku roviny proložené osou nejvyššího bodu výtlačného potrubí. Včetně odpadní potrubí v délce do 20 m.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5" t="s">
        <v>366</v>
      </c>
      <c r="D75" s="224"/>
      <c r="E75" s="225">
        <v>99.756309999999999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168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3">
        <v>17</v>
      </c>
      <c r="B76" s="234" t="s">
        <v>367</v>
      </c>
      <c r="C76" s="244" t="s">
        <v>368</v>
      </c>
      <c r="D76" s="235" t="s">
        <v>364</v>
      </c>
      <c r="E76" s="236">
        <v>67.049109999999999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4.0000000000000003E-5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282</v>
      </c>
      <c r="S76" s="238" t="s">
        <v>163</v>
      </c>
      <c r="T76" s="239" t="s">
        <v>163</v>
      </c>
      <c r="U76" s="223">
        <v>0.30299999999999999</v>
      </c>
      <c r="V76" s="223">
        <f>ROUND(E76*U76,2)</f>
        <v>20.32</v>
      </c>
      <c r="W76" s="223"/>
      <c r="X76" s="223" t="s">
        <v>275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276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53" t="s">
        <v>365</v>
      </c>
      <c r="D77" s="251"/>
      <c r="E77" s="251"/>
      <c r="F77" s="251"/>
      <c r="G77" s="251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284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0" t="str">
        <f>C77</f>
        <v>na vzdálenost od hladiny vody v jímce po výšku roviny proložené osou nejvyššího bodu výtlačného potrubí. Včetně odpadní potrubí v délce do 20 m.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5" t="s">
        <v>369</v>
      </c>
      <c r="D78" s="224"/>
      <c r="E78" s="225">
        <v>67.049109999999999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33">
        <v>18</v>
      </c>
      <c r="B79" s="234" t="s">
        <v>370</v>
      </c>
      <c r="C79" s="244" t="s">
        <v>371</v>
      </c>
      <c r="D79" s="235" t="s">
        <v>372</v>
      </c>
      <c r="E79" s="236">
        <v>11.736039999999999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282</v>
      </c>
      <c r="S79" s="238" t="s">
        <v>163</v>
      </c>
      <c r="T79" s="239" t="s">
        <v>163</v>
      </c>
      <c r="U79" s="223">
        <v>0</v>
      </c>
      <c r="V79" s="223">
        <f>ROUND(E79*U79,2)</f>
        <v>0</v>
      </c>
      <c r="W79" s="223"/>
      <c r="X79" s="223" t="s">
        <v>275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276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53" t="s">
        <v>373</v>
      </c>
      <c r="D80" s="251"/>
      <c r="E80" s="251"/>
      <c r="F80" s="251"/>
      <c r="G80" s="251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284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0" t="str">
        <f>C80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5" t="s">
        <v>374</v>
      </c>
      <c r="D81" s="224"/>
      <c r="E81" s="225">
        <v>11.736039999999999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168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33">
        <v>19</v>
      </c>
      <c r="B82" s="234" t="s">
        <v>375</v>
      </c>
      <c r="C82" s="244" t="s">
        <v>376</v>
      </c>
      <c r="D82" s="235" t="s">
        <v>372</v>
      </c>
      <c r="E82" s="236">
        <v>7.8881300000000003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282</v>
      </c>
      <c r="S82" s="238" t="s">
        <v>163</v>
      </c>
      <c r="T82" s="239" t="s">
        <v>163</v>
      </c>
      <c r="U82" s="223">
        <v>0</v>
      </c>
      <c r="V82" s="223">
        <f>ROUND(E82*U82,2)</f>
        <v>0</v>
      </c>
      <c r="W82" s="223"/>
      <c r="X82" s="223" t="s">
        <v>275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276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53" t="s">
        <v>373</v>
      </c>
      <c r="D83" s="251"/>
      <c r="E83" s="251"/>
      <c r="F83" s="251"/>
      <c r="G83" s="251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284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0" t="str">
        <f>C83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377</v>
      </c>
      <c r="D84" s="224"/>
      <c r="E84" s="225">
        <v>7.8881300000000003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33">
        <v>20</v>
      </c>
      <c r="B85" s="234" t="s">
        <v>378</v>
      </c>
      <c r="C85" s="244" t="s">
        <v>379</v>
      </c>
      <c r="D85" s="235" t="s">
        <v>338</v>
      </c>
      <c r="E85" s="236">
        <v>42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8.6899999999999998E-3</v>
      </c>
      <c r="O85" s="238">
        <f>ROUND(E85*N85,2)</f>
        <v>0.36</v>
      </c>
      <c r="P85" s="238">
        <v>0</v>
      </c>
      <c r="Q85" s="238">
        <f>ROUND(E85*P85,2)</f>
        <v>0</v>
      </c>
      <c r="R85" s="238" t="s">
        <v>282</v>
      </c>
      <c r="S85" s="238" t="s">
        <v>163</v>
      </c>
      <c r="T85" s="239" t="s">
        <v>163</v>
      </c>
      <c r="U85" s="223">
        <v>0.70299999999999996</v>
      </c>
      <c r="V85" s="223">
        <f>ROUND(E85*U85,2)</f>
        <v>29.53</v>
      </c>
      <c r="W85" s="223"/>
      <c r="X85" s="223" t="s">
        <v>275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276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53" t="s">
        <v>380</v>
      </c>
      <c r="D86" s="251"/>
      <c r="E86" s="251"/>
      <c r="F86" s="251"/>
      <c r="G86" s="251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284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0" t="str">
        <f>C86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381</v>
      </c>
      <c r="D87" s="224"/>
      <c r="E87" s="225">
        <v>42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33">
        <v>21</v>
      </c>
      <c r="B88" s="234" t="s">
        <v>382</v>
      </c>
      <c r="C88" s="244" t="s">
        <v>383</v>
      </c>
      <c r="D88" s="235" t="s">
        <v>338</v>
      </c>
      <c r="E88" s="236">
        <v>8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1.2710000000000001E-2</v>
      </c>
      <c r="O88" s="238">
        <f>ROUND(E88*N88,2)</f>
        <v>0.1</v>
      </c>
      <c r="P88" s="238">
        <v>0</v>
      </c>
      <c r="Q88" s="238">
        <f>ROUND(E88*P88,2)</f>
        <v>0</v>
      </c>
      <c r="R88" s="238" t="s">
        <v>282</v>
      </c>
      <c r="S88" s="238" t="s">
        <v>163</v>
      </c>
      <c r="T88" s="239" t="s">
        <v>163</v>
      </c>
      <c r="U88" s="223">
        <v>1.153</v>
      </c>
      <c r="V88" s="223">
        <f>ROUND(E88*U88,2)</f>
        <v>9.2200000000000006</v>
      </c>
      <c r="W88" s="223"/>
      <c r="X88" s="223" t="s">
        <v>275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276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53" t="s">
        <v>380</v>
      </c>
      <c r="D89" s="251"/>
      <c r="E89" s="251"/>
      <c r="F89" s="251"/>
      <c r="G89" s="251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284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0" t="str">
        <f>C89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45" t="s">
        <v>384</v>
      </c>
      <c r="D90" s="224"/>
      <c r="E90" s="225">
        <v>8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33">
        <v>22</v>
      </c>
      <c r="B91" s="234" t="s">
        <v>385</v>
      </c>
      <c r="C91" s="244" t="s">
        <v>386</v>
      </c>
      <c r="D91" s="235" t="s">
        <v>338</v>
      </c>
      <c r="E91" s="236">
        <v>2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8">
        <v>2.478E-2</v>
      </c>
      <c r="O91" s="238">
        <f>ROUND(E91*N91,2)</f>
        <v>0.05</v>
      </c>
      <c r="P91" s="238">
        <v>0</v>
      </c>
      <c r="Q91" s="238">
        <f>ROUND(E91*P91,2)</f>
        <v>0</v>
      </c>
      <c r="R91" s="238" t="s">
        <v>282</v>
      </c>
      <c r="S91" s="238" t="s">
        <v>163</v>
      </c>
      <c r="T91" s="239" t="s">
        <v>163</v>
      </c>
      <c r="U91" s="223">
        <v>0.54700000000000004</v>
      </c>
      <c r="V91" s="223">
        <f>ROUND(E91*U91,2)</f>
        <v>1.0900000000000001</v>
      </c>
      <c r="W91" s="223"/>
      <c r="X91" s="223" t="s">
        <v>275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276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53" t="s">
        <v>380</v>
      </c>
      <c r="D92" s="251"/>
      <c r="E92" s="251"/>
      <c r="F92" s="251"/>
      <c r="G92" s="251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284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0" t="str">
        <f>C92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45" t="s">
        <v>387</v>
      </c>
      <c r="D93" s="224"/>
      <c r="E93" s="225">
        <v>2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33">
        <v>23</v>
      </c>
      <c r="B94" s="234" t="s">
        <v>388</v>
      </c>
      <c r="C94" s="244" t="s">
        <v>389</v>
      </c>
      <c r="D94" s="235" t="s">
        <v>325</v>
      </c>
      <c r="E94" s="236">
        <v>11.034000000000001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38" t="s">
        <v>282</v>
      </c>
      <c r="S94" s="238" t="s">
        <v>163</v>
      </c>
      <c r="T94" s="239" t="s">
        <v>163</v>
      </c>
      <c r="U94" s="223">
        <v>9.7000000000000003E-2</v>
      </c>
      <c r="V94" s="223">
        <f>ROUND(E94*U94,2)</f>
        <v>1.07</v>
      </c>
      <c r="W94" s="223"/>
      <c r="X94" s="223" t="s">
        <v>275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276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53" t="s">
        <v>390</v>
      </c>
      <c r="D95" s="251"/>
      <c r="E95" s="251"/>
      <c r="F95" s="251"/>
      <c r="G95" s="251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284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40" t="str">
        <f>C95</f>
        <v>nebo lesní půdy, s vodorovným přemístěním na hromady v místě upotřebení nebo na dočasné či trvalé skládky se složením</v>
      </c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5" t="s">
        <v>391</v>
      </c>
      <c r="D96" s="224"/>
      <c r="E96" s="225">
        <v>2.7585000000000002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168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392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393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394</v>
      </c>
      <c r="D99" s="224"/>
      <c r="E99" s="225">
        <v>8.2754999999999992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3">
        <v>24</v>
      </c>
      <c r="B100" s="234" t="s">
        <v>395</v>
      </c>
      <c r="C100" s="244" t="s">
        <v>396</v>
      </c>
      <c r="D100" s="235" t="s">
        <v>325</v>
      </c>
      <c r="E100" s="236">
        <v>84.345669999999998</v>
      </c>
      <c r="F100" s="237"/>
      <c r="G100" s="238">
        <f>ROUND(E100*F100,2)</f>
        <v>0</v>
      </c>
      <c r="H100" s="237"/>
      <c r="I100" s="238">
        <f>ROUND(E100*H100,2)</f>
        <v>0</v>
      </c>
      <c r="J100" s="237"/>
      <c r="K100" s="238">
        <f>ROUND(E100*J100,2)</f>
        <v>0</v>
      </c>
      <c r="L100" s="238">
        <v>21</v>
      </c>
      <c r="M100" s="238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38" t="s">
        <v>282</v>
      </c>
      <c r="S100" s="238" t="s">
        <v>163</v>
      </c>
      <c r="T100" s="239" t="s">
        <v>163</v>
      </c>
      <c r="U100" s="223">
        <v>1.7629999999999999</v>
      </c>
      <c r="V100" s="223">
        <f>ROUND(E100*U100,2)</f>
        <v>148.69999999999999</v>
      </c>
      <c r="W100" s="223"/>
      <c r="X100" s="223" t="s">
        <v>275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276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53" t="s">
        <v>397</v>
      </c>
      <c r="D101" s="251"/>
      <c r="E101" s="251"/>
      <c r="F101" s="251"/>
      <c r="G101" s="251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284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0" t="str">
        <f>C101</f>
        <v>Příplatek k cenám hloubených vykopávek za ztížení vykopávky v blízkosti podzemního vedení nebo výbušnin pro jakoukoliv třídu horniny.</v>
      </c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398</v>
      </c>
      <c r="D102" s="224"/>
      <c r="E102" s="225">
        <v>21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168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399</v>
      </c>
      <c r="D103" s="224"/>
      <c r="E103" s="225">
        <v>4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168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400</v>
      </c>
      <c r="D104" s="224"/>
      <c r="E104" s="225">
        <v>1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401</v>
      </c>
      <c r="D105" s="224"/>
      <c r="E105" s="225">
        <v>58.345669999999998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3">
        <v>25</v>
      </c>
      <c r="B106" s="234" t="s">
        <v>402</v>
      </c>
      <c r="C106" s="244" t="s">
        <v>403</v>
      </c>
      <c r="D106" s="235" t="s">
        <v>325</v>
      </c>
      <c r="E106" s="236">
        <v>0.40411999999999998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38" t="s">
        <v>282</v>
      </c>
      <c r="S106" s="238" t="s">
        <v>163</v>
      </c>
      <c r="T106" s="239" t="s">
        <v>163</v>
      </c>
      <c r="U106" s="223">
        <v>0.13</v>
      </c>
      <c r="V106" s="223">
        <f>ROUND(E106*U106,2)</f>
        <v>0.05</v>
      </c>
      <c r="W106" s="223"/>
      <c r="X106" s="223" t="s">
        <v>275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354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33.75" outlineLevel="1" x14ac:dyDescent="0.2">
      <c r="A107" s="221"/>
      <c r="B107" s="222"/>
      <c r="C107" s="253" t="s">
        <v>404</v>
      </c>
      <c r="D107" s="251"/>
      <c r="E107" s="251"/>
      <c r="F107" s="251"/>
      <c r="G107" s="251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284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40" t="str">
        <f>C107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405</v>
      </c>
      <c r="D108" s="224"/>
      <c r="E108" s="225">
        <v>0.40411999999999998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26</v>
      </c>
      <c r="B109" s="234" t="s">
        <v>406</v>
      </c>
      <c r="C109" s="244" t="s">
        <v>407</v>
      </c>
      <c r="D109" s="235" t="s">
        <v>325</v>
      </c>
      <c r="E109" s="236">
        <v>0.40411999999999998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282</v>
      </c>
      <c r="S109" s="238" t="s">
        <v>163</v>
      </c>
      <c r="T109" s="239" t="s">
        <v>163</v>
      </c>
      <c r="U109" s="223">
        <v>0.15340000000000001</v>
      </c>
      <c r="V109" s="223">
        <f>ROUND(E109*U109,2)</f>
        <v>0.06</v>
      </c>
      <c r="W109" s="223"/>
      <c r="X109" s="223" t="s">
        <v>275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354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53" t="s">
        <v>404</v>
      </c>
      <c r="D110" s="251"/>
      <c r="E110" s="251"/>
      <c r="F110" s="251"/>
      <c r="G110" s="251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284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0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45" t="s">
        <v>405</v>
      </c>
      <c r="D111" s="224"/>
      <c r="E111" s="225">
        <v>0.40411999999999998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3">
        <v>27</v>
      </c>
      <c r="B112" s="234" t="s">
        <v>408</v>
      </c>
      <c r="C112" s="244" t="s">
        <v>409</v>
      </c>
      <c r="D112" s="235" t="s">
        <v>325</v>
      </c>
      <c r="E112" s="236">
        <v>28.993089999999999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38" t="s">
        <v>282</v>
      </c>
      <c r="S112" s="238" t="s">
        <v>163</v>
      </c>
      <c r="T112" s="239" t="s">
        <v>163</v>
      </c>
      <c r="U112" s="223">
        <v>0.16</v>
      </c>
      <c r="V112" s="223">
        <f>ROUND(E112*U112,2)</f>
        <v>4.6399999999999997</v>
      </c>
      <c r="W112" s="223"/>
      <c r="X112" s="223" t="s">
        <v>275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276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33.75" outlineLevel="1" x14ac:dyDescent="0.2">
      <c r="A113" s="221"/>
      <c r="B113" s="222"/>
      <c r="C113" s="253" t="s">
        <v>404</v>
      </c>
      <c r="D113" s="251"/>
      <c r="E113" s="251"/>
      <c r="F113" s="251"/>
      <c r="G113" s="251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284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40" t="str">
        <f>C113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45" t="s">
        <v>410</v>
      </c>
      <c r="D114" s="224"/>
      <c r="E114" s="225">
        <v>40.007449999999999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168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22.5" outlineLevel="1" x14ac:dyDescent="0.2">
      <c r="A115" s="221"/>
      <c r="B115" s="222"/>
      <c r="C115" s="245" t="s">
        <v>411</v>
      </c>
      <c r="D115" s="224"/>
      <c r="E115" s="225">
        <v>-10.511749999999999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21"/>
      <c r="B116" s="222"/>
      <c r="C116" s="245" t="s">
        <v>412</v>
      </c>
      <c r="D116" s="224"/>
      <c r="E116" s="225">
        <v>-0.23216000000000001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168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413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168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22.5" outlineLevel="1" x14ac:dyDescent="0.2">
      <c r="A118" s="221"/>
      <c r="B118" s="222"/>
      <c r="C118" s="245" t="s">
        <v>414</v>
      </c>
      <c r="D118" s="224"/>
      <c r="E118" s="225">
        <v>-0.27044000000000001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33">
        <v>28</v>
      </c>
      <c r="B119" s="234" t="s">
        <v>415</v>
      </c>
      <c r="C119" s="244" t="s">
        <v>416</v>
      </c>
      <c r="D119" s="235" t="s">
        <v>325</v>
      </c>
      <c r="E119" s="236">
        <v>28.993089999999999</v>
      </c>
      <c r="F119" s="237"/>
      <c r="G119" s="238">
        <f>ROUND(E119*F119,2)</f>
        <v>0</v>
      </c>
      <c r="H119" s="237"/>
      <c r="I119" s="238">
        <f>ROUND(E119*H119,2)</f>
        <v>0</v>
      </c>
      <c r="J119" s="237"/>
      <c r="K119" s="238">
        <f>ROUND(E119*J119,2)</f>
        <v>0</v>
      </c>
      <c r="L119" s="238">
        <v>21</v>
      </c>
      <c r="M119" s="238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38" t="s">
        <v>282</v>
      </c>
      <c r="S119" s="238" t="s">
        <v>163</v>
      </c>
      <c r="T119" s="239" t="s">
        <v>163</v>
      </c>
      <c r="U119" s="223">
        <v>8.4000000000000005E-2</v>
      </c>
      <c r="V119" s="223">
        <f>ROUND(E119*U119,2)</f>
        <v>2.44</v>
      </c>
      <c r="W119" s="223"/>
      <c r="X119" s="223" t="s">
        <v>275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276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33.75" outlineLevel="1" x14ac:dyDescent="0.2">
      <c r="A120" s="221"/>
      <c r="B120" s="222"/>
      <c r="C120" s="253" t="s">
        <v>404</v>
      </c>
      <c r="D120" s="251"/>
      <c r="E120" s="251"/>
      <c r="F120" s="251"/>
      <c r="G120" s="251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284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0" t="str">
        <f>C120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417</v>
      </c>
      <c r="D121" s="224"/>
      <c r="E121" s="225">
        <v>40.007449999999999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168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418</v>
      </c>
      <c r="D122" s="224"/>
      <c r="E122" s="225">
        <v>-10.511749999999999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419</v>
      </c>
      <c r="D123" s="224"/>
      <c r="E123" s="225">
        <v>-0.23216000000000001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168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420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168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421</v>
      </c>
      <c r="D125" s="224"/>
      <c r="E125" s="225">
        <v>-0.27044000000000001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33">
        <v>29</v>
      </c>
      <c r="B126" s="234" t="s">
        <v>422</v>
      </c>
      <c r="C126" s="244" t="s">
        <v>423</v>
      </c>
      <c r="D126" s="235" t="s">
        <v>325</v>
      </c>
      <c r="E126" s="236">
        <v>28.993089999999999</v>
      </c>
      <c r="F126" s="237"/>
      <c r="G126" s="238">
        <f>ROUND(E126*F126,2)</f>
        <v>0</v>
      </c>
      <c r="H126" s="237"/>
      <c r="I126" s="238">
        <f>ROUND(E126*H126,2)</f>
        <v>0</v>
      </c>
      <c r="J126" s="237"/>
      <c r="K126" s="238">
        <f>ROUND(E126*J126,2)</f>
        <v>0</v>
      </c>
      <c r="L126" s="238">
        <v>21</v>
      </c>
      <c r="M126" s="238">
        <f>G126*(1+L126/100)</f>
        <v>0</v>
      </c>
      <c r="N126" s="238">
        <v>0</v>
      </c>
      <c r="O126" s="238">
        <f>ROUND(E126*N126,2)</f>
        <v>0</v>
      </c>
      <c r="P126" s="238">
        <v>0</v>
      </c>
      <c r="Q126" s="238">
        <f>ROUND(E126*P126,2)</f>
        <v>0</v>
      </c>
      <c r="R126" s="238" t="s">
        <v>282</v>
      </c>
      <c r="S126" s="238" t="s">
        <v>163</v>
      </c>
      <c r="T126" s="239" t="s">
        <v>163</v>
      </c>
      <c r="U126" s="223">
        <v>0.24099999999999999</v>
      </c>
      <c r="V126" s="223">
        <f>ROUND(E126*U126,2)</f>
        <v>6.99</v>
      </c>
      <c r="W126" s="223"/>
      <c r="X126" s="223" t="s">
        <v>275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354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33.75" outlineLevel="1" x14ac:dyDescent="0.2">
      <c r="A127" s="221"/>
      <c r="B127" s="222"/>
      <c r="C127" s="253" t="s">
        <v>404</v>
      </c>
      <c r="D127" s="251"/>
      <c r="E127" s="251"/>
      <c r="F127" s="251"/>
      <c r="G127" s="251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284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40" t="str">
        <f>C127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21"/>
      <c r="B128" s="222"/>
      <c r="C128" s="245" t="s">
        <v>410</v>
      </c>
      <c r="D128" s="224"/>
      <c r="E128" s="225">
        <v>40.007449999999999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22.5" outlineLevel="1" x14ac:dyDescent="0.2">
      <c r="A129" s="221"/>
      <c r="B129" s="222"/>
      <c r="C129" s="245" t="s">
        <v>411</v>
      </c>
      <c r="D129" s="224"/>
      <c r="E129" s="225">
        <v>-10.511749999999999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1" x14ac:dyDescent="0.2">
      <c r="A130" s="221"/>
      <c r="B130" s="222"/>
      <c r="C130" s="245" t="s">
        <v>412</v>
      </c>
      <c r="D130" s="224"/>
      <c r="E130" s="225">
        <v>-0.23216000000000001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168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413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168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45" t="s">
        <v>414</v>
      </c>
      <c r="D132" s="224"/>
      <c r="E132" s="225">
        <v>-0.27044000000000001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33">
        <v>30</v>
      </c>
      <c r="B133" s="234" t="s">
        <v>424</v>
      </c>
      <c r="C133" s="244" t="s">
        <v>425</v>
      </c>
      <c r="D133" s="235" t="s">
        <v>325</v>
      </c>
      <c r="E133" s="236">
        <v>91.13015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282</v>
      </c>
      <c r="S133" s="238" t="s">
        <v>163</v>
      </c>
      <c r="T133" s="239" t="s">
        <v>163</v>
      </c>
      <c r="U133" s="223">
        <v>0.3</v>
      </c>
      <c r="V133" s="223">
        <f>ROUND(E133*U133,2)</f>
        <v>27.34</v>
      </c>
      <c r="W133" s="223"/>
      <c r="X133" s="223" t="s">
        <v>275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33.75" outlineLevel="1" x14ac:dyDescent="0.2">
      <c r="A134" s="221"/>
      <c r="B134" s="222"/>
      <c r="C134" s="253" t="s">
        <v>404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284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21"/>
      <c r="B135" s="222"/>
      <c r="C135" s="245" t="s">
        <v>426</v>
      </c>
      <c r="D135" s="224"/>
      <c r="E135" s="225">
        <v>125.27419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21"/>
      <c r="B136" s="222"/>
      <c r="C136" s="245" t="s">
        <v>427</v>
      </c>
      <c r="D136" s="224"/>
      <c r="E136" s="225">
        <v>-32.585999999999999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168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45" t="s">
        <v>428</v>
      </c>
      <c r="D137" s="224"/>
      <c r="E137" s="225">
        <v>-0.71967999999999999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168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429</v>
      </c>
      <c r="D138" s="224"/>
      <c r="E138" s="225"/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21"/>
      <c r="B139" s="222"/>
      <c r="C139" s="245" t="s">
        <v>430</v>
      </c>
      <c r="D139" s="224"/>
      <c r="E139" s="225">
        <v>-0.83835999999999999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168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33">
        <v>31</v>
      </c>
      <c r="B140" s="234" t="s">
        <v>431</v>
      </c>
      <c r="C140" s="244" t="s">
        <v>432</v>
      </c>
      <c r="D140" s="235" t="s">
        <v>325</v>
      </c>
      <c r="E140" s="236">
        <v>91.13015</v>
      </c>
      <c r="F140" s="237"/>
      <c r="G140" s="238">
        <f>ROUND(E140*F140,2)</f>
        <v>0</v>
      </c>
      <c r="H140" s="237"/>
      <c r="I140" s="238">
        <f>ROUND(E140*H140,2)</f>
        <v>0</v>
      </c>
      <c r="J140" s="237"/>
      <c r="K140" s="238">
        <f>ROUND(E140*J140,2)</f>
        <v>0</v>
      </c>
      <c r="L140" s="238">
        <v>21</v>
      </c>
      <c r="M140" s="238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38" t="s">
        <v>282</v>
      </c>
      <c r="S140" s="238" t="s">
        <v>163</v>
      </c>
      <c r="T140" s="239" t="s">
        <v>163</v>
      </c>
      <c r="U140" s="223">
        <v>0.14829999999999999</v>
      </c>
      <c r="V140" s="223">
        <f>ROUND(E140*U140,2)</f>
        <v>13.51</v>
      </c>
      <c r="W140" s="223"/>
      <c r="X140" s="223" t="s">
        <v>275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276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33.75" outlineLevel="1" x14ac:dyDescent="0.2">
      <c r="A141" s="221"/>
      <c r="B141" s="222"/>
      <c r="C141" s="253" t="s">
        <v>404</v>
      </c>
      <c r="D141" s="251"/>
      <c r="E141" s="251"/>
      <c r="F141" s="251"/>
      <c r="G141" s="251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284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40" t="str">
        <f>C141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433</v>
      </c>
      <c r="D142" s="224"/>
      <c r="E142" s="225">
        <v>125.27419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168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434</v>
      </c>
      <c r="D143" s="224"/>
      <c r="E143" s="225">
        <v>-32.585999999999999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168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435</v>
      </c>
      <c r="D144" s="224"/>
      <c r="E144" s="225">
        <v>-0.71967999999999999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5" t="s">
        <v>436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168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5" t="s">
        <v>437</v>
      </c>
      <c r="D146" s="224"/>
      <c r="E146" s="225">
        <v>-0.83835999999999999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168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33">
        <v>32</v>
      </c>
      <c r="B147" s="234" t="s">
        <v>438</v>
      </c>
      <c r="C147" s="244" t="s">
        <v>439</v>
      </c>
      <c r="D147" s="235" t="s">
        <v>325</v>
      </c>
      <c r="E147" s="236">
        <v>91.13015</v>
      </c>
      <c r="F147" s="237"/>
      <c r="G147" s="238">
        <f>ROUND(E147*F147,2)</f>
        <v>0</v>
      </c>
      <c r="H147" s="237"/>
      <c r="I147" s="238">
        <f>ROUND(E147*H147,2)</f>
        <v>0</v>
      </c>
      <c r="J147" s="237"/>
      <c r="K147" s="238">
        <f>ROUND(E147*J147,2)</f>
        <v>0</v>
      </c>
      <c r="L147" s="238">
        <v>21</v>
      </c>
      <c r="M147" s="238">
        <f>G147*(1+L147/100)</f>
        <v>0</v>
      </c>
      <c r="N147" s="238">
        <v>0</v>
      </c>
      <c r="O147" s="238">
        <f>ROUND(E147*N147,2)</f>
        <v>0</v>
      </c>
      <c r="P147" s="238">
        <v>0</v>
      </c>
      <c r="Q147" s="238">
        <f>ROUND(E147*P147,2)</f>
        <v>0</v>
      </c>
      <c r="R147" s="238" t="s">
        <v>282</v>
      </c>
      <c r="S147" s="238" t="s">
        <v>163</v>
      </c>
      <c r="T147" s="239" t="s">
        <v>163</v>
      </c>
      <c r="U147" s="223">
        <v>0.40100000000000002</v>
      </c>
      <c r="V147" s="223">
        <f>ROUND(E147*U147,2)</f>
        <v>36.54</v>
      </c>
      <c r="W147" s="223"/>
      <c r="X147" s="223" t="s">
        <v>275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354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33.75" outlineLevel="1" x14ac:dyDescent="0.2">
      <c r="A148" s="221"/>
      <c r="B148" s="222"/>
      <c r="C148" s="253" t="s">
        <v>404</v>
      </c>
      <c r="D148" s="251"/>
      <c r="E148" s="251"/>
      <c r="F148" s="251"/>
      <c r="G148" s="251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284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40" t="str">
        <f>C148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426</v>
      </c>
      <c r="D149" s="224"/>
      <c r="E149" s="225">
        <v>125.27419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427</v>
      </c>
      <c r="D150" s="224"/>
      <c r="E150" s="225">
        <v>-32.585999999999999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428</v>
      </c>
      <c r="D151" s="224"/>
      <c r="E151" s="225">
        <v>-0.71967999999999999</v>
      </c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45" t="s">
        <v>429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430</v>
      </c>
      <c r="D153" s="224"/>
      <c r="E153" s="225">
        <v>-0.83835999999999999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168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3">
        <v>33</v>
      </c>
      <c r="B154" s="234" t="s">
        <v>440</v>
      </c>
      <c r="C154" s="244" t="s">
        <v>441</v>
      </c>
      <c r="D154" s="235" t="s">
        <v>325</v>
      </c>
      <c r="E154" s="236">
        <v>144.63222999999999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282</v>
      </c>
      <c r="S154" s="238" t="s">
        <v>163</v>
      </c>
      <c r="T154" s="239" t="s">
        <v>163</v>
      </c>
      <c r="U154" s="223">
        <v>0.53</v>
      </c>
      <c r="V154" s="223">
        <f>ROUND(E154*U154,2)</f>
        <v>76.66</v>
      </c>
      <c r="W154" s="223"/>
      <c r="X154" s="223" t="s">
        <v>275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276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33.75" outlineLevel="1" x14ac:dyDescent="0.2">
      <c r="A155" s="221"/>
      <c r="B155" s="222"/>
      <c r="C155" s="253" t="s">
        <v>404</v>
      </c>
      <c r="D155" s="251"/>
      <c r="E155" s="251"/>
      <c r="F155" s="251"/>
      <c r="G155" s="251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284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40" t="str">
        <f>C155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45" t="s">
        <v>442</v>
      </c>
      <c r="D156" s="224"/>
      <c r="E156" s="225">
        <v>198.82208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5" t="s">
        <v>443</v>
      </c>
      <c r="D157" s="224"/>
      <c r="E157" s="225">
        <v>-51.717080000000003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444</v>
      </c>
      <c r="D158" s="224"/>
      <c r="E158" s="225">
        <v>-1.1422000000000001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45" t="s">
        <v>445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45" t="s">
        <v>446</v>
      </c>
      <c r="D160" s="224"/>
      <c r="E160" s="225">
        <v>-1.33056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33">
        <v>34</v>
      </c>
      <c r="B161" s="234" t="s">
        <v>447</v>
      </c>
      <c r="C161" s="244" t="s">
        <v>448</v>
      </c>
      <c r="D161" s="235" t="s">
        <v>325</v>
      </c>
      <c r="E161" s="236">
        <v>26.01491</v>
      </c>
      <c r="F161" s="237"/>
      <c r="G161" s="238">
        <f>ROUND(E161*F161,2)</f>
        <v>0</v>
      </c>
      <c r="H161" s="237"/>
      <c r="I161" s="238">
        <f>ROUND(E161*H161,2)</f>
        <v>0</v>
      </c>
      <c r="J161" s="237"/>
      <c r="K161" s="238">
        <f>ROUND(E161*J161,2)</f>
        <v>0</v>
      </c>
      <c r="L161" s="238">
        <v>21</v>
      </c>
      <c r="M161" s="238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38" t="s">
        <v>282</v>
      </c>
      <c r="S161" s="238" t="s">
        <v>163</v>
      </c>
      <c r="T161" s="239" t="s">
        <v>163</v>
      </c>
      <c r="U161" s="223">
        <v>0.25</v>
      </c>
      <c r="V161" s="223">
        <f>ROUND(E161*U161,2)</f>
        <v>6.5</v>
      </c>
      <c r="W161" s="223"/>
      <c r="X161" s="223" t="s">
        <v>275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276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33.75" outlineLevel="1" x14ac:dyDescent="0.2">
      <c r="A162" s="221"/>
      <c r="B162" s="222"/>
      <c r="C162" s="253" t="s">
        <v>404</v>
      </c>
      <c r="D162" s="251"/>
      <c r="E162" s="251"/>
      <c r="F162" s="251"/>
      <c r="G162" s="251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284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40" t="str">
        <f>C162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45" t="s">
        <v>449</v>
      </c>
      <c r="D163" s="224"/>
      <c r="E163" s="225">
        <v>35.762009999999997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450</v>
      </c>
      <c r="D164" s="224"/>
      <c r="E164" s="225">
        <v>-9.3023199999999999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45" t="s">
        <v>451</v>
      </c>
      <c r="D165" s="224"/>
      <c r="E165" s="225">
        <v>-0.20544999999999999</v>
      </c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5" t="s">
        <v>452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453</v>
      </c>
      <c r="D167" s="224"/>
      <c r="E167" s="225">
        <v>-0.23932999999999999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33">
        <v>35</v>
      </c>
      <c r="B168" s="234" t="s">
        <v>454</v>
      </c>
      <c r="C168" s="244" t="s">
        <v>455</v>
      </c>
      <c r="D168" s="235" t="s">
        <v>325</v>
      </c>
      <c r="E168" s="236">
        <v>8.67164</v>
      </c>
      <c r="F168" s="237"/>
      <c r="G168" s="238">
        <f>ROUND(E168*F168,2)</f>
        <v>0</v>
      </c>
      <c r="H168" s="237"/>
      <c r="I168" s="238">
        <f>ROUND(E168*H168,2)</f>
        <v>0</v>
      </c>
      <c r="J168" s="237"/>
      <c r="K168" s="238">
        <f>ROUND(E168*J168,2)</f>
        <v>0</v>
      </c>
      <c r="L168" s="238">
        <v>21</v>
      </c>
      <c r="M168" s="238">
        <f>G168*(1+L168/100)</f>
        <v>0</v>
      </c>
      <c r="N168" s="238">
        <v>1.9220000000000001E-2</v>
      </c>
      <c r="O168" s="238">
        <f>ROUND(E168*N168,2)</f>
        <v>0.17</v>
      </c>
      <c r="P168" s="238">
        <v>0</v>
      </c>
      <c r="Q168" s="238">
        <f>ROUND(E168*P168,2)</f>
        <v>0</v>
      </c>
      <c r="R168" s="238" t="s">
        <v>282</v>
      </c>
      <c r="S168" s="238" t="s">
        <v>163</v>
      </c>
      <c r="T168" s="239" t="s">
        <v>163</v>
      </c>
      <c r="U168" s="223">
        <v>1.5863</v>
      </c>
      <c r="V168" s="223">
        <f>ROUND(E168*U168,2)</f>
        <v>13.76</v>
      </c>
      <c r="W168" s="223"/>
      <c r="X168" s="223" t="s">
        <v>275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276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33.75" outlineLevel="1" x14ac:dyDescent="0.2">
      <c r="A169" s="221"/>
      <c r="B169" s="222"/>
      <c r="C169" s="253" t="s">
        <v>404</v>
      </c>
      <c r="D169" s="251"/>
      <c r="E169" s="251"/>
      <c r="F169" s="251"/>
      <c r="G169" s="251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284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40" t="str">
        <f>C169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5" t="s">
        <v>456</v>
      </c>
      <c r="D170" s="224"/>
      <c r="E170" s="225">
        <v>11.920669999999999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168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457</v>
      </c>
      <c r="D171" s="224"/>
      <c r="E171" s="225">
        <v>-3.1007699999999998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458</v>
      </c>
      <c r="D172" s="224"/>
      <c r="E172" s="225">
        <v>-6.8479999999999999E-2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5" t="s">
        <v>459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45" t="s">
        <v>460</v>
      </c>
      <c r="D174" s="224"/>
      <c r="E174" s="225">
        <v>-7.9780000000000004E-2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33">
        <v>36</v>
      </c>
      <c r="B175" s="234" t="s">
        <v>461</v>
      </c>
      <c r="C175" s="244" t="s">
        <v>462</v>
      </c>
      <c r="D175" s="235" t="s">
        <v>325</v>
      </c>
      <c r="E175" s="236">
        <v>1.5875999999999999</v>
      </c>
      <c r="F175" s="237"/>
      <c r="G175" s="238">
        <f>ROUND(E175*F175,2)</f>
        <v>0</v>
      </c>
      <c r="H175" s="237"/>
      <c r="I175" s="238">
        <f>ROUND(E175*H175,2)</f>
        <v>0</v>
      </c>
      <c r="J175" s="237"/>
      <c r="K175" s="238">
        <f>ROUND(E175*J175,2)</f>
        <v>0</v>
      </c>
      <c r="L175" s="238">
        <v>21</v>
      </c>
      <c r="M175" s="238">
        <f>G175*(1+L175/100)</f>
        <v>0</v>
      </c>
      <c r="N175" s="238">
        <v>0</v>
      </c>
      <c r="O175" s="238">
        <f>ROUND(E175*N175,2)</f>
        <v>0</v>
      </c>
      <c r="P175" s="238">
        <v>0</v>
      </c>
      <c r="Q175" s="238">
        <f>ROUND(E175*P175,2)</f>
        <v>0</v>
      </c>
      <c r="R175" s="238" t="s">
        <v>282</v>
      </c>
      <c r="S175" s="238" t="s">
        <v>163</v>
      </c>
      <c r="T175" s="239" t="s">
        <v>163</v>
      </c>
      <c r="U175" s="223">
        <v>4.6180000000000003</v>
      </c>
      <c r="V175" s="223">
        <f>ROUND(E175*U175,2)</f>
        <v>7.33</v>
      </c>
      <c r="W175" s="223"/>
      <c r="X175" s="223" t="s">
        <v>275</v>
      </c>
      <c r="Y175" s="214"/>
      <c r="Z175" s="214"/>
      <c r="AA175" s="214"/>
      <c r="AB175" s="214"/>
      <c r="AC175" s="214"/>
      <c r="AD175" s="214"/>
      <c r="AE175" s="214"/>
      <c r="AF175" s="214"/>
      <c r="AG175" s="214" t="s">
        <v>276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33.75" outlineLevel="1" x14ac:dyDescent="0.2">
      <c r="A176" s="221"/>
      <c r="B176" s="222"/>
      <c r="C176" s="253" t="s">
        <v>463</v>
      </c>
      <c r="D176" s="251"/>
      <c r="E176" s="251"/>
      <c r="F176" s="251"/>
      <c r="G176" s="251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284</v>
      </c>
      <c r="AH176" s="214"/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40" t="str">
        <f>C176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464</v>
      </c>
      <c r="D177" s="224"/>
      <c r="E177" s="225">
        <v>1.5875999999999999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33">
        <v>37</v>
      </c>
      <c r="B178" s="234" t="s">
        <v>465</v>
      </c>
      <c r="C178" s="244" t="s">
        <v>466</v>
      </c>
      <c r="D178" s="235" t="s">
        <v>325</v>
      </c>
      <c r="E178" s="236">
        <v>1.5875999999999999</v>
      </c>
      <c r="F178" s="237"/>
      <c r="G178" s="238">
        <f>ROUND(E178*F178,2)</f>
        <v>0</v>
      </c>
      <c r="H178" s="237"/>
      <c r="I178" s="238">
        <f>ROUND(E178*H178,2)</f>
        <v>0</v>
      </c>
      <c r="J178" s="237"/>
      <c r="K178" s="238">
        <f>ROUND(E178*J178,2)</f>
        <v>0</v>
      </c>
      <c r="L178" s="238">
        <v>21</v>
      </c>
      <c r="M178" s="238">
        <f>G178*(1+L178/100)</f>
        <v>0</v>
      </c>
      <c r="N178" s="238">
        <v>0</v>
      </c>
      <c r="O178" s="238">
        <f>ROUND(E178*N178,2)</f>
        <v>0</v>
      </c>
      <c r="P178" s="238">
        <v>0</v>
      </c>
      <c r="Q178" s="238">
        <f>ROUND(E178*P178,2)</f>
        <v>0</v>
      </c>
      <c r="R178" s="238" t="s">
        <v>282</v>
      </c>
      <c r="S178" s="238" t="s">
        <v>163</v>
      </c>
      <c r="T178" s="239" t="s">
        <v>163</v>
      </c>
      <c r="U178" s="223">
        <v>0.747</v>
      </c>
      <c r="V178" s="223">
        <f>ROUND(E178*U178,2)</f>
        <v>1.19</v>
      </c>
      <c r="W178" s="223"/>
      <c r="X178" s="223" t="s">
        <v>275</v>
      </c>
      <c r="Y178" s="214"/>
      <c r="Z178" s="214"/>
      <c r="AA178" s="214"/>
      <c r="AB178" s="214"/>
      <c r="AC178" s="214"/>
      <c r="AD178" s="214"/>
      <c r="AE178" s="214"/>
      <c r="AF178" s="214"/>
      <c r="AG178" s="214" t="s">
        <v>276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33.75" outlineLevel="1" x14ac:dyDescent="0.2">
      <c r="A179" s="221"/>
      <c r="B179" s="222"/>
      <c r="C179" s="253" t="s">
        <v>463</v>
      </c>
      <c r="D179" s="251"/>
      <c r="E179" s="251"/>
      <c r="F179" s="251"/>
      <c r="G179" s="251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284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40" t="str">
        <f>C179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464</v>
      </c>
      <c r="D180" s="224"/>
      <c r="E180" s="225">
        <v>1.5875999999999999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33">
        <v>38</v>
      </c>
      <c r="B181" s="234" t="s">
        <v>467</v>
      </c>
      <c r="C181" s="244" t="s">
        <v>468</v>
      </c>
      <c r="D181" s="235" t="s">
        <v>325</v>
      </c>
      <c r="E181" s="236">
        <v>2.0824600000000002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8">
        <v>0</v>
      </c>
      <c r="O181" s="238">
        <f>ROUND(E181*N181,2)</f>
        <v>0</v>
      </c>
      <c r="P181" s="238">
        <v>0</v>
      </c>
      <c r="Q181" s="238">
        <f>ROUND(E181*P181,2)</f>
        <v>0</v>
      </c>
      <c r="R181" s="238" t="s">
        <v>282</v>
      </c>
      <c r="S181" s="238" t="s">
        <v>163</v>
      </c>
      <c r="T181" s="239" t="s">
        <v>163</v>
      </c>
      <c r="U181" s="223">
        <v>7.5220000000000002</v>
      </c>
      <c r="V181" s="223">
        <f>ROUND(E181*U181,2)</f>
        <v>15.66</v>
      </c>
      <c r="W181" s="223"/>
      <c r="X181" s="223" t="s">
        <v>275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354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53" t="s">
        <v>469</v>
      </c>
      <c r="D182" s="251"/>
      <c r="E182" s="251"/>
      <c r="F182" s="251"/>
      <c r="G182" s="251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284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40" t="str">
        <f>C182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470</v>
      </c>
      <c r="D183" s="224"/>
      <c r="E183" s="225">
        <v>2.0824600000000002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33">
        <v>39</v>
      </c>
      <c r="B184" s="234" t="s">
        <v>471</v>
      </c>
      <c r="C184" s="244" t="s">
        <v>472</v>
      </c>
      <c r="D184" s="235" t="s">
        <v>325</v>
      </c>
      <c r="E184" s="236">
        <v>0.20430999999999999</v>
      </c>
      <c r="F184" s="237"/>
      <c r="G184" s="238">
        <f>ROUND(E184*F184,2)</f>
        <v>0</v>
      </c>
      <c r="H184" s="237"/>
      <c r="I184" s="238">
        <f>ROUND(E184*H184,2)</f>
        <v>0</v>
      </c>
      <c r="J184" s="237"/>
      <c r="K184" s="238">
        <f>ROUND(E184*J184,2)</f>
        <v>0</v>
      </c>
      <c r="L184" s="238">
        <v>21</v>
      </c>
      <c r="M184" s="238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38" t="s">
        <v>282</v>
      </c>
      <c r="S184" s="238" t="s">
        <v>163</v>
      </c>
      <c r="T184" s="239" t="s">
        <v>163</v>
      </c>
      <c r="U184" s="223">
        <v>10.583</v>
      </c>
      <c r="V184" s="223">
        <f>ROUND(E184*U184,2)</f>
        <v>2.16</v>
      </c>
      <c r="W184" s="223"/>
      <c r="X184" s="223" t="s">
        <v>275</v>
      </c>
      <c r="Y184" s="214"/>
      <c r="Z184" s="214"/>
      <c r="AA184" s="214"/>
      <c r="AB184" s="214"/>
      <c r="AC184" s="214"/>
      <c r="AD184" s="214"/>
      <c r="AE184" s="214"/>
      <c r="AF184" s="214"/>
      <c r="AG184" s="214" t="s">
        <v>276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3" t="s">
        <v>469</v>
      </c>
      <c r="D185" s="251"/>
      <c r="E185" s="251"/>
      <c r="F185" s="251"/>
      <c r="G185" s="251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284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40" t="str">
        <f>C185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473</v>
      </c>
      <c r="D186" s="224"/>
      <c r="E186" s="225">
        <v>0.20430999999999999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33">
        <v>40</v>
      </c>
      <c r="B187" s="234" t="s">
        <v>474</v>
      </c>
      <c r="C187" s="244" t="s">
        <v>475</v>
      </c>
      <c r="D187" s="235" t="s">
        <v>325</v>
      </c>
      <c r="E187" s="236">
        <v>6.8099999999999994E-2</v>
      </c>
      <c r="F187" s="237"/>
      <c r="G187" s="238">
        <f>ROUND(E187*F187,2)</f>
        <v>0</v>
      </c>
      <c r="H187" s="237"/>
      <c r="I187" s="238">
        <f>ROUND(E187*H187,2)</f>
        <v>0</v>
      </c>
      <c r="J187" s="237"/>
      <c r="K187" s="238">
        <f>ROUND(E187*J187,2)</f>
        <v>0</v>
      </c>
      <c r="L187" s="238">
        <v>21</v>
      </c>
      <c r="M187" s="238">
        <f>G187*(1+L187/100)</f>
        <v>0</v>
      </c>
      <c r="N187" s="238">
        <v>0</v>
      </c>
      <c r="O187" s="238">
        <f>ROUND(E187*N187,2)</f>
        <v>0</v>
      </c>
      <c r="P187" s="238">
        <v>0</v>
      </c>
      <c r="Q187" s="238">
        <f>ROUND(E187*P187,2)</f>
        <v>0</v>
      </c>
      <c r="R187" s="238" t="s">
        <v>282</v>
      </c>
      <c r="S187" s="238" t="s">
        <v>163</v>
      </c>
      <c r="T187" s="239" t="s">
        <v>163</v>
      </c>
      <c r="U187" s="223">
        <v>19.922000000000001</v>
      </c>
      <c r="V187" s="223">
        <f>ROUND(E187*U187,2)</f>
        <v>1.36</v>
      </c>
      <c r="W187" s="223"/>
      <c r="X187" s="223" t="s">
        <v>275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354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3" t="s">
        <v>469</v>
      </c>
      <c r="D188" s="251"/>
      <c r="E188" s="251"/>
      <c r="F188" s="251"/>
      <c r="G188" s="251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284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40" t="str">
        <f>C188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45" t="s">
        <v>476</v>
      </c>
      <c r="D189" s="224"/>
      <c r="E189" s="225">
        <v>6.8099999999999994E-2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33">
        <v>41</v>
      </c>
      <c r="B190" s="234" t="s">
        <v>477</v>
      </c>
      <c r="C190" s="244" t="s">
        <v>478</v>
      </c>
      <c r="D190" s="235" t="s">
        <v>325</v>
      </c>
      <c r="E190" s="236">
        <v>0.95589000000000002</v>
      </c>
      <c r="F190" s="237"/>
      <c r="G190" s="238">
        <f>ROUND(E190*F190,2)</f>
        <v>0</v>
      </c>
      <c r="H190" s="237"/>
      <c r="I190" s="238">
        <f>ROUND(E190*H190,2)</f>
        <v>0</v>
      </c>
      <c r="J190" s="237"/>
      <c r="K190" s="238">
        <f>ROUND(E190*J190,2)</f>
        <v>0</v>
      </c>
      <c r="L190" s="238">
        <v>21</v>
      </c>
      <c r="M190" s="238">
        <f>G190*(1+L190/100)</f>
        <v>0</v>
      </c>
      <c r="N190" s="238">
        <v>0</v>
      </c>
      <c r="O190" s="238">
        <f>ROUND(E190*N190,2)</f>
        <v>0</v>
      </c>
      <c r="P190" s="238">
        <v>0</v>
      </c>
      <c r="Q190" s="238">
        <f>ROUND(E190*P190,2)</f>
        <v>0</v>
      </c>
      <c r="R190" s="238" t="s">
        <v>282</v>
      </c>
      <c r="S190" s="238" t="s">
        <v>163</v>
      </c>
      <c r="T190" s="239" t="s">
        <v>163</v>
      </c>
      <c r="U190" s="223">
        <v>3.5329999999999999</v>
      </c>
      <c r="V190" s="223">
        <f>ROUND(E190*U190,2)</f>
        <v>3.38</v>
      </c>
      <c r="W190" s="223"/>
      <c r="X190" s="223" t="s">
        <v>275</v>
      </c>
      <c r="Y190" s="214"/>
      <c r="Z190" s="214"/>
      <c r="AA190" s="214"/>
      <c r="AB190" s="214"/>
      <c r="AC190" s="214"/>
      <c r="AD190" s="214"/>
      <c r="AE190" s="214"/>
      <c r="AF190" s="214"/>
      <c r="AG190" s="214" t="s">
        <v>276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53" t="s">
        <v>479</v>
      </c>
      <c r="D191" s="251"/>
      <c r="E191" s="251"/>
      <c r="F191" s="251"/>
      <c r="G191" s="251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284</v>
      </c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480</v>
      </c>
      <c r="D192" s="224"/>
      <c r="E192" s="225">
        <v>0.63726000000000005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481</v>
      </c>
      <c r="D193" s="224"/>
      <c r="E193" s="225">
        <v>0.24510000000000001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482</v>
      </c>
      <c r="D194" s="224"/>
      <c r="E194" s="225">
        <v>7.3529999999999998E-2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33">
        <v>42</v>
      </c>
      <c r="B195" s="234" t="s">
        <v>483</v>
      </c>
      <c r="C195" s="244" t="s">
        <v>484</v>
      </c>
      <c r="D195" s="235" t="s">
        <v>325</v>
      </c>
      <c r="E195" s="236">
        <v>8.7941099999999999</v>
      </c>
      <c r="F195" s="237"/>
      <c r="G195" s="238">
        <f>ROUND(E195*F195,2)</f>
        <v>0</v>
      </c>
      <c r="H195" s="237"/>
      <c r="I195" s="238">
        <f>ROUND(E195*H195,2)</f>
        <v>0</v>
      </c>
      <c r="J195" s="237"/>
      <c r="K195" s="238">
        <f>ROUND(E195*J195,2)</f>
        <v>0</v>
      </c>
      <c r="L195" s="238">
        <v>21</v>
      </c>
      <c r="M195" s="238">
        <f>G195*(1+L195/100)</f>
        <v>0</v>
      </c>
      <c r="N195" s="238">
        <v>0</v>
      </c>
      <c r="O195" s="238">
        <f>ROUND(E195*N195,2)</f>
        <v>0</v>
      </c>
      <c r="P195" s="238">
        <v>0</v>
      </c>
      <c r="Q195" s="238">
        <f>ROUND(E195*P195,2)</f>
        <v>0</v>
      </c>
      <c r="R195" s="238" t="s">
        <v>282</v>
      </c>
      <c r="S195" s="238" t="s">
        <v>163</v>
      </c>
      <c r="T195" s="239" t="s">
        <v>163</v>
      </c>
      <c r="U195" s="223">
        <v>4.6550000000000002</v>
      </c>
      <c r="V195" s="223">
        <f>ROUND(E195*U195,2)</f>
        <v>40.94</v>
      </c>
      <c r="W195" s="223"/>
      <c r="X195" s="223" t="s">
        <v>275</v>
      </c>
      <c r="Y195" s="214"/>
      <c r="Z195" s="214"/>
      <c r="AA195" s="214"/>
      <c r="AB195" s="214"/>
      <c r="AC195" s="214"/>
      <c r="AD195" s="214"/>
      <c r="AE195" s="214"/>
      <c r="AF195" s="214"/>
      <c r="AG195" s="214" t="s">
        <v>276</v>
      </c>
      <c r="AH195" s="214"/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53" t="s">
        <v>479</v>
      </c>
      <c r="D196" s="251"/>
      <c r="E196" s="251"/>
      <c r="F196" s="251"/>
      <c r="G196" s="251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284</v>
      </c>
      <c r="AH196" s="214"/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485</v>
      </c>
      <c r="D197" s="224"/>
      <c r="E197" s="225">
        <v>5.8627399999999996</v>
      </c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486</v>
      </c>
      <c r="D198" s="224"/>
      <c r="E198" s="225">
        <v>2.2549000000000001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487</v>
      </c>
      <c r="D199" s="224"/>
      <c r="E199" s="225">
        <v>0.67647000000000002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33">
        <v>43</v>
      </c>
      <c r="B200" s="234" t="s">
        <v>488</v>
      </c>
      <c r="C200" s="244" t="s">
        <v>489</v>
      </c>
      <c r="D200" s="235" t="s">
        <v>303</v>
      </c>
      <c r="E200" s="236">
        <v>824.38926000000004</v>
      </c>
      <c r="F200" s="237"/>
      <c r="G200" s="238">
        <f>ROUND(E200*F200,2)</f>
        <v>0</v>
      </c>
      <c r="H200" s="237"/>
      <c r="I200" s="238">
        <f>ROUND(E200*H200,2)</f>
        <v>0</v>
      </c>
      <c r="J200" s="237"/>
      <c r="K200" s="238">
        <f>ROUND(E200*J200,2)</f>
        <v>0</v>
      </c>
      <c r="L200" s="238">
        <v>21</v>
      </c>
      <c r="M200" s="238">
        <f>G200*(1+L200/100)</f>
        <v>0</v>
      </c>
      <c r="N200" s="238">
        <v>1.99E-3</v>
      </c>
      <c r="O200" s="238">
        <f>ROUND(E200*N200,2)</f>
        <v>1.64</v>
      </c>
      <c r="P200" s="238">
        <v>0</v>
      </c>
      <c r="Q200" s="238">
        <f>ROUND(E200*P200,2)</f>
        <v>0</v>
      </c>
      <c r="R200" s="238" t="s">
        <v>282</v>
      </c>
      <c r="S200" s="238" t="s">
        <v>163</v>
      </c>
      <c r="T200" s="239" t="s">
        <v>163</v>
      </c>
      <c r="U200" s="223">
        <v>0.40200000000000002</v>
      </c>
      <c r="V200" s="223">
        <f>ROUND(E200*U200,2)</f>
        <v>331.4</v>
      </c>
      <c r="W200" s="223"/>
      <c r="X200" s="223" t="s">
        <v>275</v>
      </c>
      <c r="Y200" s="214"/>
      <c r="Z200" s="214"/>
      <c r="AA200" s="214"/>
      <c r="AB200" s="214"/>
      <c r="AC200" s="214"/>
      <c r="AD200" s="214"/>
      <c r="AE200" s="214"/>
      <c r="AF200" s="214"/>
      <c r="AG200" s="214" t="s">
        <v>276</v>
      </c>
      <c r="AH200" s="214"/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3" t="s">
        <v>490</v>
      </c>
      <c r="D201" s="251"/>
      <c r="E201" s="251"/>
      <c r="F201" s="251"/>
      <c r="G201" s="251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284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45" t="s">
        <v>491</v>
      </c>
      <c r="D202" s="224"/>
      <c r="E202" s="225">
        <v>824.38926000000004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33">
        <v>44</v>
      </c>
      <c r="B203" s="234" t="s">
        <v>492</v>
      </c>
      <c r="C203" s="244" t="s">
        <v>493</v>
      </c>
      <c r="D203" s="235" t="s">
        <v>303</v>
      </c>
      <c r="E203" s="236">
        <v>824.38926000000004</v>
      </c>
      <c r="F203" s="237"/>
      <c r="G203" s="238">
        <f>ROUND(E203*F203,2)</f>
        <v>0</v>
      </c>
      <c r="H203" s="237"/>
      <c r="I203" s="238">
        <f>ROUND(E203*H203,2)</f>
        <v>0</v>
      </c>
      <c r="J203" s="237"/>
      <c r="K203" s="238">
        <f>ROUND(E203*J203,2)</f>
        <v>0</v>
      </c>
      <c r="L203" s="238">
        <v>21</v>
      </c>
      <c r="M203" s="238">
        <f>G203*(1+L203/100)</f>
        <v>0</v>
      </c>
      <c r="N203" s="238">
        <v>0</v>
      </c>
      <c r="O203" s="238">
        <f>ROUND(E203*N203,2)</f>
        <v>0</v>
      </c>
      <c r="P203" s="238">
        <v>0</v>
      </c>
      <c r="Q203" s="238">
        <f>ROUND(E203*P203,2)</f>
        <v>0</v>
      </c>
      <c r="R203" s="238" t="s">
        <v>282</v>
      </c>
      <c r="S203" s="238" t="s">
        <v>163</v>
      </c>
      <c r="T203" s="239" t="s">
        <v>163</v>
      </c>
      <c r="U203" s="223">
        <v>0.17799999999999999</v>
      </c>
      <c r="V203" s="223">
        <f>ROUND(E203*U203,2)</f>
        <v>146.74</v>
      </c>
      <c r="W203" s="223"/>
      <c r="X203" s="223" t="s">
        <v>275</v>
      </c>
      <c r="Y203" s="214"/>
      <c r="Z203" s="214"/>
      <c r="AA203" s="214"/>
      <c r="AB203" s="214"/>
      <c r="AC203" s="214"/>
      <c r="AD203" s="214"/>
      <c r="AE203" s="214"/>
      <c r="AF203" s="214"/>
      <c r="AG203" s="214" t="s">
        <v>276</v>
      </c>
      <c r="AH203" s="214"/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3" t="s">
        <v>494</v>
      </c>
      <c r="D204" s="251"/>
      <c r="E204" s="251"/>
      <c r="F204" s="251"/>
      <c r="G204" s="251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284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45" t="s">
        <v>491</v>
      </c>
      <c r="D205" s="224"/>
      <c r="E205" s="225">
        <v>824.38926000000004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33">
        <v>45</v>
      </c>
      <c r="B206" s="234" t="s">
        <v>495</v>
      </c>
      <c r="C206" s="244" t="s">
        <v>496</v>
      </c>
      <c r="D206" s="235" t="s">
        <v>325</v>
      </c>
      <c r="E206" s="236">
        <v>60.263680000000001</v>
      </c>
      <c r="F206" s="237"/>
      <c r="G206" s="238">
        <f>ROUND(E206*F206,2)</f>
        <v>0</v>
      </c>
      <c r="H206" s="237"/>
      <c r="I206" s="238">
        <f>ROUND(E206*H206,2)</f>
        <v>0</v>
      </c>
      <c r="J206" s="237"/>
      <c r="K206" s="238">
        <f>ROUND(E206*J206,2)</f>
        <v>0</v>
      </c>
      <c r="L206" s="238">
        <v>21</v>
      </c>
      <c r="M206" s="238">
        <f>G206*(1+L206/100)</f>
        <v>0</v>
      </c>
      <c r="N206" s="238">
        <v>0</v>
      </c>
      <c r="O206" s="238">
        <f>ROUND(E206*N206,2)</f>
        <v>0</v>
      </c>
      <c r="P206" s="238">
        <v>0</v>
      </c>
      <c r="Q206" s="238">
        <f>ROUND(E206*P206,2)</f>
        <v>0</v>
      </c>
      <c r="R206" s="238" t="s">
        <v>282</v>
      </c>
      <c r="S206" s="238" t="s">
        <v>163</v>
      </c>
      <c r="T206" s="239" t="s">
        <v>163</v>
      </c>
      <c r="U206" s="223">
        <v>0.34499999999999997</v>
      </c>
      <c r="V206" s="223">
        <f>ROUND(E206*U206,2)</f>
        <v>20.79</v>
      </c>
      <c r="W206" s="223"/>
      <c r="X206" s="223" t="s">
        <v>275</v>
      </c>
      <c r="Y206" s="214"/>
      <c r="Z206" s="214"/>
      <c r="AA206" s="214"/>
      <c r="AB206" s="214"/>
      <c r="AC206" s="214"/>
      <c r="AD206" s="214"/>
      <c r="AE206" s="214"/>
      <c r="AF206" s="214"/>
      <c r="AG206" s="214" t="s">
        <v>276</v>
      </c>
      <c r="AH206" s="214"/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53" t="s">
        <v>497</v>
      </c>
      <c r="D207" s="251"/>
      <c r="E207" s="251"/>
      <c r="F207" s="251"/>
      <c r="G207" s="251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284</v>
      </c>
      <c r="AH207" s="214"/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40" t="str">
        <f>C207</f>
        <v>bez naložení do dopravní nádoby, ale s vyprázdněním dopravní nádoby na hromadu nebo na dopravní prostředek,</v>
      </c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45" t="s">
        <v>498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45" t="s">
        <v>499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500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501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168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502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168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503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504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505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506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507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508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509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168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510</v>
      </c>
      <c r="D220" s="224"/>
      <c r="E220" s="225">
        <v>20.205780000000001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168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511</v>
      </c>
      <c r="D221" s="224"/>
      <c r="E221" s="225">
        <v>-5.2558800000000003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512</v>
      </c>
      <c r="D222" s="224"/>
      <c r="E222" s="225">
        <v>-0.11608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513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514</v>
      </c>
      <c r="D224" s="224"/>
      <c r="E224" s="225">
        <v>-0.13522000000000001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515</v>
      </c>
      <c r="D225" s="224"/>
      <c r="E225" s="225">
        <v>62.637099999999997</v>
      </c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516</v>
      </c>
      <c r="D226" s="224"/>
      <c r="E226" s="225">
        <v>-16.292999999999999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517</v>
      </c>
      <c r="D227" s="224"/>
      <c r="E227" s="225">
        <v>-0.35983999999999999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518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519</v>
      </c>
      <c r="D229" s="224"/>
      <c r="E229" s="225">
        <v>-0.41918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33">
        <v>46</v>
      </c>
      <c r="B230" s="234" t="s">
        <v>520</v>
      </c>
      <c r="C230" s="244" t="s">
        <v>521</v>
      </c>
      <c r="D230" s="235" t="s">
        <v>325</v>
      </c>
      <c r="E230" s="236">
        <v>90.836839999999995</v>
      </c>
      <c r="F230" s="237"/>
      <c r="G230" s="238">
        <f>ROUND(E230*F230,2)</f>
        <v>0</v>
      </c>
      <c r="H230" s="237"/>
      <c r="I230" s="238">
        <f>ROUND(E230*H230,2)</f>
        <v>0</v>
      </c>
      <c r="J230" s="237"/>
      <c r="K230" s="238">
        <f>ROUND(E230*J230,2)</f>
        <v>0</v>
      </c>
      <c r="L230" s="238">
        <v>21</v>
      </c>
      <c r="M230" s="238">
        <f>G230*(1+L230/100)</f>
        <v>0</v>
      </c>
      <c r="N230" s="238">
        <v>0</v>
      </c>
      <c r="O230" s="238">
        <f>ROUND(E230*N230,2)</f>
        <v>0</v>
      </c>
      <c r="P230" s="238">
        <v>0</v>
      </c>
      <c r="Q230" s="238">
        <f>ROUND(E230*P230,2)</f>
        <v>0</v>
      </c>
      <c r="R230" s="238" t="s">
        <v>282</v>
      </c>
      <c r="S230" s="238" t="s">
        <v>163</v>
      </c>
      <c r="T230" s="239" t="s">
        <v>163</v>
      </c>
      <c r="U230" s="223">
        <v>0.48399999999999999</v>
      </c>
      <c r="V230" s="223">
        <f>ROUND(E230*U230,2)</f>
        <v>43.97</v>
      </c>
      <c r="W230" s="223"/>
      <c r="X230" s="223" t="s">
        <v>275</v>
      </c>
      <c r="Y230" s="214"/>
      <c r="Z230" s="214"/>
      <c r="AA230" s="214"/>
      <c r="AB230" s="214"/>
      <c r="AC230" s="214"/>
      <c r="AD230" s="214"/>
      <c r="AE230" s="214"/>
      <c r="AF230" s="214"/>
      <c r="AG230" s="214" t="s">
        <v>276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3" t="s">
        <v>497</v>
      </c>
      <c r="D231" s="251"/>
      <c r="E231" s="251"/>
      <c r="F231" s="251"/>
      <c r="G231" s="251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284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40" t="str">
        <f>C231</f>
        <v>bez naložení do dopravní nádoby, ale s vyprázdněním dopravní nádoby na hromadu nebo na dopravní prostředek,</v>
      </c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45" t="s">
        <v>522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45" t="s">
        <v>523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524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168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525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168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526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527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528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529</v>
      </c>
      <c r="D239" s="224"/>
      <c r="E239" s="225">
        <v>99.41104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530</v>
      </c>
      <c r="D240" s="224"/>
      <c r="E240" s="225">
        <v>-25.858540000000001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531</v>
      </c>
      <c r="D241" s="224"/>
      <c r="E241" s="225">
        <v>-0.57110000000000005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532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533</v>
      </c>
      <c r="D243" s="224"/>
      <c r="E243" s="225">
        <v>-0.66527999999999998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534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168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535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168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536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168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45" t="s">
        <v>537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168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538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539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540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541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168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542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168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543</v>
      </c>
      <c r="D253" s="224"/>
      <c r="E253" s="225">
        <v>17.881</v>
      </c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544</v>
      </c>
      <c r="D254" s="224"/>
      <c r="E254" s="225">
        <v>-4.65116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545</v>
      </c>
      <c r="D255" s="224"/>
      <c r="E255" s="225">
        <v>-0.10272000000000001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546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168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547</v>
      </c>
      <c r="D257" s="224"/>
      <c r="E257" s="225">
        <v>-0.11966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168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548</v>
      </c>
      <c r="D258" s="224"/>
      <c r="E258" s="225">
        <v>1.1774500000000001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549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168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5" t="s">
        <v>550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5" t="s">
        <v>551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552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553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168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554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555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556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168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557</v>
      </c>
      <c r="D267" s="224"/>
      <c r="E267" s="225">
        <v>5.9603299999999999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168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5" t="s">
        <v>558</v>
      </c>
      <c r="D268" s="224"/>
      <c r="E268" s="225">
        <v>-1.5503899999999999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559</v>
      </c>
      <c r="D269" s="224"/>
      <c r="E269" s="225">
        <v>-3.424E-2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5" t="s">
        <v>560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168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561</v>
      </c>
      <c r="D271" s="224"/>
      <c r="E271" s="225">
        <v>-3.9890000000000002E-2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168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33">
        <v>47</v>
      </c>
      <c r="B272" s="234" t="s">
        <v>562</v>
      </c>
      <c r="C272" s="244" t="s">
        <v>563</v>
      </c>
      <c r="D272" s="235" t="s">
        <v>325</v>
      </c>
      <c r="E272" s="236">
        <v>111.67863</v>
      </c>
      <c r="F272" s="237"/>
      <c r="G272" s="238">
        <f>ROUND(E272*F272,2)</f>
        <v>0</v>
      </c>
      <c r="H272" s="237"/>
      <c r="I272" s="238">
        <f>ROUND(E272*H272,2)</f>
        <v>0</v>
      </c>
      <c r="J272" s="237"/>
      <c r="K272" s="238">
        <f>ROUND(E272*J272,2)</f>
        <v>0</v>
      </c>
      <c r="L272" s="238">
        <v>21</v>
      </c>
      <c r="M272" s="238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38" t="s">
        <v>282</v>
      </c>
      <c r="S272" s="238" t="s">
        <v>163</v>
      </c>
      <c r="T272" s="239" t="s">
        <v>163</v>
      </c>
      <c r="U272" s="223">
        <v>1.0999999999999999E-2</v>
      </c>
      <c r="V272" s="223">
        <f>ROUND(E272*U272,2)</f>
        <v>1.23</v>
      </c>
      <c r="W272" s="223"/>
      <c r="X272" s="223" t="s">
        <v>275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276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3" t="s">
        <v>564</v>
      </c>
      <c r="D273" s="251"/>
      <c r="E273" s="251"/>
      <c r="F273" s="251"/>
      <c r="G273" s="251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284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565</v>
      </c>
      <c r="D274" s="224"/>
      <c r="E274" s="225">
        <v>46.35492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566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567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568</v>
      </c>
      <c r="D277" s="224"/>
      <c r="E277" s="225">
        <v>63.736109999999996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168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569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570</v>
      </c>
      <c r="D279" s="224"/>
      <c r="E279" s="225">
        <v>1.5875999999999999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168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33">
        <v>48</v>
      </c>
      <c r="B280" s="234" t="s">
        <v>571</v>
      </c>
      <c r="C280" s="244" t="s">
        <v>572</v>
      </c>
      <c r="D280" s="235" t="s">
        <v>325</v>
      </c>
      <c r="E280" s="236">
        <v>166.14667</v>
      </c>
      <c r="F280" s="237"/>
      <c r="G280" s="238">
        <f>ROUND(E280*F280,2)</f>
        <v>0</v>
      </c>
      <c r="H280" s="237"/>
      <c r="I280" s="238">
        <f>ROUND(E280*H280,2)</f>
        <v>0</v>
      </c>
      <c r="J280" s="237"/>
      <c r="K280" s="238">
        <f>ROUND(E280*J280,2)</f>
        <v>0</v>
      </c>
      <c r="L280" s="238">
        <v>21</v>
      </c>
      <c r="M280" s="238">
        <f>G280*(1+L280/100)</f>
        <v>0</v>
      </c>
      <c r="N280" s="238">
        <v>0</v>
      </c>
      <c r="O280" s="238">
        <f>ROUND(E280*N280,2)</f>
        <v>0</v>
      </c>
      <c r="P280" s="238">
        <v>0</v>
      </c>
      <c r="Q280" s="238">
        <f>ROUND(E280*P280,2)</f>
        <v>0</v>
      </c>
      <c r="R280" s="238" t="s">
        <v>282</v>
      </c>
      <c r="S280" s="238" t="s">
        <v>163</v>
      </c>
      <c r="T280" s="239" t="s">
        <v>163</v>
      </c>
      <c r="U280" s="223">
        <v>1.2E-2</v>
      </c>
      <c r="V280" s="223">
        <f>ROUND(E280*U280,2)</f>
        <v>1.99</v>
      </c>
      <c r="W280" s="223"/>
      <c r="X280" s="223" t="s">
        <v>275</v>
      </c>
      <c r="Y280" s="214"/>
      <c r="Z280" s="214"/>
      <c r="AA280" s="214"/>
      <c r="AB280" s="214"/>
      <c r="AC280" s="214"/>
      <c r="AD280" s="214"/>
      <c r="AE280" s="214"/>
      <c r="AF280" s="214"/>
      <c r="AG280" s="214" t="s">
        <v>276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3" t="s">
        <v>564</v>
      </c>
      <c r="D281" s="251"/>
      <c r="E281" s="251"/>
      <c r="F281" s="251"/>
      <c r="G281" s="251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284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5" t="s">
        <v>573</v>
      </c>
      <c r="D282" s="224"/>
      <c r="E282" s="225">
        <v>55.62567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168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574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575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576</v>
      </c>
      <c r="D285" s="224"/>
      <c r="E285" s="225">
        <v>2.3549000000000002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168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45" t="s">
        <v>577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168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578</v>
      </c>
      <c r="D287" s="224"/>
      <c r="E287" s="225">
        <v>10.00536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5" t="s">
        <v>579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45" t="s">
        <v>580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168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581</v>
      </c>
      <c r="D290" s="224"/>
      <c r="E290" s="225">
        <v>3.3351199999999999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582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583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168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584</v>
      </c>
      <c r="D293" s="224"/>
      <c r="E293" s="225">
        <v>94.825630000000004</v>
      </c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585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33.75" outlineLevel="1" x14ac:dyDescent="0.2">
      <c r="A295" s="233">
        <v>49</v>
      </c>
      <c r="B295" s="234" t="s">
        <v>586</v>
      </c>
      <c r="C295" s="244" t="s">
        <v>587</v>
      </c>
      <c r="D295" s="235" t="s">
        <v>325</v>
      </c>
      <c r="E295" s="236">
        <v>446.71453000000002</v>
      </c>
      <c r="F295" s="237"/>
      <c r="G295" s="238">
        <f>ROUND(E295*F295,2)</f>
        <v>0</v>
      </c>
      <c r="H295" s="237"/>
      <c r="I295" s="238">
        <f>ROUND(E295*H295,2)</f>
        <v>0</v>
      </c>
      <c r="J295" s="237"/>
      <c r="K295" s="238">
        <f>ROUND(E295*J295,2)</f>
        <v>0</v>
      </c>
      <c r="L295" s="238">
        <v>21</v>
      </c>
      <c r="M295" s="238">
        <f>G295*(1+L295/100)</f>
        <v>0</v>
      </c>
      <c r="N295" s="238">
        <v>0</v>
      </c>
      <c r="O295" s="238">
        <f>ROUND(E295*N295,2)</f>
        <v>0</v>
      </c>
      <c r="P295" s="238">
        <v>0</v>
      </c>
      <c r="Q295" s="238">
        <f>ROUND(E295*P295,2)</f>
        <v>0</v>
      </c>
      <c r="R295" s="238" t="s">
        <v>282</v>
      </c>
      <c r="S295" s="238" t="s">
        <v>163</v>
      </c>
      <c r="T295" s="239" t="s">
        <v>163</v>
      </c>
      <c r="U295" s="223">
        <v>0</v>
      </c>
      <c r="V295" s="223">
        <f>ROUND(E295*U295,2)</f>
        <v>0</v>
      </c>
      <c r="W295" s="223"/>
      <c r="X295" s="223" t="s">
        <v>275</v>
      </c>
      <c r="Y295" s="214"/>
      <c r="Z295" s="214"/>
      <c r="AA295" s="214"/>
      <c r="AB295" s="214"/>
      <c r="AC295" s="214"/>
      <c r="AD295" s="214"/>
      <c r="AE295" s="214"/>
      <c r="AF295" s="214"/>
      <c r="AG295" s="214" t="s">
        <v>276</v>
      </c>
      <c r="AH295" s="214"/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53" t="s">
        <v>564</v>
      </c>
      <c r="D296" s="251"/>
      <c r="E296" s="251"/>
      <c r="F296" s="251"/>
      <c r="G296" s="251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284</v>
      </c>
      <c r="AH296" s="214"/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588</v>
      </c>
      <c r="D297" s="224"/>
      <c r="E297" s="225">
        <v>42.516390000000001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5" t="s">
        <v>589</v>
      </c>
      <c r="D298" s="224"/>
      <c r="E298" s="225">
        <v>142.90328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590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591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592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593</v>
      </c>
      <c r="D302" s="224"/>
      <c r="E302" s="225">
        <v>254.94445999999999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594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595</v>
      </c>
      <c r="D304" s="224"/>
      <c r="E304" s="225">
        <v>6.3503999999999996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33.75" outlineLevel="1" x14ac:dyDescent="0.2">
      <c r="A305" s="233">
        <v>50</v>
      </c>
      <c r="B305" s="234" t="s">
        <v>596</v>
      </c>
      <c r="C305" s="244" t="s">
        <v>597</v>
      </c>
      <c r="D305" s="235" t="s">
        <v>325</v>
      </c>
      <c r="E305" s="236">
        <v>664.58668</v>
      </c>
      <c r="F305" s="237"/>
      <c r="G305" s="238">
        <f>ROUND(E305*F305,2)</f>
        <v>0</v>
      </c>
      <c r="H305" s="237"/>
      <c r="I305" s="238">
        <f>ROUND(E305*H305,2)</f>
        <v>0</v>
      </c>
      <c r="J305" s="237"/>
      <c r="K305" s="238">
        <f>ROUND(E305*J305,2)</f>
        <v>0</v>
      </c>
      <c r="L305" s="238">
        <v>21</v>
      </c>
      <c r="M305" s="238">
        <f>G305*(1+L305/100)</f>
        <v>0</v>
      </c>
      <c r="N305" s="238">
        <v>0</v>
      </c>
      <c r="O305" s="238">
        <f>ROUND(E305*N305,2)</f>
        <v>0</v>
      </c>
      <c r="P305" s="238">
        <v>0</v>
      </c>
      <c r="Q305" s="238">
        <f>ROUND(E305*P305,2)</f>
        <v>0</v>
      </c>
      <c r="R305" s="238" t="s">
        <v>282</v>
      </c>
      <c r="S305" s="238" t="s">
        <v>163</v>
      </c>
      <c r="T305" s="239" t="s">
        <v>163</v>
      </c>
      <c r="U305" s="223">
        <v>0</v>
      </c>
      <c r="V305" s="223">
        <f>ROUND(E305*U305,2)</f>
        <v>0</v>
      </c>
      <c r="W305" s="223"/>
      <c r="X305" s="223" t="s">
        <v>275</v>
      </c>
      <c r="Y305" s="214"/>
      <c r="Z305" s="214"/>
      <c r="AA305" s="214"/>
      <c r="AB305" s="214"/>
      <c r="AC305" s="214"/>
      <c r="AD305" s="214"/>
      <c r="AE305" s="214"/>
      <c r="AF305" s="214"/>
      <c r="AG305" s="214" t="s">
        <v>276</v>
      </c>
      <c r="AH305" s="214"/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53" t="s">
        <v>564</v>
      </c>
      <c r="D306" s="251"/>
      <c r="E306" s="251"/>
      <c r="F306" s="251"/>
      <c r="G306" s="251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284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5" t="s">
        <v>598</v>
      </c>
      <c r="D307" s="224"/>
      <c r="E307" s="225">
        <v>222.50268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599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600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601</v>
      </c>
      <c r="D310" s="224"/>
      <c r="E310" s="225">
        <v>9.4196000000000009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602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603</v>
      </c>
      <c r="D312" s="224"/>
      <c r="E312" s="225">
        <v>40.021419999999999</v>
      </c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168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604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168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605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45" t="s">
        <v>606</v>
      </c>
      <c r="D315" s="224"/>
      <c r="E315" s="225">
        <v>13.34047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607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608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5" t="s">
        <v>609</v>
      </c>
      <c r="D318" s="224"/>
      <c r="E318" s="225">
        <v>379.30250999999998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168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5" t="s">
        <v>610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168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33">
        <v>51</v>
      </c>
      <c r="B320" s="234" t="s">
        <v>611</v>
      </c>
      <c r="C320" s="244" t="s">
        <v>612</v>
      </c>
      <c r="D320" s="235" t="s">
        <v>291</v>
      </c>
      <c r="E320" s="236">
        <v>1</v>
      </c>
      <c r="F320" s="237"/>
      <c r="G320" s="238">
        <f>ROUND(E320*F320,2)</f>
        <v>0</v>
      </c>
      <c r="H320" s="237"/>
      <c r="I320" s="238">
        <f>ROUND(E320*H320,2)</f>
        <v>0</v>
      </c>
      <c r="J320" s="237"/>
      <c r="K320" s="238">
        <f>ROUND(E320*J320,2)</f>
        <v>0</v>
      </c>
      <c r="L320" s="238">
        <v>21</v>
      </c>
      <c r="M320" s="238">
        <f>G320*(1+L320/100)</f>
        <v>0</v>
      </c>
      <c r="N320" s="238">
        <v>0</v>
      </c>
      <c r="O320" s="238">
        <f>ROUND(E320*N320,2)</f>
        <v>0</v>
      </c>
      <c r="P320" s="238">
        <v>0</v>
      </c>
      <c r="Q320" s="238">
        <f>ROUND(E320*P320,2)</f>
        <v>0</v>
      </c>
      <c r="R320" s="238" t="s">
        <v>282</v>
      </c>
      <c r="S320" s="238" t="s">
        <v>163</v>
      </c>
      <c r="T320" s="239" t="s">
        <v>163</v>
      </c>
      <c r="U320" s="223">
        <v>4.4999999999999998E-2</v>
      </c>
      <c r="V320" s="223">
        <f>ROUND(E320*U320,2)</f>
        <v>0.05</v>
      </c>
      <c r="W320" s="223"/>
      <c r="X320" s="223" t="s">
        <v>275</v>
      </c>
      <c r="Y320" s="214"/>
      <c r="Z320" s="214"/>
      <c r="AA320" s="214"/>
      <c r="AB320" s="214"/>
      <c r="AC320" s="214"/>
      <c r="AD320" s="214"/>
      <c r="AE320" s="214"/>
      <c r="AF320" s="214"/>
      <c r="AG320" s="214" t="s">
        <v>276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3" t="s">
        <v>613</v>
      </c>
      <c r="D321" s="251"/>
      <c r="E321" s="251"/>
      <c r="F321" s="251"/>
      <c r="G321" s="251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284</v>
      </c>
      <c r="AH321" s="214"/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294</v>
      </c>
      <c r="D322" s="224"/>
      <c r="E322" s="225">
        <v>1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33">
        <v>52</v>
      </c>
      <c r="B323" s="234" t="s">
        <v>614</v>
      </c>
      <c r="C323" s="244" t="s">
        <v>615</v>
      </c>
      <c r="D323" s="235" t="s">
        <v>291</v>
      </c>
      <c r="E323" s="236">
        <v>1</v>
      </c>
      <c r="F323" s="237"/>
      <c r="G323" s="238">
        <f>ROUND(E323*F323,2)</f>
        <v>0</v>
      </c>
      <c r="H323" s="237"/>
      <c r="I323" s="238">
        <f>ROUND(E323*H323,2)</f>
        <v>0</v>
      </c>
      <c r="J323" s="237"/>
      <c r="K323" s="238">
        <f>ROUND(E323*J323,2)</f>
        <v>0</v>
      </c>
      <c r="L323" s="238">
        <v>21</v>
      </c>
      <c r="M323" s="238">
        <f>G323*(1+L323/100)</f>
        <v>0</v>
      </c>
      <c r="N323" s="238">
        <v>0</v>
      </c>
      <c r="O323" s="238">
        <f>ROUND(E323*N323,2)</f>
        <v>0</v>
      </c>
      <c r="P323" s="238">
        <v>0</v>
      </c>
      <c r="Q323" s="238">
        <f>ROUND(E323*P323,2)</f>
        <v>0</v>
      </c>
      <c r="R323" s="238" t="s">
        <v>282</v>
      </c>
      <c r="S323" s="238" t="s">
        <v>163</v>
      </c>
      <c r="T323" s="239" t="s">
        <v>163</v>
      </c>
      <c r="U323" s="223">
        <v>6.6000000000000003E-2</v>
      </c>
      <c r="V323" s="223">
        <f>ROUND(E323*U323,2)</f>
        <v>7.0000000000000007E-2</v>
      </c>
      <c r="W323" s="223"/>
      <c r="X323" s="223" t="s">
        <v>275</v>
      </c>
      <c r="Y323" s="214"/>
      <c r="Z323" s="214"/>
      <c r="AA323" s="214"/>
      <c r="AB323" s="214"/>
      <c r="AC323" s="214"/>
      <c r="AD323" s="214"/>
      <c r="AE323" s="214"/>
      <c r="AF323" s="214"/>
      <c r="AG323" s="214" t="s">
        <v>276</v>
      </c>
      <c r="AH323" s="214"/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53" t="s">
        <v>613</v>
      </c>
      <c r="D324" s="251"/>
      <c r="E324" s="251"/>
      <c r="F324" s="251"/>
      <c r="G324" s="251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284</v>
      </c>
      <c r="AH324" s="214"/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294</v>
      </c>
      <c r="D325" s="224"/>
      <c r="E325" s="225">
        <v>1</v>
      </c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168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33">
        <v>53</v>
      </c>
      <c r="B326" s="234" t="s">
        <v>616</v>
      </c>
      <c r="C326" s="244" t="s">
        <v>617</v>
      </c>
      <c r="D326" s="235" t="s">
        <v>291</v>
      </c>
      <c r="E326" s="236">
        <v>1</v>
      </c>
      <c r="F326" s="237"/>
      <c r="G326" s="238">
        <f>ROUND(E326*F326,2)</f>
        <v>0</v>
      </c>
      <c r="H326" s="237"/>
      <c r="I326" s="238">
        <f>ROUND(E326*H326,2)</f>
        <v>0</v>
      </c>
      <c r="J326" s="237"/>
      <c r="K326" s="238">
        <f>ROUND(E326*J326,2)</f>
        <v>0</v>
      </c>
      <c r="L326" s="238">
        <v>21</v>
      </c>
      <c r="M326" s="238">
        <f>G326*(1+L326/100)</f>
        <v>0</v>
      </c>
      <c r="N326" s="238">
        <v>0</v>
      </c>
      <c r="O326" s="238">
        <f>ROUND(E326*N326,2)</f>
        <v>0</v>
      </c>
      <c r="P326" s="238">
        <v>0</v>
      </c>
      <c r="Q326" s="238">
        <f>ROUND(E326*P326,2)</f>
        <v>0</v>
      </c>
      <c r="R326" s="238" t="s">
        <v>282</v>
      </c>
      <c r="S326" s="238" t="s">
        <v>163</v>
      </c>
      <c r="T326" s="239" t="s">
        <v>163</v>
      </c>
      <c r="U326" s="223">
        <v>0.56999999999999995</v>
      </c>
      <c r="V326" s="223">
        <f>ROUND(E326*U326,2)</f>
        <v>0.56999999999999995</v>
      </c>
      <c r="W326" s="223"/>
      <c r="X326" s="223" t="s">
        <v>275</v>
      </c>
      <c r="Y326" s="214"/>
      <c r="Z326" s="214"/>
      <c r="AA326" s="214"/>
      <c r="AB326" s="214"/>
      <c r="AC326" s="214"/>
      <c r="AD326" s="214"/>
      <c r="AE326" s="214"/>
      <c r="AF326" s="214"/>
      <c r="AG326" s="214" t="s">
        <v>276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3" t="s">
        <v>613</v>
      </c>
      <c r="D327" s="251"/>
      <c r="E327" s="251"/>
      <c r="F327" s="251"/>
      <c r="G327" s="251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284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294</v>
      </c>
      <c r="D328" s="224"/>
      <c r="E328" s="225">
        <v>1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33">
        <v>54</v>
      </c>
      <c r="B329" s="234" t="s">
        <v>618</v>
      </c>
      <c r="C329" s="244" t="s">
        <v>619</v>
      </c>
      <c r="D329" s="235" t="s">
        <v>325</v>
      </c>
      <c r="E329" s="236">
        <v>273.48032999999998</v>
      </c>
      <c r="F329" s="237"/>
      <c r="G329" s="238">
        <f>ROUND(E329*F329,2)</f>
        <v>0</v>
      </c>
      <c r="H329" s="237"/>
      <c r="I329" s="238">
        <f>ROUND(E329*H329,2)</f>
        <v>0</v>
      </c>
      <c r="J329" s="237"/>
      <c r="K329" s="238">
        <f>ROUND(E329*J329,2)</f>
        <v>0</v>
      </c>
      <c r="L329" s="238">
        <v>21</v>
      </c>
      <c r="M329" s="238">
        <f>G329*(1+L329/100)</f>
        <v>0</v>
      </c>
      <c r="N329" s="238">
        <v>0</v>
      </c>
      <c r="O329" s="238">
        <f>ROUND(E329*N329,2)</f>
        <v>0</v>
      </c>
      <c r="P329" s="238">
        <v>0</v>
      </c>
      <c r="Q329" s="238">
        <f>ROUND(E329*P329,2)</f>
        <v>0</v>
      </c>
      <c r="R329" s="238" t="s">
        <v>282</v>
      </c>
      <c r="S329" s="238" t="s">
        <v>163</v>
      </c>
      <c r="T329" s="239" t="s">
        <v>163</v>
      </c>
      <c r="U329" s="223">
        <v>8.9999999999999993E-3</v>
      </c>
      <c r="V329" s="223">
        <f>ROUND(E329*U329,2)</f>
        <v>2.46</v>
      </c>
      <c r="W329" s="223"/>
      <c r="X329" s="223" t="s">
        <v>275</v>
      </c>
      <c r="Y329" s="214"/>
      <c r="Z329" s="214"/>
      <c r="AA329" s="214"/>
      <c r="AB329" s="214"/>
      <c r="AC329" s="214"/>
      <c r="AD329" s="214"/>
      <c r="AE329" s="214"/>
      <c r="AF329" s="214"/>
      <c r="AG329" s="214" t="s">
        <v>276</v>
      </c>
      <c r="AH329" s="214"/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5" t="s">
        <v>565</v>
      </c>
      <c r="D330" s="224"/>
      <c r="E330" s="225">
        <v>46.35492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168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5" t="s">
        <v>566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168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567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168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45" t="s">
        <v>620</v>
      </c>
      <c r="D333" s="224"/>
      <c r="E333" s="225">
        <v>59.39114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168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569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5" t="s">
        <v>573</v>
      </c>
      <c r="D335" s="224"/>
      <c r="E335" s="225">
        <v>55.62567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168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5" t="s">
        <v>574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575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168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578</v>
      </c>
      <c r="D338" s="224"/>
      <c r="E338" s="225">
        <v>10.00536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168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579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580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581</v>
      </c>
      <c r="D341" s="224"/>
      <c r="E341" s="225">
        <v>3.3351199999999999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45" t="s">
        <v>582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168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583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22.5" outlineLevel="1" x14ac:dyDescent="0.2">
      <c r="A344" s="221"/>
      <c r="B344" s="222"/>
      <c r="C344" s="245" t="s">
        <v>584</v>
      </c>
      <c r="D344" s="224"/>
      <c r="E344" s="225">
        <v>94.825630000000004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168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ht="22.5" outlineLevel="1" x14ac:dyDescent="0.2">
      <c r="A345" s="221"/>
      <c r="B345" s="222"/>
      <c r="C345" s="245" t="s">
        <v>585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576</v>
      </c>
      <c r="D346" s="224"/>
      <c r="E346" s="225">
        <v>2.3549000000000002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577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570</v>
      </c>
      <c r="D348" s="224"/>
      <c r="E348" s="225">
        <v>1.5875999999999999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33">
        <v>55</v>
      </c>
      <c r="B349" s="234" t="s">
        <v>621</v>
      </c>
      <c r="C349" s="244" t="s">
        <v>622</v>
      </c>
      <c r="D349" s="235" t="s">
        <v>325</v>
      </c>
      <c r="E349" s="236">
        <v>197.66224</v>
      </c>
      <c r="F349" s="237"/>
      <c r="G349" s="238">
        <f>ROUND(E349*F349,2)</f>
        <v>0</v>
      </c>
      <c r="H349" s="237"/>
      <c r="I349" s="238">
        <f>ROUND(E349*H349,2)</f>
        <v>0</v>
      </c>
      <c r="J349" s="237"/>
      <c r="K349" s="238">
        <f>ROUND(E349*J349,2)</f>
        <v>0</v>
      </c>
      <c r="L349" s="238">
        <v>21</v>
      </c>
      <c r="M349" s="238">
        <f>G349*(1+L349/100)</f>
        <v>0</v>
      </c>
      <c r="N349" s="238">
        <v>0</v>
      </c>
      <c r="O349" s="238">
        <f>ROUND(E349*N349,2)</f>
        <v>0</v>
      </c>
      <c r="P349" s="238">
        <v>0</v>
      </c>
      <c r="Q349" s="238">
        <f>ROUND(E349*P349,2)</f>
        <v>0</v>
      </c>
      <c r="R349" s="238" t="s">
        <v>282</v>
      </c>
      <c r="S349" s="238" t="s">
        <v>163</v>
      </c>
      <c r="T349" s="239" t="s">
        <v>163</v>
      </c>
      <c r="U349" s="223">
        <v>0.20200000000000001</v>
      </c>
      <c r="V349" s="223">
        <f>ROUND(E349*U349,2)</f>
        <v>39.93</v>
      </c>
      <c r="W349" s="223"/>
      <c r="X349" s="223" t="s">
        <v>275</v>
      </c>
      <c r="Y349" s="214"/>
      <c r="Z349" s="214"/>
      <c r="AA349" s="214"/>
      <c r="AB349" s="214"/>
      <c r="AC349" s="214"/>
      <c r="AD349" s="214"/>
      <c r="AE349" s="214"/>
      <c r="AF349" s="214"/>
      <c r="AG349" s="214" t="s">
        <v>276</v>
      </c>
      <c r="AH349" s="214"/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53" t="s">
        <v>623</v>
      </c>
      <c r="D350" s="251"/>
      <c r="E350" s="251"/>
      <c r="F350" s="251"/>
      <c r="G350" s="251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284</v>
      </c>
      <c r="AH350" s="214"/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54" t="s">
        <v>624</v>
      </c>
      <c r="D351" s="252"/>
      <c r="E351" s="252"/>
      <c r="F351" s="252"/>
      <c r="G351" s="252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214</v>
      </c>
      <c r="AH351" s="214"/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625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626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168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627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168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45" t="s">
        <v>628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5" t="s">
        <v>629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630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168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631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168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1" x14ac:dyDescent="0.2">
      <c r="A359" s="221"/>
      <c r="B359" s="222"/>
      <c r="C359" s="245" t="s">
        <v>632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45" t="s">
        <v>633</v>
      </c>
      <c r="D360" s="224"/>
      <c r="E360" s="225">
        <v>40.411560000000001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5" t="s">
        <v>411</v>
      </c>
      <c r="D361" s="224"/>
      <c r="E361" s="225">
        <v>-10.511749999999999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45" t="s">
        <v>412</v>
      </c>
      <c r="D362" s="224"/>
      <c r="E362" s="225">
        <v>-0.23216000000000001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413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168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21"/>
      <c r="B364" s="222"/>
      <c r="C364" s="245" t="s">
        <v>414</v>
      </c>
      <c r="D364" s="224"/>
      <c r="E364" s="225">
        <v>-0.27044000000000001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45" t="s">
        <v>634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45" t="s">
        <v>635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45" t="s">
        <v>636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637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5" t="s">
        <v>638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45" t="s">
        <v>639</v>
      </c>
      <c r="D370" s="224"/>
      <c r="E370" s="225">
        <v>125.27419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168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45" t="s">
        <v>427</v>
      </c>
      <c r="D371" s="224"/>
      <c r="E371" s="225">
        <v>-32.585999999999999</v>
      </c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168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1" x14ac:dyDescent="0.2">
      <c r="A372" s="221"/>
      <c r="B372" s="222"/>
      <c r="C372" s="245" t="s">
        <v>428</v>
      </c>
      <c r="D372" s="224"/>
      <c r="E372" s="225">
        <v>-0.71967999999999999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168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429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5" t="s">
        <v>430</v>
      </c>
      <c r="D374" s="224"/>
      <c r="E374" s="225">
        <v>-0.83835999999999999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168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640</v>
      </c>
      <c r="D375" s="224"/>
      <c r="E375" s="225">
        <v>198.82208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168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443</v>
      </c>
      <c r="D376" s="224"/>
      <c r="E376" s="225">
        <v>-51.717080000000003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444</v>
      </c>
      <c r="D377" s="224"/>
      <c r="E377" s="225">
        <v>-1.1422000000000001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168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445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446</v>
      </c>
      <c r="D379" s="224"/>
      <c r="E379" s="225">
        <v>-1.33056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168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641</v>
      </c>
      <c r="D380" s="224"/>
      <c r="E380" s="225">
        <v>35.762009999999997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450</v>
      </c>
      <c r="D381" s="224"/>
      <c r="E381" s="225">
        <v>-9.3023199999999999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168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451</v>
      </c>
      <c r="D382" s="224"/>
      <c r="E382" s="225">
        <v>-0.20544999999999999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168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452</v>
      </c>
      <c r="D383" s="224"/>
      <c r="E383" s="225"/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168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453</v>
      </c>
      <c r="D384" s="224"/>
      <c r="E384" s="225">
        <v>-0.23932999999999999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642</v>
      </c>
      <c r="D385" s="224"/>
      <c r="E385" s="225">
        <v>11.920669999999999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168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457</v>
      </c>
      <c r="D386" s="224"/>
      <c r="E386" s="225">
        <v>-3.1007699999999998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168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458</v>
      </c>
      <c r="D387" s="224"/>
      <c r="E387" s="225">
        <v>-6.8479999999999999E-2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168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459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168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460</v>
      </c>
      <c r="D389" s="224"/>
      <c r="E389" s="225">
        <v>-7.9780000000000004E-2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643</v>
      </c>
      <c r="D390" s="224"/>
      <c r="E390" s="225">
        <v>-115.32221</v>
      </c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168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5" t="s">
        <v>644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645</v>
      </c>
      <c r="D392" s="224"/>
      <c r="E392" s="225">
        <v>2.3549000000000002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168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646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168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5" t="s">
        <v>570</v>
      </c>
      <c r="D394" s="224"/>
      <c r="E394" s="225">
        <v>1.5875999999999999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168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647</v>
      </c>
      <c r="D395" s="224"/>
      <c r="E395" s="225">
        <v>-0.55418000000000001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168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ht="22.5" outlineLevel="1" x14ac:dyDescent="0.2">
      <c r="A396" s="221"/>
      <c r="B396" s="222"/>
      <c r="C396" s="245" t="s">
        <v>648</v>
      </c>
      <c r="D396" s="224"/>
      <c r="E396" s="225">
        <v>6.5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168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649</v>
      </c>
      <c r="D397" s="224"/>
      <c r="E397" s="225">
        <v>2.5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168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650</v>
      </c>
      <c r="D398" s="224"/>
      <c r="E398" s="225">
        <v>0.75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168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56</v>
      </c>
      <c r="B399" s="234" t="s">
        <v>651</v>
      </c>
      <c r="C399" s="244" t="s">
        <v>652</v>
      </c>
      <c r="D399" s="235" t="s">
        <v>325</v>
      </c>
      <c r="E399" s="236">
        <v>87.380920000000003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0</v>
      </c>
      <c r="O399" s="238">
        <f>ROUND(E399*N399,2)</f>
        <v>0</v>
      </c>
      <c r="P399" s="238">
        <v>0</v>
      </c>
      <c r="Q399" s="238">
        <f>ROUND(E399*P399,2)</f>
        <v>0</v>
      </c>
      <c r="R399" s="238" t="s">
        <v>282</v>
      </c>
      <c r="S399" s="238" t="s">
        <v>163</v>
      </c>
      <c r="T399" s="239" t="s">
        <v>163</v>
      </c>
      <c r="U399" s="223">
        <v>1.587</v>
      </c>
      <c r="V399" s="223">
        <f>ROUND(E399*U399,2)</f>
        <v>138.66999999999999</v>
      </c>
      <c r="W399" s="223"/>
      <c r="X399" s="223" t="s">
        <v>275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ht="22.5" outlineLevel="1" x14ac:dyDescent="0.2">
      <c r="A400" s="221"/>
      <c r="B400" s="222"/>
      <c r="C400" s="253" t="s">
        <v>653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284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40" t="str">
        <f>C400</f>
        <v>sypaninou z vhodných hornin tř. 1 - 4 nebo materiálem připraveným podél výkopu ve vzdálenosti do 3 m od jeho kraje, pro jakoukoliv hloubku výkopu a jakoukoliv míru zhutnění,</v>
      </c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654</v>
      </c>
      <c r="D401" s="224"/>
      <c r="E401" s="225">
        <v>87.380920000000003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655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33">
        <v>57</v>
      </c>
      <c r="B403" s="234" t="s">
        <v>656</v>
      </c>
      <c r="C403" s="244" t="s">
        <v>657</v>
      </c>
      <c r="D403" s="235" t="s">
        <v>325</v>
      </c>
      <c r="E403" s="236">
        <v>0.27089999999999997</v>
      </c>
      <c r="F403" s="237"/>
      <c r="G403" s="238">
        <f>ROUND(E403*F403,2)</f>
        <v>0</v>
      </c>
      <c r="H403" s="237"/>
      <c r="I403" s="238">
        <f>ROUND(E403*H403,2)</f>
        <v>0</v>
      </c>
      <c r="J403" s="237"/>
      <c r="K403" s="238">
        <f>ROUND(E403*J403,2)</f>
        <v>0</v>
      </c>
      <c r="L403" s="238">
        <v>21</v>
      </c>
      <c r="M403" s="238">
        <f>G403*(1+L403/100)</f>
        <v>0</v>
      </c>
      <c r="N403" s="238">
        <v>0</v>
      </c>
      <c r="O403" s="238">
        <f>ROUND(E403*N403,2)</f>
        <v>0</v>
      </c>
      <c r="P403" s="238">
        <v>0</v>
      </c>
      <c r="Q403" s="238">
        <f>ROUND(E403*P403,2)</f>
        <v>0</v>
      </c>
      <c r="R403" s="238" t="s">
        <v>282</v>
      </c>
      <c r="S403" s="238" t="s">
        <v>163</v>
      </c>
      <c r="T403" s="239" t="s">
        <v>163</v>
      </c>
      <c r="U403" s="223">
        <v>2.1949999999999998</v>
      </c>
      <c r="V403" s="223">
        <f>ROUND(E403*U403,2)</f>
        <v>0.59</v>
      </c>
      <c r="W403" s="223"/>
      <c r="X403" s="223" t="s">
        <v>275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276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53" t="s">
        <v>658</v>
      </c>
      <c r="D404" s="251"/>
      <c r="E404" s="251"/>
      <c r="F404" s="251"/>
      <c r="G404" s="251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284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40" t="str">
        <f>C404</f>
        <v>sypaninou z vhodných hornin tř. 1 - 4 nebo materiálem, uloženým ve vzdálenosti do 30 m od vnějšího kraje objektu, pro jakoukoliv míru zhutnění,</v>
      </c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659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168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660</v>
      </c>
      <c r="D406" s="224"/>
      <c r="E406" s="225">
        <v>9.0300000000000005E-2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660</v>
      </c>
      <c r="D407" s="224"/>
      <c r="E407" s="225">
        <v>9.0300000000000005E-2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5" t="s">
        <v>660</v>
      </c>
      <c r="D408" s="224"/>
      <c r="E408" s="225">
        <v>9.0300000000000005E-2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33">
        <v>58</v>
      </c>
      <c r="B409" s="234" t="s">
        <v>661</v>
      </c>
      <c r="C409" s="244" t="s">
        <v>662</v>
      </c>
      <c r="D409" s="235" t="s">
        <v>303</v>
      </c>
      <c r="E409" s="236">
        <v>73.56</v>
      </c>
      <c r="F409" s="237"/>
      <c r="G409" s="238">
        <f>ROUND(E409*F409,2)</f>
        <v>0</v>
      </c>
      <c r="H409" s="237"/>
      <c r="I409" s="238">
        <f>ROUND(E409*H409,2)</f>
        <v>0</v>
      </c>
      <c r="J409" s="237"/>
      <c r="K409" s="238">
        <f>ROUND(E409*J409,2)</f>
        <v>0</v>
      </c>
      <c r="L409" s="238">
        <v>21</v>
      </c>
      <c r="M409" s="238">
        <f>G409*(1+L409/100)</f>
        <v>0</v>
      </c>
      <c r="N409" s="238">
        <v>0</v>
      </c>
      <c r="O409" s="238">
        <f>ROUND(E409*N409,2)</f>
        <v>0</v>
      </c>
      <c r="P409" s="238">
        <v>0</v>
      </c>
      <c r="Q409" s="238">
        <f>ROUND(E409*P409,2)</f>
        <v>0</v>
      </c>
      <c r="R409" s="238" t="s">
        <v>663</v>
      </c>
      <c r="S409" s="238" t="s">
        <v>163</v>
      </c>
      <c r="T409" s="239" t="s">
        <v>163</v>
      </c>
      <c r="U409" s="223">
        <v>2.1000000000000001E-2</v>
      </c>
      <c r="V409" s="223">
        <f>ROUND(E409*U409,2)</f>
        <v>1.54</v>
      </c>
      <c r="W409" s="223"/>
      <c r="X409" s="223" t="s">
        <v>275</v>
      </c>
      <c r="Y409" s="214"/>
      <c r="Z409" s="214"/>
      <c r="AA409" s="214"/>
      <c r="AB409" s="214"/>
      <c r="AC409" s="214"/>
      <c r="AD409" s="214"/>
      <c r="AE409" s="214"/>
      <c r="AF409" s="214"/>
      <c r="AG409" s="214" t="s">
        <v>276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53" t="s">
        <v>664</v>
      </c>
      <c r="D410" s="251"/>
      <c r="E410" s="251"/>
      <c r="F410" s="251"/>
      <c r="G410" s="251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284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665</v>
      </c>
      <c r="D411" s="224"/>
      <c r="E411" s="225">
        <v>18.39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168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666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667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668</v>
      </c>
      <c r="D414" s="224"/>
      <c r="E414" s="225">
        <v>55.17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ht="22.5" outlineLevel="1" x14ac:dyDescent="0.2">
      <c r="A415" s="233">
        <v>59</v>
      </c>
      <c r="B415" s="234" t="s">
        <v>669</v>
      </c>
      <c r="C415" s="244" t="s">
        <v>670</v>
      </c>
      <c r="D415" s="235" t="s">
        <v>303</v>
      </c>
      <c r="E415" s="236">
        <v>73.56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0</v>
      </c>
      <c r="O415" s="238">
        <f>ROUND(E415*N415,2)</f>
        <v>0</v>
      </c>
      <c r="P415" s="238">
        <v>0</v>
      </c>
      <c r="Q415" s="238">
        <f>ROUND(E415*P415,2)</f>
        <v>0</v>
      </c>
      <c r="R415" s="238" t="s">
        <v>282</v>
      </c>
      <c r="S415" s="238" t="s">
        <v>163</v>
      </c>
      <c r="T415" s="239" t="s">
        <v>163</v>
      </c>
      <c r="U415" s="223">
        <v>0.17699999999999999</v>
      </c>
      <c r="V415" s="223">
        <f>ROUND(E415*U415,2)</f>
        <v>13.02</v>
      </c>
      <c r="W415" s="223"/>
      <c r="X415" s="223" t="s">
        <v>275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276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1" x14ac:dyDescent="0.2">
      <c r="A416" s="221"/>
      <c r="B416" s="222"/>
      <c r="C416" s="253" t="s">
        <v>671</v>
      </c>
      <c r="D416" s="251"/>
      <c r="E416" s="251"/>
      <c r="F416" s="251"/>
      <c r="G416" s="251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40" t="str">
        <f>C416</f>
        <v>s případným nutným přemístěním hromad nebo dočasných skládek na místo potřeby ze vzdálenosti do 30 m, v rovině nebo ve svahu do 1 : 5,</v>
      </c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665</v>
      </c>
      <c r="D417" s="224"/>
      <c r="E417" s="225">
        <v>18.39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672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667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168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45" t="s">
        <v>668</v>
      </c>
      <c r="D420" s="224"/>
      <c r="E420" s="225">
        <v>55.17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168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33">
        <v>60</v>
      </c>
      <c r="B421" s="234" t="s">
        <v>673</v>
      </c>
      <c r="C421" s="244" t="s">
        <v>674</v>
      </c>
      <c r="D421" s="235" t="s">
        <v>291</v>
      </c>
      <c r="E421" s="236">
        <v>1</v>
      </c>
      <c r="F421" s="237"/>
      <c r="G421" s="238">
        <f>ROUND(E421*F421,2)</f>
        <v>0</v>
      </c>
      <c r="H421" s="237"/>
      <c r="I421" s="238">
        <f>ROUND(E421*H421,2)</f>
        <v>0</v>
      </c>
      <c r="J421" s="237"/>
      <c r="K421" s="238">
        <f>ROUND(E421*J421,2)</f>
        <v>0</v>
      </c>
      <c r="L421" s="238">
        <v>21</v>
      </c>
      <c r="M421" s="238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38"/>
      <c r="S421" s="238" t="s">
        <v>163</v>
      </c>
      <c r="T421" s="239" t="s">
        <v>163</v>
      </c>
      <c r="U421" s="223">
        <v>0.21299999999999999</v>
      </c>
      <c r="V421" s="223">
        <f>ROUND(E421*U421,2)</f>
        <v>0.21</v>
      </c>
      <c r="W421" s="223"/>
      <c r="X421" s="223" t="s">
        <v>275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276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294</v>
      </c>
      <c r="D422" s="224"/>
      <c r="E422" s="225">
        <v>1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168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33">
        <v>61</v>
      </c>
      <c r="B423" s="234" t="s">
        <v>675</v>
      </c>
      <c r="C423" s="244" t="s">
        <v>676</v>
      </c>
      <c r="D423" s="235" t="s">
        <v>677</v>
      </c>
      <c r="E423" s="236">
        <v>0.91949999999999998</v>
      </c>
      <c r="F423" s="237"/>
      <c r="G423" s="238">
        <f>ROUND(E423*F423,2)</f>
        <v>0</v>
      </c>
      <c r="H423" s="237"/>
      <c r="I423" s="238">
        <f>ROUND(E423*H423,2)</f>
        <v>0</v>
      </c>
      <c r="J423" s="237"/>
      <c r="K423" s="238">
        <f>ROUND(E423*J423,2)</f>
        <v>0</v>
      </c>
      <c r="L423" s="238">
        <v>21</v>
      </c>
      <c r="M423" s="238">
        <f>G423*(1+L423/100)</f>
        <v>0</v>
      </c>
      <c r="N423" s="238">
        <v>0</v>
      </c>
      <c r="O423" s="238">
        <f>ROUND(E423*N423,2)</f>
        <v>0</v>
      </c>
      <c r="P423" s="238">
        <v>0</v>
      </c>
      <c r="Q423" s="238">
        <f>ROUND(E423*P423,2)</f>
        <v>0</v>
      </c>
      <c r="R423" s="238" t="s">
        <v>678</v>
      </c>
      <c r="S423" s="238" t="s">
        <v>163</v>
      </c>
      <c r="T423" s="239" t="s">
        <v>163</v>
      </c>
      <c r="U423" s="223">
        <v>0</v>
      </c>
      <c r="V423" s="223">
        <f>ROUND(E423*U423,2)</f>
        <v>0</v>
      </c>
      <c r="W423" s="223"/>
      <c r="X423" s="223" t="s">
        <v>275</v>
      </c>
      <c r="Y423" s="214"/>
      <c r="Z423" s="214"/>
      <c r="AA423" s="214"/>
      <c r="AB423" s="214"/>
      <c r="AC423" s="214"/>
      <c r="AD423" s="214"/>
      <c r="AE423" s="214"/>
      <c r="AF423" s="214"/>
      <c r="AG423" s="214" t="s">
        <v>276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21"/>
      <c r="B424" s="222"/>
      <c r="C424" s="245" t="s">
        <v>679</v>
      </c>
      <c r="D424" s="224"/>
      <c r="E424" s="225">
        <v>0.22988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680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681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168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5" t="s">
        <v>682</v>
      </c>
      <c r="D427" s="224"/>
      <c r="E427" s="225">
        <v>0.68962999999999997</v>
      </c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168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33">
        <v>62</v>
      </c>
      <c r="B428" s="234" t="s">
        <v>683</v>
      </c>
      <c r="C428" s="244" t="s">
        <v>684</v>
      </c>
      <c r="D428" s="235" t="s">
        <v>291</v>
      </c>
      <c r="E428" s="236">
        <v>1</v>
      </c>
      <c r="F428" s="237"/>
      <c r="G428" s="238">
        <f>ROUND(E428*F428,2)</f>
        <v>0</v>
      </c>
      <c r="H428" s="237"/>
      <c r="I428" s="238">
        <f>ROUND(E428*H428,2)</f>
        <v>0</v>
      </c>
      <c r="J428" s="237"/>
      <c r="K428" s="238">
        <f>ROUND(E428*J428,2)</f>
        <v>0</v>
      </c>
      <c r="L428" s="238">
        <v>21</v>
      </c>
      <c r="M428" s="238">
        <f>G428*(1+L428/100)</f>
        <v>0</v>
      </c>
      <c r="N428" s="238">
        <v>0</v>
      </c>
      <c r="O428" s="238">
        <f>ROUND(E428*N428,2)</f>
        <v>0</v>
      </c>
      <c r="P428" s="238">
        <v>0</v>
      </c>
      <c r="Q428" s="238">
        <f>ROUND(E428*P428,2)</f>
        <v>0</v>
      </c>
      <c r="R428" s="238"/>
      <c r="S428" s="238" t="s">
        <v>163</v>
      </c>
      <c r="T428" s="239" t="s">
        <v>163</v>
      </c>
      <c r="U428" s="223">
        <v>9.6000000000000002E-2</v>
      </c>
      <c r="V428" s="223">
        <f>ROUND(E428*U428,2)</f>
        <v>0.1</v>
      </c>
      <c r="W428" s="223"/>
      <c r="X428" s="223" t="s">
        <v>275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276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294</v>
      </c>
      <c r="D429" s="224"/>
      <c r="E429" s="225">
        <v>1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33">
        <v>63</v>
      </c>
      <c r="B430" s="234" t="s">
        <v>685</v>
      </c>
      <c r="C430" s="244" t="s">
        <v>686</v>
      </c>
      <c r="D430" s="235" t="s">
        <v>291</v>
      </c>
      <c r="E430" s="236">
        <v>1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4.4999999999999999E-4</v>
      </c>
      <c r="O430" s="238">
        <f>ROUND(E430*N430,2)</f>
        <v>0</v>
      </c>
      <c r="P430" s="238">
        <v>0</v>
      </c>
      <c r="Q430" s="238">
        <f>ROUND(E430*P430,2)</f>
        <v>0</v>
      </c>
      <c r="R430" s="238" t="s">
        <v>663</v>
      </c>
      <c r="S430" s="238" t="s">
        <v>163</v>
      </c>
      <c r="T430" s="239" t="s">
        <v>163</v>
      </c>
      <c r="U430" s="223">
        <v>0.57099999999999995</v>
      </c>
      <c r="V430" s="223">
        <f>ROUND(E430*U430,2)</f>
        <v>0.56999999999999995</v>
      </c>
      <c r="W430" s="223"/>
      <c r="X430" s="223" t="s">
        <v>275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276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53" t="s">
        <v>687</v>
      </c>
      <c r="D431" s="251"/>
      <c r="E431" s="251"/>
      <c r="F431" s="251"/>
      <c r="G431" s="251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284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40" t="str">
        <f>C431</f>
        <v>třemi a více kůly, s ochranou proti poškození v místě vzepření, (příloha č. 8) při  průměru kůlů do 10 cm,</v>
      </c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294</v>
      </c>
      <c r="D432" s="224"/>
      <c r="E432" s="225">
        <v>1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33">
        <v>64</v>
      </c>
      <c r="B433" s="234" t="s">
        <v>688</v>
      </c>
      <c r="C433" s="244" t="s">
        <v>689</v>
      </c>
      <c r="D433" s="235" t="s">
        <v>303</v>
      </c>
      <c r="E433" s="236">
        <v>0.314</v>
      </c>
      <c r="F433" s="237"/>
      <c r="G433" s="238">
        <f>ROUND(E433*F433,2)</f>
        <v>0</v>
      </c>
      <c r="H433" s="237"/>
      <c r="I433" s="238">
        <f>ROUND(E433*H433,2)</f>
        <v>0</v>
      </c>
      <c r="J433" s="237"/>
      <c r="K433" s="238">
        <f>ROUND(E433*J433,2)</f>
        <v>0</v>
      </c>
      <c r="L433" s="238">
        <v>21</v>
      </c>
      <c r="M433" s="238">
        <f>G433*(1+L433/100)</f>
        <v>0</v>
      </c>
      <c r="N433" s="238">
        <v>2.4000000000000001E-4</v>
      </c>
      <c r="O433" s="238">
        <f>ROUND(E433*N433,2)</f>
        <v>0</v>
      </c>
      <c r="P433" s="238">
        <v>0</v>
      </c>
      <c r="Q433" s="238">
        <f>ROUND(E433*P433,2)</f>
        <v>0</v>
      </c>
      <c r="R433" s="238" t="s">
        <v>663</v>
      </c>
      <c r="S433" s="238" t="s">
        <v>163</v>
      </c>
      <c r="T433" s="239" t="s">
        <v>163</v>
      </c>
      <c r="U433" s="223">
        <v>0.127</v>
      </c>
      <c r="V433" s="223">
        <f>ROUND(E433*U433,2)</f>
        <v>0.04</v>
      </c>
      <c r="W433" s="223"/>
      <c r="X433" s="223" t="s">
        <v>275</v>
      </c>
      <c r="Y433" s="214"/>
      <c r="Z433" s="214"/>
      <c r="AA433" s="214"/>
      <c r="AB433" s="214"/>
      <c r="AC433" s="214"/>
      <c r="AD433" s="214"/>
      <c r="AE433" s="214"/>
      <c r="AF433" s="214"/>
      <c r="AG433" s="214" t="s">
        <v>276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53" t="s">
        <v>690</v>
      </c>
      <c r="D434" s="251"/>
      <c r="E434" s="251"/>
      <c r="F434" s="251"/>
      <c r="G434" s="251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284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5" t="s">
        <v>691</v>
      </c>
      <c r="D435" s="224"/>
      <c r="E435" s="225">
        <v>0.314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168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33">
        <v>65</v>
      </c>
      <c r="B436" s="234" t="s">
        <v>692</v>
      </c>
      <c r="C436" s="244" t="s">
        <v>693</v>
      </c>
      <c r="D436" s="235" t="s">
        <v>303</v>
      </c>
      <c r="E436" s="236">
        <v>73.56</v>
      </c>
      <c r="F436" s="237"/>
      <c r="G436" s="238">
        <f>ROUND(E436*F436,2)</f>
        <v>0</v>
      </c>
      <c r="H436" s="237"/>
      <c r="I436" s="238">
        <f>ROUND(E436*H436,2)</f>
        <v>0</v>
      </c>
      <c r="J436" s="237"/>
      <c r="K436" s="238">
        <f>ROUND(E436*J436,2)</f>
        <v>0</v>
      </c>
      <c r="L436" s="238">
        <v>21</v>
      </c>
      <c r="M436" s="238">
        <f>G436*(1+L436/100)</f>
        <v>0</v>
      </c>
      <c r="N436" s="238">
        <v>0</v>
      </c>
      <c r="O436" s="238">
        <f>ROUND(E436*N436,2)</f>
        <v>0</v>
      </c>
      <c r="P436" s="238">
        <v>0</v>
      </c>
      <c r="Q436" s="238">
        <f>ROUND(E436*P436,2)</f>
        <v>0</v>
      </c>
      <c r="R436" s="238" t="s">
        <v>663</v>
      </c>
      <c r="S436" s="238" t="s">
        <v>163</v>
      </c>
      <c r="T436" s="239" t="s">
        <v>163</v>
      </c>
      <c r="U436" s="223">
        <v>3.5000000000000001E-3</v>
      </c>
      <c r="V436" s="223">
        <f>ROUND(E436*U436,2)</f>
        <v>0.26</v>
      </c>
      <c r="W436" s="223"/>
      <c r="X436" s="223" t="s">
        <v>275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354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3" t="s">
        <v>694</v>
      </c>
      <c r="D437" s="251"/>
      <c r="E437" s="251"/>
      <c r="F437" s="251"/>
      <c r="G437" s="251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284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54" t="s">
        <v>695</v>
      </c>
      <c r="D438" s="252"/>
      <c r="E438" s="252"/>
      <c r="F438" s="252"/>
      <c r="G438" s="252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214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45" t="s">
        <v>665</v>
      </c>
      <c r="D439" s="224"/>
      <c r="E439" s="225">
        <v>18.39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168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672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168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667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168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5" t="s">
        <v>668</v>
      </c>
      <c r="D442" s="224"/>
      <c r="E442" s="225">
        <v>55.17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168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33">
        <v>66</v>
      </c>
      <c r="B443" s="234" t="s">
        <v>696</v>
      </c>
      <c r="C443" s="244" t="s">
        <v>697</v>
      </c>
      <c r="D443" s="235" t="s">
        <v>303</v>
      </c>
      <c r="E443" s="236">
        <v>7.5398199999999997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9.4000000000000004E-3</v>
      </c>
      <c r="O443" s="238">
        <f>ROUND(E443*N443,2)</f>
        <v>7.0000000000000007E-2</v>
      </c>
      <c r="P443" s="238">
        <v>0</v>
      </c>
      <c r="Q443" s="238">
        <f>ROUND(E443*P443,2)</f>
        <v>0</v>
      </c>
      <c r="R443" s="238" t="s">
        <v>663</v>
      </c>
      <c r="S443" s="238" t="s">
        <v>163</v>
      </c>
      <c r="T443" s="239" t="s">
        <v>163</v>
      </c>
      <c r="U443" s="223">
        <v>0.86399999999999999</v>
      </c>
      <c r="V443" s="223">
        <f>ROUND(E443*U443,2)</f>
        <v>6.51</v>
      </c>
      <c r="W443" s="223"/>
      <c r="X443" s="223" t="s">
        <v>275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276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3" t="s">
        <v>698</v>
      </c>
      <c r="D444" s="251"/>
      <c r="E444" s="251"/>
      <c r="F444" s="251"/>
      <c r="G444" s="251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284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4" t="s">
        <v>699</v>
      </c>
      <c r="D445" s="252"/>
      <c r="E445" s="252"/>
      <c r="F445" s="252"/>
      <c r="G445" s="252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214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45" t="s">
        <v>700</v>
      </c>
      <c r="D446" s="224"/>
      <c r="E446" s="225">
        <v>7.5398199999999997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168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3">
        <v>67</v>
      </c>
      <c r="B447" s="234" t="s">
        <v>701</v>
      </c>
      <c r="C447" s="244" t="s">
        <v>702</v>
      </c>
      <c r="D447" s="235" t="s">
        <v>303</v>
      </c>
      <c r="E447" s="236">
        <v>7.5398199999999997</v>
      </c>
      <c r="F447" s="237"/>
      <c r="G447" s="238">
        <f>ROUND(E447*F447,2)</f>
        <v>0</v>
      </c>
      <c r="H447" s="237"/>
      <c r="I447" s="238">
        <f>ROUND(E447*H447,2)</f>
        <v>0</v>
      </c>
      <c r="J447" s="237"/>
      <c r="K447" s="238">
        <f>ROUND(E447*J447,2)</f>
        <v>0</v>
      </c>
      <c r="L447" s="238">
        <v>21</v>
      </c>
      <c r="M447" s="238">
        <f>G447*(1+L447/100)</f>
        <v>0</v>
      </c>
      <c r="N447" s="238">
        <v>0</v>
      </c>
      <c r="O447" s="238">
        <f>ROUND(E447*N447,2)</f>
        <v>0</v>
      </c>
      <c r="P447" s="238">
        <v>0</v>
      </c>
      <c r="Q447" s="238">
        <f>ROUND(E447*P447,2)</f>
        <v>0</v>
      </c>
      <c r="R447" s="238" t="s">
        <v>663</v>
      </c>
      <c r="S447" s="238" t="s">
        <v>163</v>
      </c>
      <c r="T447" s="239" t="s">
        <v>163</v>
      </c>
      <c r="U447" s="223">
        <v>0.371</v>
      </c>
      <c r="V447" s="223">
        <f>ROUND(E447*U447,2)</f>
        <v>2.8</v>
      </c>
      <c r="W447" s="223"/>
      <c r="X447" s="223" t="s">
        <v>275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276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3" t="s">
        <v>698</v>
      </c>
      <c r="D448" s="251"/>
      <c r="E448" s="251"/>
      <c r="F448" s="251"/>
      <c r="G448" s="251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284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4" t="s">
        <v>699</v>
      </c>
      <c r="D449" s="252"/>
      <c r="E449" s="252"/>
      <c r="F449" s="252"/>
      <c r="G449" s="252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214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700</v>
      </c>
      <c r="D450" s="224"/>
      <c r="E450" s="225">
        <v>7.5398199999999997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68</v>
      </c>
      <c r="B451" s="234" t="s">
        <v>703</v>
      </c>
      <c r="C451" s="244" t="s">
        <v>704</v>
      </c>
      <c r="D451" s="235" t="s">
        <v>303</v>
      </c>
      <c r="E451" s="236">
        <v>73.56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663</v>
      </c>
      <c r="S451" s="238" t="s">
        <v>163</v>
      </c>
      <c r="T451" s="239" t="s">
        <v>163</v>
      </c>
      <c r="U451" s="223">
        <v>2E-3</v>
      </c>
      <c r="V451" s="223">
        <f>ROUND(E451*U451,2)</f>
        <v>0.15</v>
      </c>
      <c r="W451" s="223"/>
      <c r="X451" s="223" t="s">
        <v>275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354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665</v>
      </c>
      <c r="D452" s="224"/>
      <c r="E452" s="225">
        <v>18.39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168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672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667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168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668</v>
      </c>
      <c r="D455" s="224"/>
      <c r="E455" s="225">
        <v>55.17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168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33">
        <v>69</v>
      </c>
      <c r="B456" s="234" t="s">
        <v>705</v>
      </c>
      <c r="C456" s="244" t="s">
        <v>706</v>
      </c>
      <c r="D456" s="235" t="s">
        <v>325</v>
      </c>
      <c r="E456" s="236">
        <v>0.38779999999999998</v>
      </c>
      <c r="F456" s="237"/>
      <c r="G456" s="238">
        <f>ROUND(E456*F456,2)</f>
        <v>0</v>
      </c>
      <c r="H456" s="237"/>
      <c r="I456" s="238">
        <f>ROUND(E456*H456,2)</f>
        <v>0</v>
      </c>
      <c r="J456" s="237"/>
      <c r="K456" s="238">
        <f>ROUND(E456*J456,2)</f>
        <v>0</v>
      </c>
      <c r="L456" s="238">
        <v>21</v>
      </c>
      <c r="M456" s="238">
        <f>G456*(1+L456/100)</f>
        <v>0</v>
      </c>
      <c r="N456" s="238">
        <v>0</v>
      </c>
      <c r="O456" s="238">
        <f>ROUND(E456*N456,2)</f>
        <v>0</v>
      </c>
      <c r="P456" s="238">
        <v>0</v>
      </c>
      <c r="Q456" s="238">
        <f>ROUND(E456*P456,2)</f>
        <v>0</v>
      </c>
      <c r="R456" s="238" t="s">
        <v>663</v>
      </c>
      <c r="S456" s="238" t="s">
        <v>163</v>
      </c>
      <c r="T456" s="239" t="s">
        <v>163</v>
      </c>
      <c r="U456" s="223">
        <v>1.1950000000000001</v>
      </c>
      <c r="V456" s="223">
        <f>ROUND(E456*U456,2)</f>
        <v>0.46</v>
      </c>
      <c r="W456" s="223"/>
      <c r="X456" s="223" t="s">
        <v>275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276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707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168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708</v>
      </c>
      <c r="D458" s="224"/>
      <c r="E458" s="225">
        <v>0.02</v>
      </c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168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709</v>
      </c>
      <c r="D459" s="224"/>
      <c r="E459" s="225">
        <v>9.1950000000000004E-2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710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168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5" t="s">
        <v>711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168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712</v>
      </c>
      <c r="D462" s="224"/>
      <c r="E462" s="225">
        <v>0.27584999999999998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33">
        <v>70</v>
      </c>
      <c r="B463" s="234" t="s">
        <v>713</v>
      </c>
      <c r="C463" s="244" t="s">
        <v>714</v>
      </c>
      <c r="D463" s="235" t="s">
        <v>325</v>
      </c>
      <c r="E463" s="236">
        <v>0.38779999999999998</v>
      </c>
      <c r="F463" s="237"/>
      <c r="G463" s="238">
        <f>ROUND(E463*F463,2)</f>
        <v>0</v>
      </c>
      <c r="H463" s="237"/>
      <c r="I463" s="238">
        <f>ROUND(E463*H463,2)</f>
        <v>0</v>
      </c>
      <c r="J463" s="237"/>
      <c r="K463" s="238">
        <f>ROUND(E463*J463,2)</f>
        <v>0</v>
      </c>
      <c r="L463" s="238">
        <v>21</v>
      </c>
      <c r="M463" s="238">
        <f>G463*(1+L463/100)</f>
        <v>0</v>
      </c>
      <c r="N463" s="238">
        <v>0</v>
      </c>
      <c r="O463" s="238">
        <f>ROUND(E463*N463,2)</f>
        <v>0</v>
      </c>
      <c r="P463" s="238">
        <v>0</v>
      </c>
      <c r="Q463" s="238">
        <f>ROUND(E463*P463,2)</f>
        <v>0</v>
      </c>
      <c r="R463" s="238" t="s">
        <v>663</v>
      </c>
      <c r="S463" s="238" t="s">
        <v>163</v>
      </c>
      <c r="T463" s="239" t="s">
        <v>163</v>
      </c>
      <c r="U463" s="223">
        <v>0.88400000000000001</v>
      </c>
      <c r="V463" s="223">
        <f>ROUND(E463*U463,2)</f>
        <v>0.34</v>
      </c>
      <c r="W463" s="223"/>
      <c r="X463" s="223" t="s">
        <v>275</v>
      </c>
      <c r="Y463" s="214"/>
      <c r="Z463" s="214"/>
      <c r="AA463" s="214"/>
      <c r="AB463" s="214"/>
      <c r="AC463" s="214"/>
      <c r="AD463" s="214"/>
      <c r="AE463" s="214"/>
      <c r="AF463" s="214"/>
      <c r="AG463" s="214" t="s">
        <v>354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707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168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708</v>
      </c>
      <c r="D465" s="224"/>
      <c r="E465" s="225">
        <v>0.02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709</v>
      </c>
      <c r="D466" s="224"/>
      <c r="E466" s="225">
        <v>9.1950000000000004E-2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710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168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711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168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5" t="s">
        <v>712</v>
      </c>
      <c r="D469" s="224"/>
      <c r="E469" s="225">
        <v>0.27584999999999998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71</v>
      </c>
      <c r="B470" s="234" t="s">
        <v>715</v>
      </c>
      <c r="C470" s="244" t="s">
        <v>716</v>
      </c>
      <c r="D470" s="235" t="s">
        <v>325</v>
      </c>
      <c r="E470" s="236">
        <v>11.034000000000001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282</v>
      </c>
      <c r="S470" s="238" t="s">
        <v>163</v>
      </c>
      <c r="T470" s="239" t="s">
        <v>163</v>
      </c>
      <c r="U470" s="223">
        <v>0</v>
      </c>
      <c r="V470" s="223">
        <f>ROUND(E470*U470,2)</f>
        <v>0</v>
      </c>
      <c r="W470" s="223"/>
      <c r="X470" s="223" t="s">
        <v>275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354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717</v>
      </c>
      <c r="D471" s="224"/>
      <c r="E471" s="225"/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ht="22.5" outlineLevel="1" x14ac:dyDescent="0.2">
      <c r="A472" s="221"/>
      <c r="B472" s="222"/>
      <c r="C472" s="245" t="s">
        <v>391</v>
      </c>
      <c r="D472" s="224"/>
      <c r="E472" s="225">
        <v>2.7585000000000002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5" t="s">
        <v>392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168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393</v>
      </c>
      <c r="D474" s="224"/>
      <c r="E474" s="225"/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394</v>
      </c>
      <c r="D475" s="224"/>
      <c r="E475" s="225">
        <v>8.2754999999999992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168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72</v>
      </c>
      <c r="B476" s="234" t="s">
        <v>718</v>
      </c>
      <c r="C476" s="244" t="s">
        <v>719</v>
      </c>
      <c r="D476" s="235" t="s">
        <v>325</v>
      </c>
      <c r="E476" s="236">
        <v>110.50642999999999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38" t="s">
        <v>282</v>
      </c>
      <c r="S476" s="238" t="s">
        <v>163</v>
      </c>
      <c r="T476" s="239" t="s">
        <v>163</v>
      </c>
      <c r="U476" s="223">
        <v>0</v>
      </c>
      <c r="V476" s="223">
        <f>ROUND(E476*U476,2)</f>
        <v>0</v>
      </c>
      <c r="W476" s="223"/>
      <c r="X476" s="223" t="s">
        <v>275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45" t="s">
        <v>720</v>
      </c>
      <c r="D477" s="224"/>
      <c r="E477" s="225">
        <v>46.35492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721</v>
      </c>
      <c r="D478" s="224"/>
      <c r="E478" s="225"/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722</v>
      </c>
      <c r="D479" s="224"/>
      <c r="E479" s="225"/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168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45" t="s">
        <v>723</v>
      </c>
      <c r="D480" s="224"/>
      <c r="E480" s="225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21"/>
      <c r="B481" s="222"/>
      <c r="C481" s="245" t="s">
        <v>568</v>
      </c>
      <c r="D481" s="224"/>
      <c r="E481" s="225">
        <v>63.736109999999996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21"/>
      <c r="B482" s="222"/>
      <c r="C482" s="245" t="s">
        <v>569</v>
      </c>
      <c r="D482" s="224"/>
      <c r="E482" s="225"/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168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724</v>
      </c>
      <c r="D483" s="224"/>
      <c r="E483" s="225">
        <v>0.63815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21"/>
      <c r="B484" s="222"/>
      <c r="C484" s="245" t="s">
        <v>725</v>
      </c>
      <c r="D484" s="224"/>
      <c r="E484" s="225">
        <v>-0.22276000000000001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3">
        <v>73</v>
      </c>
      <c r="B485" s="234" t="s">
        <v>726</v>
      </c>
      <c r="C485" s="244" t="s">
        <v>727</v>
      </c>
      <c r="D485" s="235" t="s">
        <v>325</v>
      </c>
      <c r="E485" s="236">
        <v>166.76469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0</v>
      </c>
      <c r="O485" s="238">
        <f>ROUND(E485*N485,2)</f>
        <v>0</v>
      </c>
      <c r="P485" s="238">
        <v>0</v>
      </c>
      <c r="Q485" s="238">
        <f>ROUND(E485*P485,2)</f>
        <v>0</v>
      </c>
      <c r="R485" s="238" t="s">
        <v>282</v>
      </c>
      <c r="S485" s="238" t="s">
        <v>163</v>
      </c>
      <c r="T485" s="239" t="s">
        <v>163</v>
      </c>
      <c r="U485" s="223">
        <v>0</v>
      </c>
      <c r="V485" s="223">
        <f>ROUND(E485*U485,2)</f>
        <v>0</v>
      </c>
      <c r="W485" s="223"/>
      <c r="X485" s="223" t="s">
        <v>275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354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728</v>
      </c>
      <c r="D486" s="224"/>
      <c r="E486" s="225">
        <v>55.62567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168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729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730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168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731</v>
      </c>
      <c r="D489" s="224"/>
      <c r="E489" s="225">
        <v>10.00536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732</v>
      </c>
      <c r="D490" s="224"/>
      <c r="E490" s="225"/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168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733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168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734</v>
      </c>
      <c r="D492" s="224"/>
      <c r="E492" s="225">
        <v>3.3351199999999999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168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5" t="s">
        <v>735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168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736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168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5" t="s">
        <v>737</v>
      </c>
      <c r="D495" s="224"/>
      <c r="E495" s="225">
        <v>2.3549000000000002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168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738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45" t="s">
        <v>584</v>
      </c>
      <c r="D497" s="224"/>
      <c r="E497" s="225">
        <v>94.825630000000004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168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21"/>
      <c r="B498" s="222"/>
      <c r="C498" s="245" t="s">
        <v>585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168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21"/>
      <c r="B499" s="222"/>
      <c r="C499" s="245" t="s">
        <v>739</v>
      </c>
      <c r="D499" s="224"/>
      <c r="E499" s="225">
        <v>0.94943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21"/>
      <c r="B500" s="222"/>
      <c r="C500" s="245" t="s">
        <v>740</v>
      </c>
      <c r="D500" s="224"/>
      <c r="E500" s="225">
        <v>-0.33140999999999998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168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33">
        <v>74</v>
      </c>
      <c r="B501" s="234" t="s">
        <v>741</v>
      </c>
      <c r="C501" s="244" t="s">
        <v>742</v>
      </c>
      <c r="D501" s="235" t="s">
        <v>743</v>
      </c>
      <c r="E501" s="236">
        <v>0.44135999999999997</v>
      </c>
      <c r="F501" s="237"/>
      <c r="G501" s="238">
        <f>ROUND(E501*F501,2)</f>
        <v>0</v>
      </c>
      <c r="H501" s="237"/>
      <c r="I501" s="238">
        <f>ROUND(E501*H501,2)</f>
        <v>0</v>
      </c>
      <c r="J501" s="237"/>
      <c r="K501" s="238">
        <f>ROUND(E501*J501,2)</f>
        <v>0</v>
      </c>
      <c r="L501" s="238">
        <v>21</v>
      </c>
      <c r="M501" s="238">
        <f>G501*(1+L501/100)</f>
        <v>0</v>
      </c>
      <c r="N501" s="238">
        <v>1E-3</v>
      </c>
      <c r="O501" s="238">
        <f>ROUND(E501*N501,2)</f>
        <v>0</v>
      </c>
      <c r="P501" s="238">
        <v>0</v>
      </c>
      <c r="Q501" s="238">
        <f>ROUND(E501*P501,2)</f>
        <v>0</v>
      </c>
      <c r="R501" s="238" t="s">
        <v>744</v>
      </c>
      <c r="S501" s="238" t="s">
        <v>163</v>
      </c>
      <c r="T501" s="239" t="s">
        <v>163</v>
      </c>
      <c r="U501" s="223">
        <v>0</v>
      </c>
      <c r="V501" s="223">
        <f>ROUND(E501*U501,2)</f>
        <v>0</v>
      </c>
      <c r="W501" s="223"/>
      <c r="X501" s="223" t="s">
        <v>745</v>
      </c>
      <c r="Y501" s="214"/>
      <c r="Z501" s="214"/>
      <c r="AA501" s="214"/>
      <c r="AB501" s="214"/>
      <c r="AC501" s="214"/>
      <c r="AD501" s="214"/>
      <c r="AE501" s="214"/>
      <c r="AF501" s="214"/>
      <c r="AG501" s="214" t="s">
        <v>746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747</v>
      </c>
      <c r="D502" s="224"/>
      <c r="E502" s="225">
        <v>0.11033999999999999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748</v>
      </c>
      <c r="D503" s="224"/>
      <c r="E503" s="225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749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168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5" t="s">
        <v>750</v>
      </c>
      <c r="D505" s="224"/>
      <c r="E505" s="225">
        <v>0.33101999999999998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168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3">
        <v>75</v>
      </c>
      <c r="B506" s="234" t="s">
        <v>751</v>
      </c>
      <c r="C506" s="244" t="s">
        <v>752</v>
      </c>
      <c r="D506" s="235" t="s">
        <v>291</v>
      </c>
      <c r="E506" s="236">
        <v>0.25</v>
      </c>
      <c r="F506" s="237"/>
      <c r="G506" s="238">
        <f>ROUND(E506*F506,2)</f>
        <v>0</v>
      </c>
      <c r="H506" s="237"/>
      <c r="I506" s="238">
        <f>ROUND(E506*H506,2)</f>
        <v>0</v>
      </c>
      <c r="J506" s="237"/>
      <c r="K506" s="238">
        <f>ROUND(E506*J506,2)</f>
        <v>0</v>
      </c>
      <c r="L506" s="238">
        <v>21</v>
      </c>
      <c r="M506" s="238">
        <f>G506*(1+L506/100)</f>
        <v>0</v>
      </c>
      <c r="N506" s="238">
        <v>2E-3</v>
      </c>
      <c r="O506" s="238">
        <f>ROUND(E506*N506,2)</f>
        <v>0</v>
      </c>
      <c r="P506" s="238">
        <v>0</v>
      </c>
      <c r="Q506" s="238">
        <f>ROUND(E506*P506,2)</f>
        <v>0</v>
      </c>
      <c r="R506" s="238" t="s">
        <v>744</v>
      </c>
      <c r="S506" s="238" t="s">
        <v>163</v>
      </c>
      <c r="T506" s="239" t="s">
        <v>163</v>
      </c>
      <c r="U506" s="223">
        <v>0</v>
      </c>
      <c r="V506" s="223">
        <f>ROUND(E506*U506,2)</f>
        <v>0</v>
      </c>
      <c r="W506" s="223"/>
      <c r="X506" s="223" t="s">
        <v>745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746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753</v>
      </c>
      <c r="D507" s="224"/>
      <c r="E507" s="225">
        <v>0.25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168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33">
        <v>76</v>
      </c>
      <c r="B508" s="234" t="s">
        <v>754</v>
      </c>
      <c r="C508" s="244" t="s">
        <v>755</v>
      </c>
      <c r="D508" s="235" t="s">
        <v>291</v>
      </c>
      <c r="E508" s="236">
        <v>0.25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0.01</v>
      </c>
      <c r="O508" s="238">
        <f>ROUND(E508*N508,2)</f>
        <v>0</v>
      </c>
      <c r="P508" s="238">
        <v>0</v>
      </c>
      <c r="Q508" s="238">
        <f>ROUND(E508*P508,2)</f>
        <v>0</v>
      </c>
      <c r="R508" s="238" t="s">
        <v>744</v>
      </c>
      <c r="S508" s="238" t="s">
        <v>163</v>
      </c>
      <c r="T508" s="239" t="s">
        <v>163</v>
      </c>
      <c r="U508" s="223">
        <v>0</v>
      </c>
      <c r="V508" s="223">
        <f>ROUND(E508*U508,2)</f>
        <v>0</v>
      </c>
      <c r="W508" s="223"/>
      <c r="X508" s="223" t="s">
        <v>745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746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753</v>
      </c>
      <c r="D509" s="224"/>
      <c r="E509" s="225">
        <v>0.25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168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33">
        <v>77</v>
      </c>
      <c r="B510" s="234" t="s">
        <v>756</v>
      </c>
      <c r="C510" s="244" t="s">
        <v>757</v>
      </c>
      <c r="D510" s="235" t="s">
        <v>291</v>
      </c>
      <c r="E510" s="236">
        <v>0.25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0.01</v>
      </c>
      <c r="O510" s="238">
        <f>ROUND(E510*N510,2)</f>
        <v>0</v>
      </c>
      <c r="P510" s="238">
        <v>0</v>
      </c>
      <c r="Q510" s="238">
        <f>ROUND(E510*P510,2)</f>
        <v>0</v>
      </c>
      <c r="R510" s="238" t="s">
        <v>744</v>
      </c>
      <c r="S510" s="238" t="s">
        <v>163</v>
      </c>
      <c r="T510" s="239" t="s">
        <v>163</v>
      </c>
      <c r="U510" s="223">
        <v>0</v>
      </c>
      <c r="V510" s="223">
        <f>ROUND(E510*U510,2)</f>
        <v>0</v>
      </c>
      <c r="W510" s="223"/>
      <c r="X510" s="223" t="s">
        <v>745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746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753</v>
      </c>
      <c r="D511" s="224"/>
      <c r="E511" s="225">
        <v>0.25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168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33">
        <v>78</v>
      </c>
      <c r="B512" s="234" t="s">
        <v>758</v>
      </c>
      <c r="C512" s="244" t="s">
        <v>759</v>
      </c>
      <c r="D512" s="235" t="s">
        <v>291</v>
      </c>
      <c r="E512" s="236">
        <v>0.25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0.01</v>
      </c>
      <c r="O512" s="238">
        <f>ROUND(E512*N512,2)</f>
        <v>0</v>
      </c>
      <c r="P512" s="238">
        <v>0</v>
      </c>
      <c r="Q512" s="238">
        <f>ROUND(E512*P512,2)</f>
        <v>0</v>
      </c>
      <c r="R512" s="238" t="s">
        <v>744</v>
      </c>
      <c r="S512" s="238" t="s">
        <v>163</v>
      </c>
      <c r="T512" s="239" t="s">
        <v>163</v>
      </c>
      <c r="U512" s="223">
        <v>0</v>
      </c>
      <c r="V512" s="223">
        <f>ROUND(E512*U512,2)</f>
        <v>0</v>
      </c>
      <c r="W512" s="223"/>
      <c r="X512" s="223" t="s">
        <v>745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746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5" t="s">
        <v>753</v>
      </c>
      <c r="D513" s="224"/>
      <c r="E513" s="225">
        <v>0.25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168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1" x14ac:dyDescent="0.2">
      <c r="A514" s="233">
        <v>79</v>
      </c>
      <c r="B514" s="234" t="s">
        <v>760</v>
      </c>
      <c r="C514" s="244" t="s">
        <v>761</v>
      </c>
      <c r="D514" s="235" t="s">
        <v>762</v>
      </c>
      <c r="E514" s="236">
        <v>3.6800000000000001E-3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1E-3</v>
      </c>
      <c r="O514" s="238">
        <f>ROUND(E514*N514,2)</f>
        <v>0</v>
      </c>
      <c r="P514" s="238">
        <v>0</v>
      </c>
      <c r="Q514" s="238">
        <f>ROUND(E514*P514,2)</f>
        <v>0</v>
      </c>
      <c r="R514" s="238" t="s">
        <v>744</v>
      </c>
      <c r="S514" s="238" t="s">
        <v>163</v>
      </c>
      <c r="T514" s="239" t="s">
        <v>163</v>
      </c>
      <c r="U514" s="223">
        <v>0</v>
      </c>
      <c r="V514" s="223">
        <f>ROUND(E514*U514,2)</f>
        <v>0</v>
      </c>
      <c r="W514" s="223"/>
      <c r="X514" s="223" t="s">
        <v>745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763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764</v>
      </c>
      <c r="D515" s="224"/>
      <c r="E515" s="225">
        <v>9.2000000000000003E-4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168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765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168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766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168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767</v>
      </c>
      <c r="D518" s="224"/>
      <c r="E518" s="225">
        <v>2.7599999999999999E-3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80</v>
      </c>
      <c r="B519" s="234" t="s">
        <v>768</v>
      </c>
      <c r="C519" s="244" t="s">
        <v>769</v>
      </c>
      <c r="D519" s="235" t="s">
        <v>677</v>
      </c>
      <c r="E519" s="236">
        <v>154.7251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1</v>
      </c>
      <c r="O519" s="238">
        <f>ROUND(E519*N519,2)</f>
        <v>154.72999999999999</v>
      </c>
      <c r="P519" s="238">
        <v>0</v>
      </c>
      <c r="Q519" s="238">
        <f>ROUND(E519*P519,2)</f>
        <v>0</v>
      </c>
      <c r="R519" s="238" t="s">
        <v>744</v>
      </c>
      <c r="S519" s="238" t="s">
        <v>163</v>
      </c>
      <c r="T519" s="239" t="s">
        <v>163</v>
      </c>
      <c r="U519" s="223">
        <v>0</v>
      </c>
      <c r="V519" s="223">
        <f>ROUND(E519*U519,2)</f>
        <v>0</v>
      </c>
      <c r="W519" s="223"/>
      <c r="X519" s="223" t="s">
        <v>745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746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770</v>
      </c>
      <c r="D520" s="224"/>
      <c r="E520" s="225">
        <v>152.91660999999999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168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771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772</v>
      </c>
      <c r="D522" s="224"/>
      <c r="E522" s="225">
        <v>2.7783000000000002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168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5" t="s">
        <v>773</v>
      </c>
      <c r="D523" s="224"/>
      <c r="E523" s="225">
        <v>-0.96980999999999995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168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33">
        <v>81</v>
      </c>
      <c r="B524" s="234" t="s">
        <v>774</v>
      </c>
      <c r="C524" s="244" t="s">
        <v>775</v>
      </c>
      <c r="D524" s="235" t="s">
        <v>677</v>
      </c>
      <c r="E524" s="236">
        <v>277.48581999999999</v>
      </c>
      <c r="F524" s="237"/>
      <c r="G524" s="238">
        <f>ROUND(E524*F524,2)</f>
        <v>0</v>
      </c>
      <c r="H524" s="237"/>
      <c r="I524" s="238">
        <f>ROUND(E524*H524,2)</f>
        <v>0</v>
      </c>
      <c r="J524" s="237"/>
      <c r="K524" s="238">
        <f>ROUND(E524*J524,2)</f>
        <v>0</v>
      </c>
      <c r="L524" s="238">
        <v>21</v>
      </c>
      <c r="M524" s="238">
        <f>G524*(1+L524/100)</f>
        <v>0</v>
      </c>
      <c r="N524" s="238">
        <v>1</v>
      </c>
      <c r="O524" s="238">
        <f>ROUND(E524*N524,2)</f>
        <v>277.49</v>
      </c>
      <c r="P524" s="238">
        <v>0</v>
      </c>
      <c r="Q524" s="238">
        <f>ROUND(E524*P524,2)</f>
        <v>0</v>
      </c>
      <c r="R524" s="238" t="s">
        <v>744</v>
      </c>
      <c r="S524" s="238" t="s">
        <v>163</v>
      </c>
      <c r="T524" s="239" t="s">
        <v>163</v>
      </c>
      <c r="U524" s="223">
        <v>0</v>
      </c>
      <c r="V524" s="223">
        <f>ROUND(E524*U524,2)</f>
        <v>0</v>
      </c>
      <c r="W524" s="223"/>
      <c r="X524" s="223" t="s">
        <v>745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746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5" t="s">
        <v>776</v>
      </c>
      <c r="D525" s="224"/>
      <c r="E525" s="225"/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168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5" t="s">
        <v>777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778</v>
      </c>
      <c r="D527" s="224"/>
      <c r="E527" s="225"/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5" t="s">
        <v>779</v>
      </c>
      <c r="D528" s="224"/>
      <c r="E528" s="225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168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5" t="s">
        <v>780</v>
      </c>
      <c r="D529" s="224"/>
      <c r="E529" s="225">
        <v>277.48581999999999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168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781</v>
      </c>
      <c r="D530" s="224"/>
      <c r="E530" s="225"/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168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3">
        <v>82</v>
      </c>
      <c r="B531" s="234" t="s">
        <v>782</v>
      </c>
      <c r="C531" s="244" t="s">
        <v>783</v>
      </c>
      <c r="D531" s="235" t="s">
        <v>325</v>
      </c>
      <c r="E531" s="236">
        <v>0.01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0.55000000000000004</v>
      </c>
      <c r="O531" s="238">
        <f>ROUND(E531*N531,2)</f>
        <v>0.01</v>
      </c>
      <c r="P531" s="238">
        <v>0</v>
      </c>
      <c r="Q531" s="238">
        <f>ROUND(E531*P531,2)</f>
        <v>0</v>
      </c>
      <c r="R531" s="238" t="s">
        <v>744</v>
      </c>
      <c r="S531" s="238" t="s">
        <v>163</v>
      </c>
      <c r="T531" s="239" t="s">
        <v>163</v>
      </c>
      <c r="U531" s="223">
        <v>0</v>
      </c>
      <c r="V531" s="223">
        <f>ROUND(E531*U531,2)</f>
        <v>0</v>
      </c>
      <c r="W531" s="223"/>
      <c r="X531" s="223" t="s">
        <v>745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746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5" t="s">
        <v>784</v>
      </c>
      <c r="D532" s="224"/>
      <c r="E532" s="225">
        <v>0.01</v>
      </c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168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x14ac:dyDescent="0.2">
      <c r="A533" s="227" t="s">
        <v>158</v>
      </c>
      <c r="B533" s="228" t="s">
        <v>93</v>
      </c>
      <c r="C533" s="243" t="s">
        <v>94</v>
      </c>
      <c r="D533" s="229"/>
      <c r="E533" s="230"/>
      <c r="F533" s="231"/>
      <c r="G533" s="231">
        <f>SUMIF(AG534:AG543,"&lt;&gt;NOR",G534:G543)</f>
        <v>0</v>
      </c>
      <c r="H533" s="231"/>
      <c r="I533" s="231">
        <f>SUM(I534:I543)</f>
        <v>0</v>
      </c>
      <c r="J533" s="231"/>
      <c r="K533" s="231">
        <f>SUM(K534:K543)</f>
        <v>0</v>
      </c>
      <c r="L533" s="231"/>
      <c r="M533" s="231">
        <f>SUM(M534:M543)</f>
        <v>0</v>
      </c>
      <c r="N533" s="231"/>
      <c r="O533" s="231">
        <f>SUM(O534:O543)</f>
        <v>39.160000000000004</v>
      </c>
      <c r="P533" s="231"/>
      <c r="Q533" s="231">
        <f>SUM(Q534:Q543)</f>
        <v>0</v>
      </c>
      <c r="R533" s="231"/>
      <c r="S533" s="231"/>
      <c r="T533" s="232"/>
      <c r="U533" s="226"/>
      <c r="V533" s="226">
        <f>SUM(V534:V543)</f>
        <v>36.83</v>
      </c>
      <c r="W533" s="226"/>
      <c r="X533" s="226"/>
      <c r="AG533" t="s">
        <v>159</v>
      </c>
    </row>
    <row r="534" spans="1:60" outlineLevel="1" x14ac:dyDescent="0.2">
      <c r="A534" s="233">
        <v>83</v>
      </c>
      <c r="B534" s="234" t="s">
        <v>785</v>
      </c>
      <c r="C534" s="244" t="s">
        <v>786</v>
      </c>
      <c r="D534" s="235" t="s">
        <v>338</v>
      </c>
      <c r="E534" s="236">
        <v>176.61750000000001</v>
      </c>
      <c r="F534" s="237"/>
      <c r="G534" s="238">
        <f>ROUND(E534*F534,2)</f>
        <v>0</v>
      </c>
      <c r="H534" s="237"/>
      <c r="I534" s="238">
        <f>ROUND(E534*H534,2)</f>
        <v>0</v>
      </c>
      <c r="J534" s="237"/>
      <c r="K534" s="238">
        <f>ROUND(E534*J534,2)</f>
        <v>0</v>
      </c>
      <c r="L534" s="238">
        <v>21</v>
      </c>
      <c r="M534" s="238">
        <f>G534*(1+L534/100)</f>
        <v>0</v>
      </c>
      <c r="N534" s="238">
        <v>0.22106999999999999</v>
      </c>
      <c r="O534" s="238">
        <f>ROUND(E534*N534,2)</f>
        <v>39.04</v>
      </c>
      <c r="P534" s="238">
        <v>0</v>
      </c>
      <c r="Q534" s="238">
        <f>ROUND(E534*P534,2)</f>
        <v>0</v>
      </c>
      <c r="R534" s="238" t="s">
        <v>787</v>
      </c>
      <c r="S534" s="238" t="s">
        <v>163</v>
      </c>
      <c r="T534" s="239" t="s">
        <v>163</v>
      </c>
      <c r="U534" s="223">
        <v>0.185</v>
      </c>
      <c r="V534" s="223">
        <f>ROUND(E534*U534,2)</f>
        <v>32.67</v>
      </c>
      <c r="W534" s="223"/>
      <c r="X534" s="223" t="s">
        <v>275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276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53" t="s">
        <v>788</v>
      </c>
      <c r="D535" s="251"/>
      <c r="E535" s="251"/>
      <c r="F535" s="251"/>
      <c r="G535" s="251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284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40" t="str">
        <f>C535</f>
        <v>se zřízením štěrkopískového lože pod trubky a s jejich obsypem v průměrném celkovém množství do 0,15 m3/m,</v>
      </c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45" t="s">
        <v>789</v>
      </c>
      <c r="D536" s="224"/>
      <c r="E536" s="225">
        <v>176.61750000000001</v>
      </c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3">
        <v>84</v>
      </c>
      <c r="B537" s="234" t="s">
        <v>790</v>
      </c>
      <c r="C537" s="244" t="s">
        <v>791</v>
      </c>
      <c r="D537" s="235" t="s">
        <v>303</v>
      </c>
      <c r="E537" s="236">
        <v>55.486020000000003</v>
      </c>
      <c r="F537" s="237"/>
      <c r="G537" s="238">
        <f>ROUND(E537*F537,2)</f>
        <v>0</v>
      </c>
      <c r="H537" s="237"/>
      <c r="I537" s="238">
        <f>ROUND(E537*H537,2)</f>
        <v>0</v>
      </c>
      <c r="J537" s="237"/>
      <c r="K537" s="238">
        <f>ROUND(E537*J537,2)</f>
        <v>0</v>
      </c>
      <c r="L537" s="238">
        <v>21</v>
      </c>
      <c r="M537" s="238">
        <f>G537*(1+L537/100)</f>
        <v>0</v>
      </c>
      <c r="N537" s="238">
        <v>1.8000000000000001E-4</v>
      </c>
      <c r="O537" s="238">
        <f>ROUND(E537*N537,2)</f>
        <v>0.01</v>
      </c>
      <c r="P537" s="238">
        <v>0</v>
      </c>
      <c r="Q537" s="238">
        <f>ROUND(E537*P537,2)</f>
        <v>0</v>
      </c>
      <c r="R537" s="238" t="s">
        <v>326</v>
      </c>
      <c r="S537" s="238" t="s">
        <v>163</v>
      </c>
      <c r="T537" s="239" t="s">
        <v>163</v>
      </c>
      <c r="U537" s="223">
        <v>7.4999999999999997E-2</v>
      </c>
      <c r="V537" s="223">
        <f>ROUND(E537*U537,2)</f>
        <v>4.16</v>
      </c>
      <c r="W537" s="223"/>
      <c r="X537" s="223" t="s">
        <v>275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354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53" t="s">
        <v>792</v>
      </c>
      <c r="D538" s="251"/>
      <c r="E538" s="251"/>
      <c r="F538" s="251"/>
      <c r="G538" s="251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284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5" t="s">
        <v>793</v>
      </c>
      <c r="D539" s="224"/>
      <c r="E539" s="225">
        <v>55.486020000000003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168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33">
        <v>85</v>
      </c>
      <c r="B540" s="234" t="s">
        <v>794</v>
      </c>
      <c r="C540" s="244" t="s">
        <v>795</v>
      </c>
      <c r="D540" s="235" t="s">
        <v>338</v>
      </c>
      <c r="E540" s="236">
        <v>193.04293000000001</v>
      </c>
      <c r="F540" s="237"/>
      <c r="G540" s="238">
        <f>ROUND(E540*F540,2)</f>
        <v>0</v>
      </c>
      <c r="H540" s="237"/>
      <c r="I540" s="238">
        <f>ROUND(E540*H540,2)</f>
        <v>0</v>
      </c>
      <c r="J540" s="237"/>
      <c r="K540" s="238">
        <f>ROUND(E540*J540,2)</f>
        <v>0</v>
      </c>
      <c r="L540" s="238">
        <v>21</v>
      </c>
      <c r="M540" s="238">
        <f>G540*(1+L540/100)</f>
        <v>0</v>
      </c>
      <c r="N540" s="238">
        <v>4.8000000000000001E-4</v>
      </c>
      <c r="O540" s="238">
        <f>ROUND(E540*N540,2)</f>
        <v>0.09</v>
      </c>
      <c r="P540" s="238">
        <v>0</v>
      </c>
      <c r="Q540" s="238">
        <f>ROUND(E540*P540,2)</f>
        <v>0</v>
      </c>
      <c r="R540" s="238" t="s">
        <v>744</v>
      </c>
      <c r="S540" s="238" t="s">
        <v>163</v>
      </c>
      <c r="T540" s="239" t="s">
        <v>163</v>
      </c>
      <c r="U540" s="223">
        <v>0</v>
      </c>
      <c r="V540" s="223">
        <f>ROUND(E540*U540,2)</f>
        <v>0</v>
      </c>
      <c r="W540" s="223"/>
      <c r="X540" s="223" t="s">
        <v>745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746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796</v>
      </c>
      <c r="D541" s="224"/>
      <c r="E541" s="225">
        <v>193.04293000000001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33">
        <v>86</v>
      </c>
      <c r="B542" s="234" t="s">
        <v>797</v>
      </c>
      <c r="C542" s="244" t="s">
        <v>798</v>
      </c>
      <c r="D542" s="235" t="s">
        <v>338</v>
      </c>
      <c r="E542" s="236">
        <v>63.808929999999997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3.8000000000000002E-4</v>
      </c>
      <c r="O542" s="238">
        <f>ROUND(E542*N542,2)</f>
        <v>0.02</v>
      </c>
      <c r="P542" s="238">
        <v>0</v>
      </c>
      <c r="Q542" s="238">
        <f>ROUND(E542*P542,2)</f>
        <v>0</v>
      </c>
      <c r="R542" s="238" t="s">
        <v>744</v>
      </c>
      <c r="S542" s="238" t="s">
        <v>163</v>
      </c>
      <c r="T542" s="239" t="s">
        <v>163</v>
      </c>
      <c r="U542" s="223">
        <v>0</v>
      </c>
      <c r="V542" s="223">
        <f>ROUND(E542*U542,2)</f>
        <v>0</v>
      </c>
      <c r="W542" s="223"/>
      <c r="X542" s="223" t="s">
        <v>745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763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799</v>
      </c>
      <c r="D543" s="224"/>
      <c r="E543" s="225">
        <v>63.808929999999997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168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x14ac:dyDescent="0.2">
      <c r="A544" s="227" t="s">
        <v>158</v>
      </c>
      <c r="B544" s="228" t="s">
        <v>95</v>
      </c>
      <c r="C544" s="243" t="s">
        <v>96</v>
      </c>
      <c r="D544" s="229"/>
      <c r="E544" s="230"/>
      <c r="F544" s="231"/>
      <c r="G544" s="231">
        <f>SUMIF(AG545:AG547,"&lt;&gt;NOR",G545:G547)</f>
        <v>0</v>
      </c>
      <c r="H544" s="231"/>
      <c r="I544" s="231">
        <f>SUM(I545:I547)</f>
        <v>0</v>
      </c>
      <c r="J544" s="231"/>
      <c r="K544" s="231">
        <f>SUM(K545:K547)</f>
        <v>0</v>
      </c>
      <c r="L544" s="231"/>
      <c r="M544" s="231">
        <f>SUM(M545:M547)</f>
        <v>0</v>
      </c>
      <c r="N544" s="231"/>
      <c r="O544" s="231">
        <f>SUM(O545:O547)</f>
        <v>0</v>
      </c>
      <c r="P544" s="231"/>
      <c r="Q544" s="231">
        <f>SUM(Q545:Q547)</f>
        <v>0</v>
      </c>
      <c r="R544" s="231"/>
      <c r="S544" s="231"/>
      <c r="T544" s="232"/>
      <c r="U544" s="226"/>
      <c r="V544" s="226">
        <f>SUM(V545:V547)</f>
        <v>69</v>
      </c>
      <c r="W544" s="226"/>
      <c r="X544" s="226"/>
      <c r="AG544" t="s">
        <v>159</v>
      </c>
    </row>
    <row r="545" spans="1:60" outlineLevel="1" x14ac:dyDescent="0.2">
      <c r="A545" s="233">
        <v>87</v>
      </c>
      <c r="B545" s="234" t="s">
        <v>800</v>
      </c>
      <c r="C545" s="244" t="s">
        <v>801</v>
      </c>
      <c r="D545" s="235" t="s">
        <v>338</v>
      </c>
      <c r="E545" s="236">
        <v>235.49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787</v>
      </c>
      <c r="S545" s="238" t="s">
        <v>163</v>
      </c>
      <c r="T545" s="239" t="s">
        <v>163</v>
      </c>
      <c r="U545" s="223">
        <v>0.29299999999999998</v>
      </c>
      <c r="V545" s="223">
        <f>ROUND(E545*U545,2)</f>
        <v>69</v>
      </c>
      <c r="W545" s="223"/>
      <c r="X545" s="223" t="s">
        <v>275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276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6" t="s">
        <v>802</v>
      </c>
      <c r="D546" s="241"/>
      <c r="E546" s="241"/>
      <c r="F546" s="241"/>
      <c r="G546" s="241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214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803</v>
      </c>
      <c r="D547" s="224"/>
      <c r="E547" s="225">
        <v>235.49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168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x14ac:dyDescent="0.2">
      <c r="A548" s="227" t="s">
        <v>158</v>
      </c>
      <c r="B548" s="228" t="s">
        <v>97</v>
      </c>
      <c r="C548" s="243" t="s">
        <v>98</v>
      </c>
      <c r="D548" s="229"/>
      <c r="E548" s="230"/>
      <c r="F548" s="231"/>
      <c r="G548" s="231">
        <f>SUMIF(AG549:AG560,"&lt;&gt;NOR",G549:G560)</f>
        <v>0</v>
      </c>
      <c r="H548" s="231"/>
      <c r="I548" s="231">
        <f>SUM(I549:I560)</f>
        <v>0</v>
      </c>
      <c r="J548" s="231"/>
      <c r="K548" s="231">
        <f>SUM(K549:K560)</f>
        <v>0</v>
      </c>
      <c r="L548" s="231"/>
      <c r="M548" s="231">
        <f>SUM(M549:M560)</f>
        <v>0</v>
      </c>
      <c r="N548" s="231"/>
      <c r="O548" s="231">
        <f>SUM(O549:O560)</f>
        <v>177.44</v>
      </c>
      <c r="P548" s="231"/>
      <c r="Q548" s="231">
        <f>SUM(Q549:Q560)</f>
        <v>0</v>
      </c>
      <c r="R548" s="231"/>
      <c r="S548" s="231"/>
      <c r="T548" s="232"/>
      <c r="U548" s="226"/>
      <c r="V548" s="226">
        <f>SUM(V549:V560)</f>
        <v>115.39</v>
      </c>
      <c r="W548" s="226"/>
      <c r="X548" s="226"/>
      <c r="AG548" t="s">
        <v>159</v>
      </c>
    </row>
    <row r="549" spans="1:60" outlineLevel="1" x14ac:dyDescent="0.2">
      <c r="A549" s="233">
        <v>88</v>
      </c>
      <c r="B549" s="234" t="s">
        <v>804</v>
      </c>
      <c r="C549" s="244" t="s">
        <v>805</v>
      </c>
      <c r="D549" s="235" t="s">
        <v>325</v>
      </c>
      <c r="E549" s="236">
        <v>26.443169999999999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1.8907700000000001</v>
      </c>
      <c r="O549" s="238">
        <f>ROUND(E549*N549,2)</f>
        <v>50</v>
      </c>
      <c r="P549" s="238">
        <v>0</v>
      </c>
      <c r="Q549" s="238">
        <f>ROUND(E549*P549,2)</f>
        <v>0</v>
      </c>
      <c r="R549" s="238" t="s">
        <v>787</v>
      </c>
      <c r="S549" s="238" t="s">
        <v>163</v>
      </c>
      <c r="T549" s="239" t="s">
        <v>163</v>
      </c>
      <c r="U549" s="223">
        <v>1.3169999999999999</v>
      </c>
      <c r="V549" s="223">
        <f>ROUND(E549*U549,2)</f>
        <v>34.83</v>
      </c>
      <c r="W549" s="223"/>
      <c r="X549" s="223" t="s">
        <v>275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276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3" t="s">
        <v>806</v>
      </c>
      <c r="D550" s="251"/>
      <c r="E550" s="251"/>
      <c r="F550" s="251"/>
      <c r="G550" s="251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284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5" t="s">
        <v>807</v>
      </c>
      <c r="D551" s="224"/>
      <c r="E551" s="225">
        <v>26.443169999999999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45" t="s">
        <v>808</v>
      </c>
      <c r="D552" s="224"/>
      <c r="E552" s="225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33">
        <v>89</v>
      </c>
      <c r="B553" s="234" t="s">
        <v>809</v>
      </c>
      <c r="C553" s="244" t="s">
        <v>810</v>
      </c>
      <c r="D553" s="235" t="s">
        <v>325</v>
      </c>
      <c r="E553" s="236">
        <v>0.75600000000000001</v>
      </c>
      <c r="F553" s="237"/>
      <c r="G553" s="238">
        <f>ROUND(E553*F553,2)</f>
        <v>0</v>
      </c>
      <c r="H553" s="237"/>
      <c r="I553" s="238">
        <f>ROUND(E553*H553,2)</f>
        <v>0</v>
      </c>
      <c r="J553" s="237"/>
      <c r="K553" s="238">
        <f>ROUND(E553*J553,2)</f>
        <v>0</v>
      </c>
      <c r="L553" s="238">
        <v>21</v>
      </c>
      <c r="M553" s="238">
        <f>G553*(1+L553/100)</f>
        <v>0</v>
      </c>
      <c r="N553" s="238">
        <v>2.5</v>
      </c>
      <c r="O553" s="238">
        <f>ROUND(E553*N553,2)</f>
        <v>1.89</v>
      </c>
      <c r="P553" s="238">
        <v>0</v>
      </c>
      <c r="Q553" s="238">
        <f>ROUND(E553*P553,2)</f>
        <v>0</v>
      </c>
      <c r="R553" s="238" t="s">
        <v>787</v>
      </c>
      <c r="S553" s="238" t="s">
        <v>163</v>
      </c>
      <c r="T553" s="239" t="s">
        <v>163</v>
      </c>
      <c r="U553" s="223">
        <v>1.1919999999999999</v>
      </c>
      <c r="V553" s="223">
        <f>ROUND(E553*U553,2)</f>
        <v>0.9</v>
      </c>
      <c r="W553" s="223"/>
      <c r="X553" s="223" t="s">
        <v>275</v>
      </c>
      <c r="Y553" s="214"/>
      <c r="Z553" s="214"/>
      <c r="AA553" s="214"/>
      <c r="AB553" s="214"/>
      <c r="AC553" s="214"/>
      <c r="AD553" s="214"/>
      <c r="AE553" s="214"/>
      <c r="AF553" s="214"/>
      <c r="AG553" s="214" t="s">
        <v>354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53" t="s">
        <v>811</v>
      </c>
      <c r="D554" s="251"/>
      <c r="E554" s="251"/>
      <c r="F554" s="251"/>
      <c r="G554" s="251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284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21"/>
      <c r="B555" s="222"/>
      <c r="C555" s="245" t="s">
        <v>812</v>
      </c>
      <c r="D555" s="224"/>
      <c r="E555" s="225">
        <v>0.75600000000000001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33">
        <v>90</v>
      </c>
      <c r="B556" s="234" t="s">
        <v>813</v>
      </c>
      <c r="C556" s="244" t="s">
        <v>814</v>
      </c>
      <c r="D556" s="235" t="s">
        <v>303</v>
      </c>
      <c r="E556" s="236">
        <v>8.4</v>
      </c>
      <c r="F556" s="237"/>
      <c r="G556" s="238">
        <f>ROUND(E556*F556,2)</f>
        <v>0</v>
      </c>
      <c r="H556" s="237"/>
      <c r="I556" s="238">
        <f>ROUND(E556*H556,2)</f>
        <v>0</v>
      </c>
      <c r="J556" s="237"/>
      <c r="K556" s="238">
        <f>ROUND(E556*J556,2)</f>
        <v>0</v>
      </c>
      <c r="L556" s="238">
        <v>21</v>
      </c>
      <c r="M556" s="238">
        <f>G556*(1+L556/100)</f>
        <v>0</v>
      </c>
      <c r="N556" s="238">
        <v>4.7999999999999996E-3</v>
      </c>
      <c r="O556" s="238">
        <f>ROUND(E556*N556,2)</f>
        <v>0.04</v>
      </c>
      <c r="P556" s="238">
        <v>0</v>
      </c>
      <c r="Q556" s="238">
        <f>ROUND(E556*P556,2)</f>
        <v>0</v>
      </c>
      <c r="R556" s="238" t="s">
        <v>787</v>
      </c>
      <c r="S556" s="238" t="s">
        <v>163</v>
      </c>
      <c r="T556" s="239" t="s">
        <v>163</v>
      </c>
      <c r="U556" s="223">
        <v>0.82499999999999996</v>
      </c>
      <c r="V556" s="223">
        <f>ROUND(E556*U556,2)</f>
        <v>6.93</v>
      </c>
      <c r="W556" s="223"/>
      <c r="X556" s="223" t="s">
        <v>275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354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3" t="s">
        <v>806</v>
      </c>
      <c r="D557" s="251"/>
      <c r="E557" s="251"/>
      <c r="F557" s="251"/>
      <c r="G557" s="251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284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5" t="s">
        <v>815</v>
      </c>
      <c r="D558" s="224"/>
      <c r="E558" s="225">
        <v>8.4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168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33">
        <v>91</v>
      </c>
      <c r="B559" s="234" t="s">
        <v>816</v>
      </c>
      <c r="C559" s="244" t="s">
        <v>817</v>
      </c>
      <c r="D559" s="235" t="s">
        <v>325</v>
      </c>
      <c r="E559" s="236">
        <v>50.575000000000003</v>
      </c>
      <c r="F559" s="237"/>
      <c r="G559" s="238">
        <f>ROUND(E559*F559,2)</f>
        <v>0</v>
      </c>
      <c r="H559" s="237"/>
      <c r="I559" s="238">
        <f>ROUND(E559*H559,2)</f>
        <v>0</v>
      </c>
      <c r="J559" s="237"/>
      <c r="K559" s="238">
        <f>ROUND(E559*J559,2)</f>
        <v>0</v>
      </c>
      <c r="L559" s="238">
        <v>21</v>
      </c>
      <c r="M559" s="238">
        <f>G559*(1+L559/100)</f>
        <v>0</v>
      </c>
      <c r="N559" s="238">
        <v>2.4815700000000001</v>
      </c>
      <c r="O559" s="238">
        <f>ROUND(E559*N559,2)</f>
        <v>125.51</v>
      </c>
      <c r="P559" s="238">
        <v>0</v>
      </c>
      <c r="Q559" s="238">
        <f>ROUND(E559*P559,2)</f>
        <v>0</v>
      </c>
      <c r="R559" s="238" t="s">
        <v>818</v>
      </c>
      <c r="S559" s="238" t="s">
        <v>163</v>
      </c>
      <c r="T559" s="239" t="s">
        <v>163</v>
      </c>
      <c r="U559" s="223">
        <v>1.4379999999999999</v>
      </c>
      <c r="V559" s="223">
        <f>ROUND(E559*U559,2)</f>
        <v>72.73</v>
      </c>
      <c r="W559" s="223"/>
      <c r="X559" s="223" t="s">
        <v>275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276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819</v>
      </c>
      <c r="D560" s="224"/>
      <c r="E560" s="225">
        <v>50.575000000000003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x14ac:dyDescent="0.2">
      <c r="A561" s="227" t="s">
        <v>158</v>
      </c>
      <c r="B561" s="228" t="s">
        <v>99</v>
      </c>
      <c r="C561" s="243" t="s">
        <v>100</v>
      </c>
      <c r="D561" s="229"/>
      <c r="E561" s="230"/>
      <c r="F561" s="231"/>
      <c r="G561" s="231">
        <f>SUMIF(AG562:AG621,"&lt;&gt;NOR",G562:G621)</f>
        <v>0</v>
      </c>
      <c r="H561" s="231"/>
      <c r="I561" s="231">
        <f>SUM(I562:I621)</f>
        <v>0</v>
      </c>
      <c r="J561" s="231"/>
      <c r="K561" s="231">
        <f>SUM(K562:K621)</f>
        <v>0</v>
      </c>
      <c r="L561" s="231"/>
      <c r="M561" s="231">
        <f>SUM(M562:M621)</f>
        <v>0</v>
      </c>
      <c r="N561" s="231"/>
      <c r="O561" s="231">
        <f>SUM(O562:O621)</f>
        <v>326.52000000000004</v>
      </c>
      <c r="P561" s="231"/>
      <c r="Q561" s="231">
        <f>SUM(Q562:Q621)</f>
        <v>0</v>
      </c>
      <c r="R561" s="231"/>
      <c r="S561" s="231"/>
      <c r="T561" s="232"/>
      <c r="U561" s="226"/>
      <c r="V561" s="226">
        <f>SUM(V562:V621)</f>
        <v>115.42999999999998</v>
      </c>
      <c r="W561" s="226"/>
      <c r="X561" s="226"/>
      <c r="AG561" t="s">
        <v>159</v>
      </c>
    </row>
    <row r="562" spans="1:60" outlineLevel="1" x14ac:dyDescent="0.2">
      <c r="A562" s="233">
        <v>92</v>
      </c>
      <c r="B562" s="234" t="s">
        <v>820</v>
      </c>
      <c r="C562" s="244" t="s">
        <v>821</v>
      </c>
      <c r="D562" s="235" t="s">
        <v>303</v>
      </c>
      <c r="E562" s="236">
        <v>202.3</v>
      </c>
      <c r="F562" s="237"/>
      <c r="G562" s="238">
        <f>ROUND(E562*F562,2)</f>
        <v>0</v>
      </c>
      <c r="H562" s="237"/>
      <c r="I562" s="238">
        <f>ROUND(E562*H562,2)</f>
        <v>0</v>
      </c>
      <c r="J562" s="237"/>
      <c r="K562" s="238">
        <f>ROUND(E562*J562,2)</f>
        <v>0</v>
      </c>
      <c r="L562" s="238">
        <v>21</v>
      </c>
      <c r="M562" s="238">
        <f>G562*(1+L562/100)</f>
        <v>0</v>
      </c>
      <c r="N562" s="238">
        <v>0.30360999999999999</v>
      </c>
      <c r="O562" s="238">
        <f>ROUND(E562*N562,2)</f>
        <v>61.42</v>
      </c>
      <c r="P562" s="238">
        <v>0</v>
      </c>
      <c r="Q562" s="238">
        <f>ROUND(E562*P562,2)</f>
        <v>0</v>
      </c>
      <c r="R562" s="238" t="s">
        <v>304</v>
      </c>
      <c r="S562" s="238" t="s">
        <v>163</v>
      </c>
      <c r="T562" s="239" t="s">
        <v>163</v>
      </c>
      <c r="U562" s="223">
        <v>1.6E-2</v>
      </c>
      <c r="V562" s="223">
        <f>ROUND(E562*U562,2)</f>
        <v>3.24</v>
      </c>
      <c r="W562" s="223"/>
      <c r="X562" s="223" t="s">
        <v>275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276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3" t="s">
        <v>822</v>
      </c>
      <c r="D563" s="251"/>
      <c r="E563" s="251"/>
      <c r="F563" s="251"/>
      <c r="G563" s="251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284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823</v>
      </c>
      <c r="D564" s="224"/>
      <c r="E564" s="225">
        <v>202.3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824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33">
        <v>93</v>
      </c>
      <c r="B566" s="234" t="s">
        <v>820</v>
      </c>
      <c r="C566" s="244" t="s">
        <v>821</v>
      </c>
      <c r="D566" s="235" t="s">
        <v>303</v>
      </c>
      <c r="E566" s="236">
        <v>14.8</v>
      </c>
      <c r="F566" s="237"/>
      <c r="G566" s="238">
        <f>ROUND(E566*F566,2)</f>
        <v>0</v>
      </c>
      <c r="H566" s="237"/>
      <c r="I566" s="238">
        <f>ROUND(E566*H566,2)</f>
        <v>0</v>
      </c>
      <c r="J566" s="237"/>
      <c r="K566" s="238">
        <f>ROUND(E566*J566,2)</f>
        <v>0</v>
      </c>
      <c r="L566" s="238">
        <v>21</v>
      </c>
      <c r="M566" s="238">
        <f>G566*(1+L566/100)</f>
        <v>0</v>
      </c>
      <c r="N566" s="238">
        <v>0.30360999999999999</v>
      </c>
      <c r="O566" s="238">
        <f>ROUND(E566*N566,2)</f>
        <v>4.49</v>
      </c>
      <c r="P566" s="238">
        <v>0</v>
      </c>
      <c r="Q566" s="238">
        <f>ROUND(E566*P566,2)</f>
        <v>0</v>
      </c>
      <c r="R566" s="238" t="s">
        <v>304</v>
      </c>
      <c r="S566" s="238" t="s">
        <v>163</v>
      </c>
      <c r="T566" s="239" t="s">
        <v>163</v>
      </c>
      <c r="U566" s="223">
        <v>1.6E-2</v>
      </c>
      <c r="V566" s="223">
        <f>ROUND(E566*U566,2)</f>
        <v>0.24</v>
      </c>
      <c r="W566" s="223"/>
      <c r="X566" s="223" t="s">
        <v>275</v>
      </c>
      <c r="Y566" s="214"/>
      <c r="Z566" s="214"/>
      <c r="AA566" s="214"/>
      <c r="AB566" s="214"/>
      <c r="AC566" s="214"/>
      <c r="AD566" s="214"/>
      <c r="AE566" s="214"/>
      <c r="AF566" s="214"/>
      <c r="AG566" s="214" t="s">
        <v>276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53" t="s">
        <v>822</v>
      </c>
      <c r="D567" s="251"/>
      <c r="E567" s="251"/>
      <c r="F567" s="251"/>
      <c r="G567" s="251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284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825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826</v>
      </c>
      <c r="D569" s="224"/>
      <c r="E569" s="225">
        <v>14.8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168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827</v>
      </c>
      <c r="D570" s="224"/>
      <c r="E570" s="225"/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33">
        <v>94</v>
      </c>
      <c r="B571" s="234" t="s">
        <v>828</v>
      </c>
      <c r="C571" s="244" t="s">
        <v>829</v>
      </c>
      <c r="D571" s="235" t="s">
        <v>303</v>
      </c>
      <c r="E571" s="236">
        <v>202.3</v>
      </c>
      <c r="F571" s="237"/>
      <c r="G571" s="238">
        <f>ROUND(E571*F571,2)</f>
        <v>0</v>
      </c>
      <c r="H571" s="237"/>
      <c r="I571" s="238">
        <f>ROUND(E571*H571,2)</f>
        <v>0</v>
      </c>
      <c r="J571" s="237"/>
      <c r="K571" s="238">
        <f>ROUND(E571*J571,2)</f>
        <v>0</v>
      </c>
      <c r="L571" s="238">
        <v>21</v>
      </c>
      <c r="M571" s="238">
        <f>G571*(1+L571/100)</f>
        <v>0</v>
      </c>
      <c r="N571" s="238">
        <v>0.55125000000000002</v>
      </c>
      <c r="O571" s="238">
        <f>ROUND(E571*N571,2)</f>
        <v>111.52</v>
      </c>
      <c r="P571" s="238">
        <v>0</v>
      </c>
      <c r="Q571" s="238">
        <f>ROUND(E571*P571,2)</f>
        <v>0</v>
      </c>
      <c r="R571" s="238" t="s">
        <v>304</v>
      </c>
      <c r="S571" s="238" t="s">
        <v>163</v>
      </c>
      <c r="T571" s="239" t="s">
        <v>163</v>
      </c>
      <c r="U571" s="223">
        <v>2.7E-2</v>
      </c>
      <c r="V571" s="223">
        <f>ROUND(E571*U571,2)</f>
        <v>5.46</v>
      </c>
      <c r="W571" s="223"/>
      <c r="X571" s="223" t="s">
        <v>275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276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823</v>
      </c>
      <c r="D572" s="224"/>
      <c r="E572" s="225">
        <v>202.3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33">
        <v>95</v>
      </c>
      <c r="B573" s="234" t="s">
        <v>830</v>
      </c>
      <c r="C573" s="244" t="s">
        <v>831</v>
      </c>
      <c r="D573" s="235" t="s">
        <v>325</v>
      </c>
      <c r="E573" s="236">
        <v>14.111499999999999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1.6867000000000001</v>
      </c>
      <c r="O573" s="238">
        <f>ROUND(E573*N573,2)</f>
        <v>23.8</v>
      </c>
      <c r="P573" s="238">
        <v>0</v>
      </c>
      <c r="Q573" s="238">
        <f>ROUND(E573*P573,2)</f>
        <v>0</v>
      </c>
      <c r="R573" s="238" t="s">
        <v>304</v>
      </c>
      <c r="S573" s="238" t="s">
        <v>163</v>
      </c>
      <c r="T573" s="239" t="s">
        <v>163</v>
      </c>
      <c r="U573" s="223">
        <v>0.16200000000000001</v>
      </c>
      <c r="V573" s="223">
        <f>ROUND(E573*U573,2)</f>
        <v>2.29</v>
      </c>
      <c r="W573" s="223"/>
      <c r="X573" s="223" t="s">
        <v>275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276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3" t="s">
        <v>832</v>
      </c>
      <c r="D574" s="251"/>
      <c r="E574" s="251"/>
      <c r="F574" s="251"/>
      <c r="G574" s="251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284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328</v>
      </c>
      <c r="D575" s="224"/>
      <c r="E575" s="225">
        <v>10.115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329</v>
      </c>
      <c r="D576" s="224"/>
      <c r="E576" s="225">
        <v>0.74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45" t="s">
        <v>330</v>
      </c>
      <c r="D577" s="224"/>
      <c r="E577" s="225">
        <v>2.0230000000000001</v>
      </c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331</v>
      </c>
      <c r="D578" s="224"/>
      <c r="E578" s="225">
        <v>0.14799999999999999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332</v>
      </c>
      <c r="D579" s="224"/>
      <c r="E579" s="225">
        <v>1.0115000000000001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45" t="s">
        <v>333</v>
      </c>
      <c r="D580" s="224"/>
      <c r="E580" s="225">
        <v>7.3999999999999996E-2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168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833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834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45" t="s">
        <v>835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168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33">
        <v>96</v>
      </c>
      <c r="B584" s="234" t="s">
        <v>836</v>
      </c>
      <c r="C584" s="244" t="s">
        <v>837</v>
      </c>
      <c r="D584" s="235" t="s">
        <v>677</v>
      </c>
      <c r="E584" s="236">
        <v>32.130800000000001</v>
      </c>
      <c r="F584" s="237"/>
      <c r="G584" s="238">
        <f>ROUND(E584*F584,2)</f>
        <v>0</v>
      </c>
      <c r="H584" s="237"/>
      <c r="I584" s="238">
        <f>ROUND(E584*H584,2)</f>
        <v>0</v>
      </c>
      <c r="J584" s="237"/>
      <c r="K584" s="238">
        <f>ROUND(E584*J584,2)</f>
        <v>0</v>
      </c>
      <c r="L584" s="238">
        <v>21</v>
      </c>
      <c r="M584" s="238">
        <f>G584*(1+L584/100)</f>
        <v>0</v>
      </c>
      <c r="N584" s="238">
        <v>1.1000000000000001</v>
      </c>
      <c r="O584" s="238">
        <f>ROUND(E584*N584,2)</f>
        <v>35.340000000000003</v>
      </c>
      <c r="P584" s="238">
        <v>0</v>
      </c>
      <c r="Q584" s="238">
        <f>ROUND(E584*P584,2)</f>
        <v>0</v>
      </c>
      <c r="R584" s="238" t="s">
        <v>304</v>
      </c>
      <c r="S584" s="238" t="s">
        <v>163</v>
      </c>
      <c r="T584" s="239" t="s">
        <v>163</v>
      </c>
      <c r="U584" s="223">
        <v>0.16300000000000001</v>
      </c>
      <c r="V584" s="223">
        <f>ROUND(E584*U584,2)</f>
        <v>5.24</v>
      </c>
      <c r="W584" s="223"/>
      <c r="X584" s="223" t="s">
        <v>275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276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832</v>
      </c>
      <c r="D585" s="251"/>
      <c r="E585" s="251"/>
      <c r="F585" s="251"/>
      <c r="G585" s="251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284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838</v>
      </c>
      <c r="D586" s="224"/>
      <c r="E586" s="225">
        <v>29.9404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168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839</v>
      </c>
      <c r="D587" s="224"/>
      <c r="E587" s="225">
        <v>2.1903999999999999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168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840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168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33">
        <v>97</v>
      </c>
      <c r="B589" s="234" t="s">
        <v>841</v>
      </c>
      <c r="C589" s="244" t="s">
        <v>842</v>
      </c>
      <c r="D589" s="235" t="s">
        <v>677</v>
      </c>
      <c r="E589" s="236">
        <v>38.501739999999998</v>
      </c>
      <c r="F589" s="237"/>
      <c r="G589" s="238">
        <f>ROUND(E589*F589,2)</f>
        <v>0</v>
      </c>
      <c r="H589" s="237"/>
      <c r="I589" s="238">
        <f>ROUND(E589*H589,2)</f>
        <v>0</v>
      </c>
      <c r="J589" s="237"/>
      <c r="K589" s="238">
        <f>ROUND(E589*J589,2)</f>
        <v>0</v>
      </c>
      <c r="L589" s="238">
        <v>21</v>
      </c>
      <c r="M589" s="238">
        <f>G589*(1+L589/100)</f>
        <v>0</v>
      </c>
      <c r="N589" s="238">
        <v>1</v>
      </c>
      <c r="O589" s="238">
        <f>ROUND(E589*N589,2)</f>
        <v>38.5</v>
      </c>
      <c r="P589" s="238">
        <v>0</v>
      </c>
      <c r="Q589" s="238">
        <f>ROUND(E589*P589,2)</f>
        <v>0</v>
      </c>
      <c r="R589" s="238" t="s">
        <v>304</v>
      </c>
      <c r="S589" s="238" t="s">
        <v>163</v>
      </c>
      <c r="T589" s="239" t="s">
        <v>163</v>
      </c>
      <c r="U589" s="223">
        <v>0.40600000000000003</v>
      </c>
      <c r="V589" s="223">
        <f>ROUND(E589*U589,2)</f>
        <v>15.63</v>
      </c>
      <c r="W589" s="223"/>
      <c r="X589" s="223" t="s">
        <v>275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276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3" t="s">
        <v>832</v>
      </c>
      <c r="D590" s="251"/>
      <c r="E590" s="251"/>
      <c r="F590" s="251"/>
      <c r="G590" s="251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284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843</v>
      </c>
      <c r="D591" s="224"/>
      <c r="E591" s="225">
        <v>38.501739999999998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45" t="s">
        <v>844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33">
        <v>98</v>
      </c>
      <c r="B593" s="234" t="s">
        <v>845</v>
      </c>
      <c r="C593" s="244" t="s">
        <v>846</v>
      </c>
      <c r="D593" s="235" t="s">
        <v>303</v>
      </c>
      <c r="E593" s="236">
        <v>50.575000000000003</v>
      </c>
      <c r="F593" s="237"/>
      <c r="G593" s="238">
        <f>ROUND(E593*F593,2)</f>
        <v>0</v>
      </c>
      <c r="H593" s="237"/>
      <c r="I593" s="238">
        <f>ROUND(E593*H593,2)</f>
        <v>0</v>
      </c>
      <c r="J593" s="237"/>
      <c r="K593" s="238">
        <f>ROUND(E593*J593,2)</f>
        <v>0</v>
      </c>
      <c r="L593" s="238">
        <v>21</v>
      </c>
      <c r="M593" s="238">
        <f>G593*(1+L593/100)</f>
        <v>0</v>
      </c>
      <c r="N593" s="238">
        <v>0.11545</v>
      </c>
      <c r="O593" s="238">
        <f>ROUND(E593*N593,2)</f>
        <v>5.84</v>
      </c>
      <c r="P593" s="238">
        <v>0</v>
      </c>
      <c r="Q593" s="238">
        <f>ROUND(E593*P593,2)</f>
        <v>0</v>
      </c>
      <c r="R593" s="238" t="s">
        <v>304</v>
      </c>
      <c r="S593" s="238" t="s">
        <v>163</v>
      </c>
      <c r="T593" s="239" t="s">
        <v>163</v>
      </c>
      <c r="U593" s="223">
        <v>4.5999999999999999E-2</v>
      </c>
      <c r="V593" s="223">
        <f>ROUND(E593*U593,2)</f>
        <v>2.33</v>
      </c>
      <c r="W593" s="223"/>
      <c r="X593" s="223" t="s">
        <v>275</v>
      </c>
      <c r="Y593" s="214"/>
      <c r="Z593" s="214"/>
      <c r="AA593" s="214"/>
      <c r="AB593" s="214"/>
      <c r="AC593" s="214"/>
      <c r="AD593" s="214"/>
      <c r="AE593" s="214"/>
      <c r="AF593" s="214"/>
      <c r="AG593" s="214" t="s">
        <v>276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3" t="s">
        <v>847</v>
      </c>
      <c r="D594" s="251"/>
      <c r="E594" s="251"/>
      <c r="F594" s="251"/>
      <c r="G594" s="251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284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5" t="s">
        <v>848</v>
      </c>
      <c r="D595" s="224"/>
      <c r="E595" s="225">
        <v>50.575000000000003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33">
        <v>99</v>
      </c>
      <c r="B596" s="234" t="s">
        <v>849</v>
      </c>
      <c r="C596" s="244" t="s">
        <v>850</v>
      </c>
      <c r="D596" s="235" t="s">
        <v>303</v>
      </c>
      <c r="E596" s="236">
        <v>60.99</v>
      </c>
      <c r="F596" s="237"/>
      <c r="G596" s="238">
        <f>ROUND(E596*F596,2)</f>
        <v>0</v>
      </c>
      <c r="H596" s="237"/>
      <c r="I596" s="238">
        <f>ROUND(E596*H596,2)</f>
        <v>0</v>
      </c>
      <c r="J596" s="237"/>
      <c r="K596" s="238">
        <f>ROUND(E596*J596,2)</f>
        <v>0</v>
      </c>
      <c r="L596" s="238">
        <v>21</v>
      </c>
      <c r="M596" s="238">
        <f>G596*(1+L596/100)</f>
        <v>0</v>
      </c>
      <c r="N596" s="238">
        <v>9.9900000000000006E-3</v>
      </c>
      <c r="O596" s="238">
        <f>ROUND(E596*N596,2)</f>
        <v>0.61</v>
      </c>
      <c r="P596" s="238">
        <v>0</v>
      </c>
      <c r="Q596" s="238">
        <f>ROUND(E596*P596,2)</f>
        <v>0</v>
      </c>
      <c r="R596" s="238" t="s">
        <v>304</v>
      </c>
      <c r="S596" s="238" t="s">
        <v>163</v>
      </c>
      <c r="T596" s="239" t="s">
        <v>163</v>
      </c>
      <c r="U596" s="223">
        <v>0.01</v>
      </c>
      <c r="V596" s="223">
        <f>ROUND(E596*U596,2)</f>
        <v>0.61</v>
      </c>
      <c r="W596" s="223"/>
      <c r="X596" s="223" t="s">
        <v>275</v>
      </c>
      <c r="Y596" s="214"/>
      <c r="Z596" s="214"/>
      <c r="AA596" s="214"/>
      <c r="AB596" s="214"/>
      <c r="AC596" s="214"/>
      <c r="AD596" s="214"/>
      <c r="AE596" s="214"/>
      <c r="AF596" s="214"/>
      <c r="AG596" s="214" t="s">
        <v>276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3" t="s">
        <v>851</v>
      </c>
      <c r="D597" s="251"/>
      <c r="E597" s="251"/>
      <c r="F597" s="251"/>
      <c r="G597" s="251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284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852</v>
      </c>
      <c r="D598" s="224"/>
      <c r="E598" s="225">
        <v>60.69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168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5" t="s">
        <v>853</v>
      </c>
      <c r="D599" s="224"/>
      <c r="E599" s="225">
        <v>0.3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168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854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168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33">
        <v>100</v>
      </c>
      <c r="B601" s="234" t="s">
        <v>855</v>
      </c>
      <c r="C601" s="244" t="s">
        <v>856</v>
      </c>
      <c r="D601" s="235" t="s">
        <v>303</v>
      </c>
      <c r="E601" s="236">
        <v>404.6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0.10255</v>
      </c>
      <c r="O601" s="238">
        <f>ROUND(E601*N601,2)</f>
        <v>41.49</v>
      </c>
      <c r="P601" s="238">
        <v>0</v>
      </c>
      <c r="Q601" s="238">
        <f>ROUND(E601*P601,2)</f>
        <v>0</v>
      </c>
      <c r="R601" s="238" t="s">
        <v>304</v>
      </c>
      <c r="S601" s="238" t="s">
        <v>163</v>
      </c>
      <c r="T601" s="239" t="s">
        <v>163</v>
      </c>
      <c r="U601" s="223">
        <v>0.111</v>
      </c>
      <c r="V601" s="223">
        <f>ROUND(E601*U601,2)</f>
        <v>44.91</v>
      </c>
      <c r="W601" s="223"/>
      <c r="X601" s="223" t="s">
        <v>275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276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857</v>
      </c>
      <c r="D602" s="224"/>
      <c r="E602" s="225">
        <v>404.6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168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858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168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33">
        <v>101</v>
      </c>
      <c r="B604" s="234" t="s">
        <v>859</v>
      </c>
      <c r="C604" s="244" t="s">
        <v>860</v>
      </c>
      <c r="D604" s="235" t="s">
        <v>303</v>
      </c>
      <c r="E604" s="236">
        <v>606.9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6.0999999999999997E-4</v>
      </c>
      <c r="O604" s="238">
        <f>ROUND(E604*N604,2)</f>
        <v>0.37</v>
      </c>
      <c r="P604" s="238">
        <v>0</v>
      </c>
      <c r="Q604" s="238">
        <f>ROUND(E604*P604,2)</f>
        <v>0</v>
      </c>
      <c r="R604" s="238" t="s">
        <v>304</v>
      </c>
      <c r="S604" s="238" t="s">
        <v>163</v>
      </c>
      <c r="T604" s="239" t="s">
        <v>163</v>
      </c>
      <c r="U604" s="223">
        <v>2E-3</v>
      </c>
      <c r="V604" s="223">
        <f>ROUND(E604*U604,2)</f>
        <v>1.21</v>
      </c>
      <c r="W604" s="223"/>
      <c r="X604" s="223" t="s">
        <v>275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276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861</v>
      </c>
      <c r="D605" s="224"/>
      <c r="E605" s="225">
        <v>404.6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168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862</v>
      </c>
      <c r="D606" s="224"/>
      <c r="E606" s="225">
        <v>202.3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168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45" t="s">
        <v>863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168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863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168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33">
        <v>102</v>
      </c>
      <c r="B609" s="234" t="s">
        <v>864</v>
      </c>
      <c r="C609" s="244" t="s">
        <v>865</v>
      </c>
      <c r="D609" s="235" t="s">
        <v>303</v>
      </c>
      <c r="E609" s="236">
        <v>14.8</v>
      </c>
      <c r="F609" s="237"/>
      <c r="G609" s="238">
        <f>ROUND(E609*F609,2)</f>
        <v>0</v>
      </c>
      <c r="H609" s="237"/>
      <c r="I609" s="238">
        <f>ROUND(E609*H609,2)</f>
        <v>0</v>
      </c>
      <c r="J609" s="237"/>
      <c r="K609" s="238">
        <f>ROUND(E609*J609,2)</f>
        <v>0</v>
      </c>
      <c r="L609" s="238">
        <v>21</v>
      </c>
      <c r="M609" s="238">
        <f>G609*(1+L609/100)</f>
        <v>0</v>
      </c>
      <c r="N609" s="238">
        <v>0.21242</v>
      </c>
      <c r="O609" s="238">
        <f>ROUND(E609*N609,2)</f>
        <v>3.14</v>
      </c>
      <c r="P609" s="238">
        <v>0</v>
      </c>
      <c r="Q609" s="238">
        <f>ROUND(E609*P609,2)</f>
        <v>0</v>
      </c>
      <c r="R609" s="238" t="s">
        <v>304</v>
      </c>
      <c r="S609" s="238" t="s">
        <v>163</v>
      </c>
      <c r="T609" s="239" t="s">
        <v>163</v>
      </c>
      <c r="U609" s="223">
        <v>0.80100000000000005</v>
      </c>
      <c r="V609" s="223">
        <f>ROUND(E609*U609,2)</f>
        <v>11.85</v>
      </c>
      <c r="W609" s="223"/>
      <c r="X609" s="223" t="s">
        <v>275</v>
      </c>
      <c r="Y609" s="214"/>
      <c r="Z609" s="214"/>
      <c r="AA609" s="214"/>
      <c r="AB609" s="214"/>
      <c r="AC609" s="214"/>
      <c r="AD609" s="214"/>
      <c r="AE609" s="214"/>
      <c r="AF609" s="214"/>
      <c r="AG609" s="214" t="s">
        <v>276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53" t="s">
        <v>866</v>
      </c>
      <c r="D610" s="251"/>
      <c r="E610" s="251"/>
      <c r="F610" s="251"/>
      <c r="G610" s="251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284</v>
      </c>
      <c r="AH610" s="214"/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40" t="str">
        <f>C610</f>
        <v>s provedením lože tl. do 40 mm, s vyplněním spár, s dvojím beraněním a se smetením přebytečného materiálu na vzdálenost do 3 m</v>
      </c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826</v>
      </c>
      <c r="D611" s="224"/>
      <c r="E611" s="225">
        <v>14.8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33">
        <v>103</v>
      </c>
      <c r="B612" s="234" t="s">
        <v>867</v>
      </c>
      <c r="C612" s="244" t="s">
        <v>868</v>
      </c>
      <c r="D612" s="235" t="s">
        <v>364</v>
      </c>
      <c r="E612" s="236">
        <v>13</v>
      </c>
      <c r="F612" s="237"/>
      <c r="G612" s="238">
        <f>ROUND(E612*F612,2)</f>
        <v>0</v>
      </c>
      <c r="H612" s="237"/>
      <c r="I612" s="238">
        <f>ROUND(E612*H612,2)</f>
        <v>0</v>
      </c>
      <c r="J612" s="237"/>
      <c r="K612" s="238">
        <f>ROUND(E612*J612,2)</f>
        <v>0</v>
      </c>
      <c r="L612" s="238">
        <v>21</v>
      </c>
      <c r="M612" s="238">
        <f>G612*(1+L612/100)</f>
        <v>0</v>
      </c>
      <c r="N612" s="238">
        <v>0</v>
      </c>
      <c r="O612" s="238">
        <f>ROUND(E612*N612,2)</f>
        <v>0</v>
      </c>
      <c r="P612" s="238">
        <v>0</v>
      </c>
      <c r="Q612" s="238">
        <f>ROUND(E612*P612,2)</f>
        <v>0</v>
      </c>
      <c r="R612" s="238" t="s">
        <v>869</v>
      </c>
      <c r="S612" s="238" t="s">
        <v>163</v>
      </c>
      <c r="T612" s="239" t="s">
        <v>163</v>
      </c>
      <c r="U612" s="223">
        <v>1</v>
      </c>
      <c r="V612" s="223">
        <f>ROUND(E612*U612,2)</f>
        <v>13</v>
      </c>
      <c r="W612" s="223"/>
      <c r="X612" s="223" t="s">
        <v>870</v>
      </c>
      <c r="Y612" s="214"/>
      <c r="Z612" s="214"/>
      <c r="AA612" s="214"/>
      <c r="AB612" s="214"/>
      <c r="AC612" s="214"/>
      <c r="AD612" s="214"/>
      <c r="AE612" s="214"/>
      <c r="AF612" s="214"/>
      <c r="AG612" s="214" t="s">
        <v>871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45" t="s">
        <v>872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168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873</v>
      </c>
      <c r="D614" s="224"/>
      <c r="E614" s="225">
        <v>13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168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874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168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33">
        <v>104</v>
      </c>
      <c r="B616" s="234" t="s">
        <v>875</v>
      </c>
      <c r="C616" s="244" t="s">
        <v>876</v>
      </c>
      <c r="D616" s="235" t="s">
        <v>364</v>
      </c>
      <c r="E616" s="236">
        <v>9.4196000000000009</v>
      </c>
      <c r="F616" s="237"/>
      <c r="G616" s="238">
        <f>ROUND(E616*F616,2)</f>
        <v>0</v>
      </c>
      <c r="H616" s="237"/>
      <c r="I616" s="238">
        <f>ROUND(E616*H616,2)</f>
        <v>0</v>
      </c>
      <c r="J616" s="237"/>
      <c r="K616" s="238">
        <f>ROUND(E616*J616,2)</f>
        <v>0</v>
      </c>
      <c r="L616" s="238">
        <v>21</v>
      </c>
      <c r="M616" s="238">
        <f>G616*(1+L616/100)</f>
        <v>0</v>
      </c>
      <c r="N616" s="238">
        <v>0</v>
      </c>
      <c r="O616" s="238">
        <f>ROUND(E616*N616,2)</f>
        <v>0</v>
      </c>
      <c r="P616" s="238">
        <v>0</v>
      </c>
      <c r="Q616" s="238">
        <f>ROUND(E616*P616,2)</f>
        <v>0</v>
      </c>
      <c r="R616" s="238" t="s">
        <v>869</v>
      </c>
      <c r="S616" s="238" t="s">
        <v>163</v>
      </c>
      <c r="T616" s="239" t="s">
        <v>163</v>
      </c>
      <c r="U616" s="223">
        <v>1</v>
      </c>
      <c r="V616" s="223">
        <f>ROUND(E616*U616,2)</f>
        <v>9.42</v>
      </c>
      <c r="W616" s="223"/>
      <c r="X616" s="223" t="s">
        <v>870</v>
      </c>
      <c r="Y616" s="214"/>
      <c r="Z616" s="214"/>
      <c r="AA616" s="214"/>
      <c r="AB616" s="214"/>
      <c r="AC616" s="214"/>
      <c r="AD616" s="214"/>
      <c r="AE616" s="214"/>
      <c r="AF616" s="214"/>
      <c r="AG616" s="214" t="s">
        <v>877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878</v>
      </c>
      <c r="D617" s="224"/>
      <c r="E617" s="225">
        <v>9.4196000000000009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33">
        <v>105</v>
      </c>
      <c r="B618" s="234" t="s">
        <v>879</v>
      </c>
      <c r="C618" s="244" t="s">
        <v>880</v>
      </c>
      <c r="D618" s="235" t="s">
        <v>881</v>
      </c>
      <c r="E618" s="236">
        <v>9.4196000000000009</v>
      </c>
      <c r="F618" s="237"/>
      <c r="G618" s="238">
        <f>ROUND(E618*F618,2)</f>
        <v>0</v>
      </c>
      <c r="H618" s="237"/>
      <c r="I618" s="238">
        <f>ROUND(E618*H618,2)</f>
        <v>0</v>
      </c>
      <c r="J618" s="237"/>
      <c r="K618" s="238">
        <f>ROUND(E618*J618,2)</f>
        <v>0</v>
      </c>
      <c r="L618" s="238">
        <v>21</v>
      </c>
      <c r="M618" s="238">
        <f>G618*(1+L618/100)</f>
        <v>0</v>
      </c>
      <c r="N618" s="238">
        <v>0</v>
      </c>
      <c r="O618" s="238">
        <f>ROUND(E618*N618,2)</f>
        <v>0</v>
      </c>
      <c r="P618" s="238">
        <v>0</v>
      </c>
      <c r="Q618" s="238">
        <f>ROUND(E618*P618,2)</f>
        <v>0</v>
      </c>
      <c r="R618" s="238" t="s">
        <v>882</v>
      </c>
      <c r="S618" s="238" t="s">
        <v>163</v>
      </c>
      <c r="T618" s="239" t="s">
        <v>163</v>
      </c>
      <c r="U618" s="223">
        <v>0</v>
      </c>
      <c r="V618" s="223">
        <f>ROUND(E618*U618,2)</f>
        <v>0</v>
      </c>
      <c r="W618" s="223"/>
      <c r="X618" s="223" t="s">
        <v>883</v>
      </c>
      <c r="Y618" s="214"/>
      <c r="Z618" s="214"/>
      <c r="AA618" s="214"/>
      <c r="AB618" s="214"/>
      <c r="AC618" s="214"/>
      <c r="AD618" s="214"/>
      <c r="AE618" s="214"/>
      <c r="AF618" s="214"/>
      <c r="AG618" s="214" t="s">
        <v>884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6" t="s">
        <v>885</v>
      </c>
      <c r="D619" s="241"/>
      <c r="E619" s="241"/>
      <c r="F619" s="241"/>
      <c r="G619" s="241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214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54" t="s">
        <v>886</v>
      </c>
      <c r="D620" s="252"/>
      <c r="E620" s="252"/>
      <c r="F620" s="252"/>
      <c r="G620" s="252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214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878</v>
      </c>
      <c r="D621" s="224"/>
      <c r="E621" s="225">
        <v>9.4196000000000009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x14ac:dyDescent="0.2">
      <c r="A622" s="227" t="s">
        <v>158</v>
      </c>
      <c r="B622" s="228" t="s">
        <v>101</v>
      </c>
      <c r="C622" s="243" t="s">
        <v>102</v>
      </c>
      <c r="D622" s="229"/>
      <c r="E622" s="230"/>
      <c r="F622" s="231"/>
      <c r="G622" s="231">
        <f>SUMIF(AG623:AG759,"&lt;&gt;NOR",G623:G759)</f>
        <v>0</v>
      </c>
      <c r="H622" s="231"/>
      <c r="I622" s="231">
        <f>SUM(I623:I759)</f>
        <v>0</v>
      </c>
      <c r="J622" s="231"/>
      <c r="K622" s="231">
        <f>SUM(K623:K759)</f>
        <v>0</v>
      </c>
      <c r="L622" s="231"/>
      <c r="M622" s="231">
        <f>SUM(M623:M759)</f>
        <v>0</v>
      </c>
      <c r="N622" s="231"/>
      <c r="O622" s="231">
        <f>SUM(O623:O759)</f>
        <v>3.8899999999999988</v>
      </c>
      <c r="P622" s="231"/>
      <c r="Q622" s="231">
        <f>SUM(Q623:Q759)</f>
        <v>0</v>
      </c>
      <c r="R622" s="231"/>
      <c r="S622" s="231"/>
      <c r="T622" s="232"/>
      <c r="U622" s="226"/>
      <c r="V622" s="226">
        <f>SUM(V623:V759)</f>
        <v>229.71</v>
      </c>
      <c r="W622" s="226"/>
      <c r="X622" s="226"/>
      <c r="AG622" t="s">
        <v>159</v>
      </c>
    </row>
    <row r="623" spans="1:60" ht="22.5" outlineLevel="1" x14ac:dyDescent="0.2">
      <c r="A623" s="233">
        <v>106</v>
      </c>
      <c r="B623" s="234" t="s">
        <v>887</v>
      </c>
      <c r="C623" s="244" t="s">
        <v>888</v>
      </c>
      <c r="D623" s="235" t="s">
        <v>291</v>
      </c>
      <c r="E623" s="236">
        <v>13</v>
      </c>
      <c r="F623" s="237"/>
      <c r="G623" s="238">
        <f>ROUND(E623*F623,2)</f>
        <v>0</v>
      </c>
      <c r="H623" s="237"/>
      <c r="I623" s="238">
        <f>ROUND(E623*H623,2)</f>
        <v>0</v>
      </c>
      <c r="J623" s="237"/>
      <c r="K623" s="238">
        <f>ROUND(E623*J623,2)</f>
        <v>0</v>
      </c>
      <c r="L623" s="238">
        <v>21</v>
      </c>
      <c r="M623" s="238">
        <f>G623*(1+L623/100)</f>
        <v>0</v>
      </c>
      <c r="N623" s="238">
        <v>2.2000000000000001E-4</v>
      </c>
      <c r="O623" s="238">
        <f>ROUND(E623*N623,2)</f>
        <v>0</v>
      </c>
      <c r="P623" s="238">
        <v>0</v>
      </c>
      <c r="Q623" s="238">
        <f>ROUND(E623*P623,2)</f>
        <v>0</v>
      </c>
      <c r="R623" s="238" t="s">
        <v>787</v>
      </c>
      <c r="S623" s="238" t="s">
        <v>163</v>
      </c>
      <c r="T623" s="239" t="s">
        <v>163</v>
      </c>
      <c r="U623" s="223">
        <v>0.75900000000000001</v>
      </c>
      <c r="V623" s="223">
        <f>ROUND(E623*U623,2)</f>
        <v>9.8699999999999992</v>
      </c>
      <c r="W623" s="223"/>
      <c r="X623" s="223" t="s">
        <v>275</v>
      </c>
      <c r="Y623" s="214"/>
      <c r="Z623" s="214"/>
      <c r="AA623" s="214"/>
      <c r="AB623" s="214"/>
      <c r="AC623" s="214"/>
      <c r="AD623" s="214"/>
      <c r="AE623" s="214"/>
      <c r="AF623" s="214"/>
      <c r="AG623" s="214" t="s">
        <v>276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889</v>
      </c>
      <c r="D624" s="224"/>
      <c r="E624" s="225">
        <v>10</v>
      </c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890</v>
      </c>
      <c r="D625" s="224"/>
      <c r="E625" s="225">
        <v>3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33">
        <v>107</v>
      </c>
      <c r="B626" s="234" t="s">
        <v>891</v>
      </c>
      <c r="C626" s="244" t="s">
        <v>892</v>
      </c>
      <c r="D626" s="235" t="s">
        <v>291</v>
      </c>
      <c r="E626" s="236">
        <v>10</v>
      </c>
      <c r="F626" s="237"/>
      <c r="G626" s="238">
        <f>ROUND(E626*F626,2)</f>
        <v>0</v>
      </c>
      <c r="H626" s="237"/>
      <c r="I626" s="238">
        <f>ROUND(E626*H626,2)</f>
        <v>0</v>
      </c>
      <c r="J626" s="237"/>
      <c r="K626" s="238">
        <f>ROUND(E626*J626,2)</f>
        <v>0</v>
      </c>
      <c r="L626" s="238">
        <v>21</v>
      </c>
      <c r="M626" s="238">
        <f>G626*(1+L626/100)</f>
        <v>0</v>
      </c>
      <c r="N626" s="238">
        <v>3.2000000000000003E-4</v>
      </c>
      <c r="O626" s="238">
        <f>ROUND(E626*N626,2)</f>
        <v>0</v>
      </c>
      <c r="P626" s="238">
        <v>0</v>
      </c>
      <c r="Q626" s="238">
        <f>ROUND(E626*P626,2)</f>
        <v>0</v>
      </c>
      <c r="R626" s="238" t="s">
        <v>787</v>
      </c>
      <c r="S626" s="238" t="s">
        <v>163</v>
      </c>
      <c r="T626" s="239" t="s">
        <v>163</v>
      </c>
      <c r="U626" s="223">
        <v>1.0940000000000001</v>
      </c>
      <c r="V626" s="223">
        <f>ROUND(E626*U626,2)</f>
        <v>10.94</v>
      </c>
      <c r="W626" s="223"/>
      <c r="X626" s="223" t="s">
        <v>275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276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889</v>
      </c>
      <c r="D627" s="224"/>
      <c r="E627" s="225">
        <v>10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168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33">
        <v>108</v>
      </c>
      <c r="B628" s="234" t="s">
        <v>891</v>
      </c>
      <c r="C628" s="244" t="s">
        <v>892</v>
      </c>
      <c r="D628" s="235" t="s">
        <v>291</v>
      </c>
      <c r="E628" s="236">
        <v>2</v>
      </c>
      <c r="F628" s="237"/>
      <c r="G628" s="238">
        <f>ROUND(E628*F628,2)</f>
        <v>0</v>
      </c>
      <c r="H628" s="237"/>
      <c r="I628" s="238">
        <f>ROUND(E628*H628,2)</f>
        <v>0</v>
      </c>
      <c r="J628" s="237"/>
      <c r="K628" s="238">
        <f>ROUND(E628*J628,2)</f>
        <v>0</v>
      </c>
      <c r="L628" s="238">
        <v>21</v>
      </c>
      <c r="M628" s="238">
        <f>G628*(1+L628/100)</f>
        <v>0</v>
      </c>
      <c r="N628" s="238">
        <v>3.2000000000000003E-4</v>
      </c>
      <c r="O628" s="238">
        <f>ROUND(E628*N628,2)</f>
        <v>0</v>
      </c>
      <c r="P628" s="238">
        <v>0</v>
      </c>
      <c r="Q628" s="238">
        <f>ROUND(E628*P628,2)</f>
        <v>0</v>
      </c>
      <c r="R628" s="238" t="s">
        <v>787</v>
      </c>
      <c r="S628" s="238" t="s">
        <v>163</v>
      </c>
      <c r="T628" s="239" t="s">
        <v>163</v>
      </c>
      <c r="U628" s="223">
        <v>1.0940000000000001</v>
      </c>
      <c r="V628" s="223">
        <f>ROUND(E628*U628,2)</f>
        <v>2.19</v>
      </c>
      <c r="W628" s="223"/>
      <c r="X628" s="223" t="s">
        <v>275</v>
      </c>
      <c r="Y628" s="214"/>
      <c r="Z628" s="214"/>
      <c r="AA628" s="214"/>
      <c r="AB628" s="214"/>
      <c r="AC628" s="214"/>
      <c r="AD628" s="214"/>
      <c r="AE628" s="214"/>
      <c r="AF628" s="214"/>
      <c r="AG628" s="214" t="s">
        <v>354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893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894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168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5" t="s">
        <v>895</v>
      </c>
      <c r="D631" s="224"/>
      <c r="E631" s="225">
        <v>2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168</v>
      </c>
      <c r="AH631" s="214">
        <v>5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894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168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33">
        <v>109</v>
      </c>
      <c r="B633" s="234" t="s">
        <v>896</v>
      </c>
      <c r="C633" s="244" t="s">
        <v>897</v>
      </c>
      <c r="D633" s="235" t="s">
        <v>291</v>
      </c>
      <c r="E633" s="236">
        <v>2</v>
      </c>
      <c r="F633" s="237"/>
      <c r="G633" s="238">
        <f>ROUND(E633*F633,2)</f>
        <v>0</v>
      </c>
      <c r="H633" s="237"/>
      <c r="I633" s="238">
        <f>ROUND(E633*H633,2)</f>
        <v>0</v>
      </c>
      <c r="J633" s="237"/>
      <c r="K633" s="238">
        <f>ROUND(E633*J633,2)</f>
        <v>0</v>
      </c>
      <c r="L633" s="238">
        <v>21</v>
      </c>
      <c r="M633" s="238">
        <f>G633*(1+L633/100)</f>
        <v>0</v>
      </c>
      <c r="N633" s="238">
        <v>0</v>
      </c>
      <c r="O633" s="238">
        <f>ROUND(E633*N633,2)</f>
        <v>0</v>
      </c>
      <c r="P633" s="238">
        <v>0</v>
      </c>
      <c r="Q633" s="238">
        <f>ROUND(E633*P633,2)</f>
        <v>0</v>
      </c>
      <c r="R633" s="238" t="s">
        <v>787</v>
      </c>
      <c r="S633" s="238" t="s">
        <v>163</v>
      </c>
      <c r="T633" s="239" t="s">
        <v>163</v>
      </c>
      <c r="U633" s="223">
        <v>1.2216</v>
      </c>
      <c r="V633" s="223">
        <f>ROUND(E633*U633,2)</f>
        <v>2.44</v>
      </c>
      <c r="W633" s="223"/>
      <c r="X633" s="223" t="s">
        <v>275</v>
      </c>
      <c r="Y633" s="214"/>
      <c r="Z633" s="214"/>
      <c r="AA633" s="214"/>
      <c r="AB633" s="214"/>
      <c r="AC633" s="214"/>
      <c r="AD633" s="214"/>
      <c r="AE633" s="214"/>
      <c r="AF633" s="214"/>
      <c r="AG633" s="214" t="s">
        <v>354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893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168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894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168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898</v>
      </c>
      <c r="D636" s="224"/>
      <c r="E636" s="225">
        <v>2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168</v>
      </c>
      <c r="AH636" s="214">
        <v>5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894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168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5" t="s">
        <v>894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168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5" t="s">
        <v>894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168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5" t="s">
        <v>894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168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33">
        <v>110</v>
      </c>
      <c r="B641" s="234" t="s">
        <v>899</v>
      </c>
      <c r="C641" s="244" t="s">
        <v>900</v>
      </c>
      <c r="D641" s="235" t="s">
        <v>291</v>
      </c>
      <c r="E641" s="236">
        <v>2</v>
      </c>
      <c r="F641" s="237"/>
      <c r="G641" s="238">
        <f>ROUND(E641*F641,2)</f>
        <v>0</v>
      </c>
      <c r="H641" s="237"/>
      <c r="I641" s="238">
        <f>ROUND(E641*H641,2)</f>
        <v>0</v>
      </c>
      <c r="J641" s="237"/>
      <c r="K641" s="238">
        <f>ROUND(E641*J641,2)</f>
        <v>0</v>
      </c>
      <c r="L641" s="238">
        <v>21</v>
      </c>
      <c r="M641" s="238">
        <f>G641*(1+L641/100)</f>
        <v>0</v>
      </c>
      <c r="N641" s="238">
        <v>1.1E-4</v>
      </c>
      <c r="O641" s="238">
        <f>ROUND(E641*N641,2)</f>
        <v>0</v>
      </c>
      <c r="P641" s="238">
        <v>0</v>
      </c>
      <c r="Q641" s="238">
        <f>ROUND(E641*P641,2)</f>
        <v>0</v>
      </c>
      <c r="R641" s="238" t="s">
        <v>787</v>
      </c>
      <c r="S641" s="238" t="s">
        <v>163</v>
      </c>
      <c r="T641" s="239" t="s">
        <v>163</v>
      </c>
      <c r="U641" s="223">
        <v>1.56</v>
      </c>
      <c r="V641" s="223">
        <f>ROUND(E641*U641,2)</f>
        <v>3.12</v>
      </c>
      <c r="W641" s="223"/>
      <c r="X641" s="223" t="s">
        <v>275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354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45" t="s">
        <v>901</v>
      </c>
      <c r="D642" s="224"/>
      <c r="E642" s="225">
        <v>2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168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33">
        <v>111</v>
      </c>
      <c r="B643" s="234" t="s">
        <v>902</v>
      </c>
      <c r="C643" s="244" t="s">
        <v>903</v>
      </c>
      <c r="D643" s="235" t="s">
        <v>338</v>
      </c>
      <c r="E643" s="236">
        <v>235.49</v>
      </c>
      <c r="F643" s="237"/>
      <c r="G643" s="238">
        <f>ROUND(E643*F643,2)</f>
        <v>0</v>
      </c>
      <c r="H643" s="237"/>
      <c r="I643" s="238">
        <f>ROUND(E643*H643,2)</f>
        <v>0</v>
      </c>
      <c r="J643" s="237"/>
      <c r="K643" s="238">
        <f>ROUND(E643*J643,2)</f>
        <v>0</v>
      </c>
      <c r="L643" s="238">
        <v>21</v>
      </c>
      <c r="M643" s="238">
        <f>G643*(1+L643/100)</f>
        <v>0</v>
      </c>
      <c r="N643" s="238">
        <v>0</v>
      </c>
      <c r="O643" s="238">
        <f>ROUND(E643*N643,2)</f>
        <v>0</v>
      </c>
      <c r="P643" s="238">
        <v>0</v>
      </c>
      <c r="Q643" s="238">
        <f>ROUND(E643*P643,2)</f>
        <v>0</v>
      </c>
      <c r="R643" s="238" t="s">
        <v>787</v>
      </c>
      <c r="S643" s="238" t="s">
        <v>163</v>
      </c>
      <c r="T643" s="239" t="s">
        <v>163</v>
      </c>
      <c r="U643" s="223">
        <v>0.126</v>
      </c>
      <c r="V643" s="223">
        <f>ROUND(E643*U643,2)</f>
        <v>29.67</v>
      </c>
      <c r="W643" s="223"/>
      <c r="X643" s="223" t="s">
        <v>275</v>
      </c>
      <c r="Y643" s="214"/>
      <c r="Z643" s="214"/>
      <c r="AA643" s="214"/>
      <c r="AB643" s="214"/>
      <c r="AC643" s="214"/>
      <c r="AD643" s="214"/>
      <c r="AE643" s="214"/>
      <c r="AF643" s="214"/>
      <c r="AG643" s="214" t="s">
        <v>276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53" t="s">
        <v>806</v>
      </c>
      <c r="D644" s="251"/>
      <c r="E644" s="251"/>
      <c r="F644" s="251"/>
      <c r="G644" s="251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284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5" t="s">
        <v>803</v>
      </c>
      <c r="D645" s="224"/>
      <c r="E645" s="225">
        <v>235.49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168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33">
        <v>112</v>
      </c>
      <c r="B646" s="234" t="s">
        <v>904</v>
      </c>
      <c r="C646" s="244" t="s">
        <v>905</v>
      </c>
      <c r="D646" s="235" t="s">
        <v>291</v>
      </c>
      <c r="E646" s="236">
        <v>10</v>
      </c>
      <c r="F646" s="237"/>
      <c r="G646" s="238">
        <f>ROUND(E646*F646,2)</f>
        <v>0</v>
      </c>
      <c r="H646" s="237"/>
      <c r="I646" s="238">
        <f>ROUND(E646*H646,2)</f>
        <v>0</v>
      </c>
      <c r="J646" s="237"/>
      <c r="K646" s="238">
        <f>ROUND(E646*J646,2)</f>
        <v>0</v>
      </c>
      <c r="L646" s="238">
        <v>21</v>
      </c>
      <c r="M646" s="238">
        <f>G646*(1+L646/100)</f>
        <v>0</v>
      </c>
      <c r="N646" s="238">
        <v>8.0000000000000007E-5</v>
      </c>
      <c r="O646" s="238">
        <f>ROUND(E646*N646,2)</f>
        <v>0</v>
      </c>
      <c r="P646" s="238">
        <v>0</v>
      </c>
      <c r="Q646" s="238">
        <f>ROUND(E646*P646,2)</f>
        <v>0</v>
      </c>
      <c r="R646" s="238" t="s">
        <v>787</v>
      </c>
      <c r="S646" s="238" t="s">
        <v>163</v>
      </c>
      <c r="T646" s="239" t="s">
        <v>163</v>
      </c>
      <c r="U646" s="223">
        <v>0.92</v>
      </c>
      <c r="V646" s="223">
        <f>ROUND(E646*U646,2)</f>
        <v>9.1999999999999993</v>
      </c>
      <c r="W646" s="223"/>
      <c r="X646" s="223" t="s">
        <v>275</v>
      </c>
      <c r="Y646" s="214"/>
      <c r="Z646" s="214"/>
      <c r="AA646" s="214"/>
      <c r="AB646" s="214"/>
      <c r="AC646" s="214"/>
      <c r="AD646" s="214"/>
      <c r="AE646" s="214"/>
      <c r="AF646" s="214"/>
      <c r="AG646" s="214" t="s">
        <v>354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889</v>
      </c>
      <c r="D647" s="224"/>
      <c r="E647" s="225">
        <v>10</v>
      </c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3">
        <v>113</v>
      </c>
      <c r="B648" s="234" t="s">
        <v>906</v>
      </c>
      <c r="C648" s="244" t="s">
        <v>907</v>
      </c>
      <c r="D648" s="235" t="s">
        <v>291</v>
      </c>
      <c r="E648" s="236">
        <v>10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2.0000000000000002E-5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787</v>
      </c>
      <c r="S648" s="238" t="s">
        <v>163</v>
      </c>
      <c r="T648" s="239" t="s">
        <v>163</v>
      </c>
      <c r="U648" s="223">
        <v>0.52800000000000002</v>
      </c>
      <c r="V648" s="223">
        <f>ROUND(E648*U648,2)</f>
        <v>5.28</v>
      </c>
      <c r="W648" s="223"/>
      <c r="X648" s="223" t="s">
        <v>275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354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908</v>
      </c>
      <c r="D649" s="224"/>
      <c r="E649" s="225">
        <v>10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168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33">
        <v>114</v>
      </c>
      <c r="B650" s="234" t="s">
        <v>909</v>
      </c>
      <c r="C650" s="244" t="s">
        <v>910</v>
      </c>
      <c r="D650" s="235" t="s">
        <v>291</v>
      </c>
      <c r="E650" s="236">
        <v>1</v>
      </c>
      <c r="F650" s="237"/>
      <c r="G650" s="238">
        <f>ROUND(E650*F650,2)</f>
        <v>0</v>
      </c>
      <c r="H650" s="237"/>
      <c r="I650" s="238">
        <f>ROUND(E650*H650,2)</f>
        <v>0</v>
      </c>
      <c r="J650" s="237"/>
      <c r="K650" s="238">
        <f>ROUND(E650*J650,2)</f>
        <v>0</v>
      </c>
      <c r="L650" s="238">
        <v>21</v>
      </c>
      <c r="M650" s="238">
        <f>G650*(1+L650/100)</f>
        <v>0</v>
      </c>
      <c r="N650" s="238">
        <v>2.2000000000000001E-4</v>
      </c>
      <c r="O650" s="238">
        <f>ROUND(E650*N650,2)</f>
        <v>0</v>
      </c>
      <c r="P650" s="238">
        <v>0</v>
      </c>
      <c r="Q650" s="238">
        <f>ROUND(E650*P650,2)</f>
        <v>0</v>
      </c>
      <c r="R650" s="238" t="s">
        <v>787</v>
      </c>
      <c r="S650" s="238" t="s">
        <v>163</v>
      </c>
      <c r="T650" s="239" t="s">
        <v>163</v>
      </c>
      <c r="U650" s="223">
        <v>1.554</v>
      </c>
      <c r="V650" s="223">
        <f>ROUND(E650*U650,2)</f>
        <v>1.55</v>
      </c>
      <c r="W650" s="223"/>
      <c r="X650" s="223" t="s">
        <v>275</v>
      </c>
      <c r="Y650" s="214"/>
      <c r="Z650" s="214"/>
      <c r="AA650" s="214"/>
      <c r="AB650" s="214"/>
      <c r="AC650" s="214"/>
      <c r="AD650" s="214"/>
      <c r="AE650" s="214"/>
      <c r="AF650" s="214"/>
      <c r="AG650" s="214" t="s">
        <v>354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5" t="s">
        <v>294</v>
      </c>
      <c r="D651" s="224"/>
      <c r="E651" s="225">
        <v>1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168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33">
        <v>115</v>
      </c>
      <c r="B652" s="234" t="s">
        <v>909</v>
      </c>
      <c r="C652" s="244" t="s">
        <v>910</v>
      </c>
      <c r="D652" s="235" t="s">
        <v>291</v>
      </c>
      <c r="E652" s="236">
        <v>2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2.2000000000000001E-4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787</v>
      </c>
      <c r="S652" s="238" t="s">
        <v>163</v>
      </c>
      <c r="T652" s="239" t="s">
        <v>163</v>
      </c>
      <c r="U652" s="223">
        <v>1.554</v>
      </c>
      <c r="V652" s="223">
        <f>ROUND(E652*U652,2)</f>
        <v>3.11</v>
      </c>
      <c r="W652" s="223"/>
      <c r="X652" s="223" t="s">
        <v>275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354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5" t="s">
        <v>911</v>
      </c>
      <c r="D653" s="224"/>
      <c r="E653" s="225">
        <v>2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168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33">
        <v>116</v>
      </c>
      <c r="B654" s="234" t="s">
        <v>912</v>
      </c>
      <c r="C654" s="244" t="s">
        <v>913</v>
      </c>
      <c r="D654" s="235" t="s">
        <v>291</v>
      </c>
      <c r="E654" s="236">
        <v>2</v>
      </c>
      <c r="F654" s="237"/>
      <c r="G654" s="238">
        <f>ROUND(E654*F654,2)</f>
        <v>0</v>
      </c>
      <c r="H654" s="237"/>
      <c r="I654" s="238">
        <f>ROUND(E654*H654,2)</f>
        <v>0</v>
      </c>
      <c r="J654" s="237"/>
      <c r="K654" s="238">
        <f>ROUND(E654*J654,2)</f>
        <v>0</v>
      </c>
      <c r="L654" s="238">
        <v>21</v>
      </c>
      <c r="M654" s="238">
        <f>G654*(1+L654/100)</f>
        <v>0</v>
      </c>
      <c r="N654" s="238">
        <v>1.1E-4</v>
      </c>
      <c r="O654" s="238">
        <f>ROUND(E654*N654,2)</f>
        <v>0</v>
      </c>
      <c r="P654" s="238">
        <v>0</v>
      </c>
      <c r="Q654" s="238">
        <f>ROUND(E654*P654,2)</f>
        <v>0</v>
      </c>
      <c r="R654" s="238" t="s">
        <v>787</v>
      </c>
      <c r="S654" s="238" t="s">
        <v>163</v>
      </c>
      <c r="T654" s="239" t="s">
        <v>163</v>
      </c>
      <c r="U654" s="223">
        <v>0.70799999999999996</v>
      </c>
      <c r="V654" s="223">
        <f>ROUND(E654*U654,2)</f>
        <v>1.42</v>
      </c>
      <c r="W654" s="223"/>
      <c r="X654" s="223" t="s">
        <v>275</v>
      </c>
      <c r="Y654" s="214"/>
      <c r="Z654" s="214"/>
      <c r="AA654" s="214"/>
      <c r="AB654" s="214"/>
      <c r="AC654" s="214"/>
      <c r="AD654" s="214"/>
      <c r="AE654" s="214"/>
      <c r="AF654" s="214"/>
      <c r="AG654" s="214" t="s">
        <v>276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5" t="s">
        <v>914</v>
      </c>
      <c r="D655" s="224"/>
      <c r="E655" s="225">
        <v>2</v>
      </c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168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33.75" outlineLevel="1" x14ac:dyDescent="0.2">
      <c r="A656" s="233">
        <v>117</v>
      </c>
      <c r="B656" s="234" t="s">
        <v>915</v>
      </c>
      <c r="C656" s="244" t="s">
        <v>916</v>
      </c>
      <c r="D656" s="235" t="s">
        <v>291</v>
      </c>
      <c r="E656" s="236">
        <v>10</v>
      </c>
      <c r="F656" s="237"/>
      <c r="G656" s="238">
        <f>ROUND(E656*F656,2)</f>
        <v>0</v>
      </c>
      <c r="H656" s="237"/>
      <c r="I656" s="238">
        <f>ROUND(E656*H656,2)</f>
        <v>0</v>
      </c>
      <c r="J656" s="237"/>
      <c r="K656" s="238">
        <f>ROUND(E656*J656,2)</f>
        <v>0</v>
      </c>
      <c r="L656" s="238">
        <v>21</v>
      </c>
      <c r="M656" s="238">
        <f>G656*(1+L656/100)</f>
        <v>0</v>
      </c>
      <c r="N656" s="238">
        <v>0</v>
      </c>
      <c r="O656" s="238">
        <f>ROUND(E656*N656,2)</f>
        <v>0</v>
      </c>
      <c r="P656" s="238">
        <v>0</v>
      </c>
      <c r="Q656" s="238">
        <f>ROUND(E656*P656,2)</f>
        <v>0</v>
      </c>
      <c r="R656" s="238" t="s">
        <v>787</v>
      </c>
      <c r="S656" s="238" t="s">
        <v>163</v>
      </c>
      <c r="T656" s="239" t="s">
        <v>163</v>
      </c>
      <c r="U656" s="223">
        <v>3.4740000000000002</v>
      </c>
      <c r="V656" s="223">
        <f>ROUND(E656*U656,2)</f>
        <v>34.74</v>
      </c>
      <c r="W656" s="223"/>
      <c r="X656" s="223" t="s">
        <v>275</v>
      </c>
      <c r="Y656" s="214"/>
      <c r="Z656" s="214"/>
      <c r="AA656" s="214"/>
      <c r="AB656" s="214"/>
      <c r="AC656" s="214"/>
      <c r="AD656" s="214"/>
      <c r="AE656" s="214"/>
      <c r="AF656" s="214"/>
      <c r="AG656" s="214" t="s">
        <v>354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917</v>
      </c>
      <c r="D657" s="224"/>
      <c r="E657" s="225">
        <v>10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33">
        <v>118</v>
      </c>
      <c r="B658" s="234" t="s">
        <v>918</v>
      </c>
      <c r="C658" s="244" t="s">
        <v>919</v>
      </c>
      <c r="D658" s="235" t="s">
        <v>338</v>
      </c>
      <c r="E658" s="236">
        <v>235.49</v>
      </c>
      <c r="F658" s="237"/>
      <c r="G658" s="238">
        <f>ROUND(E658*F658,2)</f>
        <v>0</v>
      </c>
      <c r="H658" s="237"/>
      <c r="I658" s="238">
        <f>ROUND(E658*H658,2)</f>
        <v>0</v>
      </c>
      <c r="J658" s="237"/>
      <c r="K658" s="238">
        <f>ROUND(E658*J658,2)</f>
        <v>0</v>
      </c>
      <c r="L658" s="238">
        <v>21</v>
      </c>
      <c r="M658" s="238">
        <f>G658*(1+L658/100)</f>
        <v>0</v>
      </c>
      <c r="N658" s="238">
        <v>0</v>
      </c>
      <c r="O658" s="238">
        <f>ROUND(E658*N658,2)</f>
        <v>0</v>
      </c>
      <c r="P658" s="238">
        <v>0</v>
      </c>
      <c r="Q658" s="238">
        <f>ROUND(E658*P658,2)</f>
        <v>0</v>
      </c>
      <c r="R658" s="238" t="s">
        <v>787</v>
      </c>
      <c r="S658" s="238" t="s">
        <v>163</v>
      </c>
      <c r="T658" s="239" t="s">
        <v>163</v>
      </c>
      <c r="U658" s="223">
        <v>4.3999999999999997E-2</v>
      </c>
      <c r="V658" s="223">
        <f>ROUND(E658*U658,2)</f>
        <v>10.36</v>
      </c>
      <c r="W658" s="223"/>
      <c r="X658" s="223" t="s">
        <v>275</v>
      </c>
      <c r="Y658" s="214"/>
      <c r="Z658" s="214"/>
      <c r="AA658" s="214"/>
      <c r="AB658" s="214"/>
      <c r="AC658" s="214"/>
      <c r="AD658" s="214"/>
      <c r="AE658" s="214"/>
      <c r="AF658" s="214"/>
      <c r="AG658" s="214" t="s">
        <v>276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53" t="s">
        <v>920</v>
      </c>
      <c r="D659" s="251"/>
      <c r="E659" s="251"/>
      <c r="F659" s="251"/>
      <c r="G659" s="251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284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40" t="str">
        <f>C659</f>
        <v>přísun, montáže, demontáže a odsunu zkoušecího čerpadla, napuštění tlakovou vodou a dodání vody pro tlakovou zkoušku,</v>
      </c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803</v>
      </c>
      <c r="D660" s="224"/>
      <c r="E660" s="225">
        <v>235.49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33">
        <v>119</v>
      </c>
      <c r="B661" s="234" t="s">
        <v>921</v>
      </c>
      <c r="C661" s="244" t="s">
        <v>922</v>
      </c>
      <c r="D661" s="235" t="s">
        <v>923</v>
      </c>
      <c r="E661" s="236">
        <v>3.3549000000000002</v>
      </c>
      <c r="F661" s="237"/>
      <c r="G661" s="238">
        <f>ROUND(E661*F661,2)</f>
        <v>0</v>
      </c>
      <c r="H661" s="237"/>
      <c r="I661" s="238">
        <f>ROUND(E661*H661,2)</f>
        <v>0</v>
      </c>
      <c r="J661" s="237"/>
      <c r="K661" s="238">
        <f>ROUND(E661*J661,2)</f>
        <v>0</v>
      </c>
      <c r="L661" s="238">
        <v>21</v>
      </c>
      <c r="M661" s="238">
        <f>G661*(1+L661/100)</f>
        <v>0</v>
      </c>
      <c r="N661" s="238">
        <v>3.5029999999999999E-2</v>
      </c>
      <c r="O661" s="238">
        <f>ROUND(E661*N661,2)</f>
        <v>0.12</v>
      </c>
      <c r="P661" s="238">
        <v>0</v>
      </c>
      <c r="Q661" s="238">
        <f>ROUND(E661*P661,2)</f>
        <v>0</v>
      </c>
      <c r="R661" s="238" t="s">
        <v>787</v>
      </c>
      <c r="S661" s="238" t="s">
        <v>163</v>
      </c>
      <c r="T661" s="239" t="s">
        <v>163</v>
      </c>
      <c r="U661" s="223">
        <v>10.130000000000001</v>
      </c>
      <c r="V661" s="223">
        <f>ROUND(E661*U661,2)</f>
        <v>33.99</v>
      </c>
      <c r="W661" s="223"/>
      <c r="X661" s="223" t="s">
        <v>275</v>
      </c>
      <c r="Y661" s="214"/>
      <c r="Z661" s="214"/>
      <c r="AA661" s="214"/>
      <c r="AB661" s="214"/>
      <c r="AC661" s="214"/>
      <c r="AD661" s="214"/>
      <c r="AE661" s="214"/>
      <c r="AF661" s="214"/>
      <c r="AG661" s="214" t="s">
        <v>276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33.75" outlineLevel="1" x14ac:dyDescent="0.2">
      <c r="A662" s="221"/>
      <c r="B662" s="222"/>
      <c r="C662" s="253" t="s">
        <v>924</v>
      </c>
      <c r="D662" s="251"/>
      <c r="E662" s="251"/>
      <c r="F662" s="251"/>
      <c r="G662" s="251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284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40" t="str">
        <f>C662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925</v>
      </c>
      <c r="D663" s="224"/>
      <c r="E663" s="225">
        <v>3.3549000000000002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33">
        <v>120</v>
      </c>
      <c r="B664" s="234" t="s">
        <v>926</v>
      </c>
      <c r="C664" s="244" t="s">
        <v>927</v>
      </c>
      <c r="D664" s="235" t="s">
        <v>338</v>
      </c>
      <c r="E664" s="236">
        <v>235.49</v>
      </c>
      <c r="F664" s="237"/>
      <c r="G664" s="238">
        <f>ROUND(E664*F664,2)</f>
        <v>0</v>
      </c>
      <c r="H664" s="237"/>
      <c r="I664" s="238">
        <f>ROUND(E664*H664,2)</f>
        <v>0</v>
      </c>
      <c r="J664" s="237"/>
      <c r="K664" s="238">
        <f>ROUND(E664*J664,2)</f>
        <v>0</v>
      </c>
      <c r="L664" s="238">
        <v>21</v>
      </c>
      <c r="M664" s="238">
        <f>G664*(1+L664/100)</f>
        <v>0</v>
      </c>
      <c r="N664" s="238">
        <v>0</v>
      </c>
      <c r="O664" s="238">
        <f>ROUND(E664*N664,2)</f>
        <v>0</v>
      </c>
      <c r="P664" s="238">
        <v>0</v>
      </c>
      <c r="Q664" s="238">
        <f>ROUND(E664*P664,2)</f>
        <v>0</v>
      </c>
      <c r="R664" s="238" t="s">
        <v>787</v>
      </c>
      <c r="S664" s="238" t="s">
        <v>163</v>
      </c>
      <c r="T664" s="239" t="s">
        <v>163</v>
      </c>
      <c r="U664" s="223">
        <v>0.21</v>
      </c>
      <c r="V664" s="223">
        <f>ROUND(E664*U664,2)</f>
        <v>49.45</v>
      </c>
      <c r="W664" s="223"/>
      <c r="X664" s="223" t="s">
        <v>275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354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53" t="s">
        <v>928</v>
      </c>
      <c r="D665" s="251"/>
      <c r="E665" s="251"/>
      <c r="F665" s="251"/>
      <c r="G665" s="251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284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40" t="str">
        <f>C665</f>
        <v>napuštění a vypuštění vody, dodání vody a desinfekčního prostředku, náklady na bakteriologický rozbor vody,</v>
      </c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929</v>
      </c>
      <c r="D666" s="224"/>
      <c r="E666" s="225">
        <v>235.49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168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33">
        <v>121</v>
      </c>
      <c r="B667" s="234" t="s">
        <v>930</v>
      </c>
      <c r="C667" s="244" t="s">
        <v>931</v>
      </c>
      <c r="D667" s="235" t="s">
        <v>291</v>
      </c>
      <c r="E667" s="236">
        <v>1</v>
      </c>
      <c r="F667" s="237"/>
      <c r="G667" s="238">
        <f>ROUND(E667*F667,2)</f>
        <v>0</v>
      </c>
      <c r="H667" s="237"/>
      <c r="I667" s="238">
        <f>ROUND(E667*H667,2)</f>
        <v>0</v>
      </c>
      <c r="J667" s="237"/>
      <c r="K667" s="238">
        <f>ROUND(E667*J667,2)</f>
        <v>0</v>
      </c>
      <c r="L667" s="238">
        <v>21</v>
      </c>
      <c r="M667" s="238">
        <f>G667*(1+L667/100)</f>
        <v>0</v>
      </c>
      <c r="N667" s="238">
        <v>0.14494000000000001</v>
      </c>
      <c r="O667" s="238">
        <f>ROUND(E667*N667,2)</f>
        <v>0.14000000000000001</v>
      </c>
      <c r="P667" s="238">
        <v>0</v>
      </c>
      <c r="Q667" s="238">
        <f>ROUND(E667*P667,2)</f>
        <v>0</v>
      </c>
      <c r="R667" s="238" t="s">
        <v>787</v>
      </c>
      <c r="S667" s="238" t="s">
        <v>163</v>
      </c>
      <c r="T667" s="239" t="s">
        <v>163</v>
      </c>
      <c r="U667" s="223">
        <v>5.024</v>
      </c>
      <c r="V667" s="223">
        <f>ROUND(E667*U667,2)</f>
        <v>5.0199999999999996</v>
      </c>
      <c r="W667" s="223"/>
      <c r="X667" s="223" t="s">
        <v>275</v>
      </c>
      <c r="Y667" s="214"/>
      <c r="Z667" s="214"/>
      <c r="AA667" s="214"/>
      <c r="AB667" s="214"/>
      <c r="AC667" s="214"/>
      <c r="AD667" s="214"/>
      <c r="AE667" s="214"/>
      <c r="AF667" s="214"/>
      <c r="AG667" s="214" t="s">
        <v>276</v>
      </c>
      <c r="AH667" s="214"/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3" t="s">
        <v>932</v>
      </c>
      <c r="D668" s="251"/>
      <c r="E668" s="251"/>
      <c r="F668" s="251"/>
      <c r="G668" s="251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284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933</v>
      </c>
      <c r="D669" s="224"/>
      <c r="E669" s="225">
        <v>1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168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33">
        <v>122</v>
      </c>
      <c r="B670" s="234" t="s">
        <v>934</v>
      </c>
      <c r="C670" s="244" t="s">
        <v>935</v>
      </c>
      <c r="D670" s="235" t="s">
        <v>291</v>
      </c>
      <c r="E670" s="236">
        <v>1</v>
      </c>
      <c r="F670" s="237"/>
      <c r="G670" s="238">
        <f>ROUND(E670*F670,2)</f>
        <v>0</v>
      </c>
      <c r="H670" s="237"/>
      <c r="I670" s="238">
        <f>ROUND(E670*H670,2)</f>
        <v>0</v>
      </c>
      <c r="J670" s="237"/>
      <c r="K670" s="238">
        <f>ROUND(E670*J670,2)</f>
        <v>0</v>
      </c>
      <c r="L670" s="238">
        <v>21</v>
      </c>
      <c r="M670" s="238">
        <f>G670*(1+L670/100)</f>
        <v>0</v>
      </c>
      <c r="N670" s="238">
        <v>0.31590000000000001</v>
      </c>
      <c r="O670" s="238">
        <f>ROUND(E670*N670,2)</f>
        <v>0.32</v>
      </c>
      <c r="P670" s="238">
        <v>0</v>
      </c>
      <c r="Q670" s="238">
        <f>ROUND(E670*P670,2)</f>
        <v>0</v>
      </c>
      <c r="R670" s="238" t="s">
        <v>304</v>
      </c>
      <c r="S670" s="238" t="s">
        <v>163</v>
      </c>
      <c r="T670" s="239" t="s">
        <v>163</v>
      </c>
      <c r="U670" s="223">
        <v>1.5509999999999999</v>
      </c>
      <c r="V670" s="223">
        <f>ROUND(E670*U670,2)</f>
        <v>1.55</v>
      </c>
      <c r="W670" s="223"/>
      <c r="X670" s="223" t="s">
        <v>275</v>
      </c>
      <c r="Y670" s="214"/>
      <c r="Z670" s="214"/>
      <c r="AA670" s="214"/>
      <c r="AB670" s="214"/>
      <c r="AC670" s="214"/>
      <c r="AD670" s="214"/>
      <c r="AE670" s="214"/>
      <c r="AF670" s="214"/>
      <c r="AG670" s="214" t="s">
        <v>276</v>
      </c>
      <c r="AH670" s="214"/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33.75" outlineLevel="1" x14ac:dyDescent="0.2">
      <c r="A671" s="221"/>
      <c r="B671" s="222"/>
      <c r="C671" s="253" t="s">
        <v>936</v>
      </c>
      <c r="D671" s="251"/>
      <c r="E671" s="251"/>
      <c r="F671" s="251"/>
      <c r="G671" s="251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284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40" t="str">
        <f>C671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294</v>
      </c>
      <c r="D672" s="224"/>
      <c r="E672" s="225">
        <v>1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168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33">
        <v>123</v>
      </c>
      <c r="B673" s="234" t="s">
        <v>937</v>
      </c>
      <c r="C673" s="244" t="s">
        <v>938</v>
      </c>
      <c r="D673" s="235" t="s">
        <v>291</v>
      </c>
      <c r="E673" s="236">
        <v>1</v>
      </c>
      <c r="F673" s="237"/>
      <c r="G673" s="238">
        <f>ROUND(E673*F673,2)</f>
        <v>0</v>
      </c>
      <c r="H673" s="237"/>
      <c r="I673" s="238">
        <f>ROUND(E673*H673,2)</f>
        <v>0</v>
      </c>
      <c r="J673" s="237"/>
      <c r="K673" s="238">
        <f>ROUND(E673*J673,2)</f>
        <v>0</v>
      </c>
      <c r="L673" s="238">
        <v>21</v>
      </c>
      <c r="M673" s="238">
        <f>G673*(1+L673/100)</f>
        <v>0</v>
      </c>
      <c r="N673" s="238">
        <v>4.6800000000000001E-3</v>
      </c>
      <c r="O673" s="238">
        <f>ROUND(E673*N673,2)</f>
        <v>0</v>
      </c>
      <c r="P673" s="238">
        <v>0</v>
      </c>
      <c r="Q673" s="238">
        <f>ROUND(E673*P673,2)</f>
        <v>0</v>
      </c>
      <c r="R673" s="238" t="s">
        <v>787</v>
      </c>
      <c r="S673" s="238" t="s">
        <v>163</v>
      </c>
      <c r="T673" s="239" t="s">
        <v>163</v>
      </c>
      <c r="U673" s="223">
        <v>0.68</v>
      </c>
      <c r="V673" s="223">
        <f>ROUND(E673*U673,2)</f>
        <v>0.68</v>
      </c>
      <c r="W673" s="223"/>
      <c r="X673" s="223" t="s">
        <v>275</v>
      </c>
      <c r="Y673" s="214"/>
      <c r="Z673" s="214"/>
      <c r="AA673" s="214"/>
      <c r="AB673" s="214"/>
      <c r="AC673" s="214"/>
      <c r="AD673" s="214"/>
      <c r="AE673" s="214"/>
      <c r="AF673" s="214"/>
      <c r="AG673" s="214" t="s">
        <v>276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5" t="s">
        <v>933</v>
      </c>
      <c r="D674" s="224"/>
      <c r="E674" s="225">
        <v>1</v>
      </c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168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33">
        <v>124</v>
      </c>
      <c r="B675" s="234" t="s">
        <v>939</v>
      </c>
      <c r="C675" s="244" t="s">
        <v>940</v>
      </c>
      <c r="D675" s="235" t="s">
        <v>291</v>
      </c>
      <c r="E675" s="236">
        <v>1</v>
      </c>
      <c r="F675" s="237"/>
      <c r="G675" s="238">
        <f>ROUND(E675*F675,2)</f>
        <v>0</v>
      </c>
      <c r="H675" s="237"/>
      <c r="I675" s="238">
        <f>ROUND(E675*H675,2)</f>
        <v>0</v>
      </c>
      <c r="J675" s="237"/>
      <c r="K675" s="238">
        <f>ROUND(E675*J675,2)</f>
        <v>0</v>
      </c>
      <c r="L675" s="238">
        <v>21</v>
      </c>
      <c r="M675" s="238">
        <f>G675*(1+L675/100)</f>
        <v>0</v>
      </c>
      <c r="N675" s="238">
        <v>4.6800000000000001E-3</v>
      </c>
      <c r="O675" s="238">
        <f>ROUND(E675*N675,2)</f>
        <v>0</v>
      </c>
      <c r="P675" s="238">
        <v>0</v>
      </c>
      <c r="Q675" s="238">
        <f>ROUND(E675*P675,2)</f>
        <v>0</v>
      </c>
      <c r="R675" s="238"/>
      <c r="S675" s="238" t="s">
        <v>163</v>
      </c>
      <c r="T675" s="239" t="s">
        <v>163</v>
      </c>
      <c r="U675" s="223">
        <v>0.92</v>
      </c>
      <c r="V675" s="223">
        <f>ROUND(E675*U675,2)</f>
        <v>0.92</v>
      </c>
      <c r="W675" s="223"/>
      <c r="X675" s="223" t="s">
        <v>275</v>
      </c>
      <c r="Y675" s="214"/>
      <c r="Z675" s="214"/>
      <c r="AA675" s="214"/>
      <c r="AB675" s="214"/>
      <c r="AC675" s="214"/>
      <c r="AD675" s="214"/>
      <c r="AE675" s="214"/>
      <c r="AF675" s="214"/>
      <c r="AG675" s="214" t="s">
        <v>276</v>
      </c>
      <c r="AH675" s="214"/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933</v>
      </c>
      <c r="D676" s="224"/>
      <c r="E676" s="225">
        <v>1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168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33">
        <v>125</v>
      </c>
      <c r="B677" s="234" t="s">
        <v>941</v>
      </c>
      <c r="C677" s="244" t="s">
        <v>942</v>
      </c>
      <c r="D677" s="235" t="s">
        <v>291</v>
      </c>
      <c r="E677" s="236">
        <v>10</v>
      </c>
      <c r="F677" s="237"/>
      <c r="G677" s="238">
        <f>ROUND(E677*F677,2)</f>
        <v>0</v>
      </c>
      <c r="H677" s="237"/>
      <c r="I677" s="238">
        <f>ROUND(E677*H677,2)</f>
        <v>0</v>
      </c>
      <c r="J677" s="237"/>
      <c r="K677" s="238">
        <f>ROUND(E677*J677,2)</f>
        <v>0</v>
      </c>
      <c r="L677" s="238">
        <v>21</v>
      </c>
      <c r="M677" s="238">
        <f>G677*(1+L677/100)</f>
        <v>0</v>
      </c>
      <c r="N677" s="238">
        <v>6.3829999999999998E-2</v>
      </c>
      <c r="O677" s="238">
        <f>ROUND(E677*N677,2)</f>
        <v>0.64</v>
      </c>
      <c r="P677" s="238">
        <v>0</v>
      </c>
      <c r="Q677" s="238">
        <f>ROUND(E677*P677,2)</f>
        <v>0</v>
      </c>
      <c r="R677" s="238" t="s">
        <v>787</v>
      </c>
      <c r="S677" s="238" t="s">
        <v>163</v>
      </c>
      <c r="T677" s="239" t="s">
        <v>163</v>
      </c>
      <c r="U677" s="223">
        <v>0.77200000000000002</v>
      </c>
      <c r="V677" s="223">
        <f>ROUND(E677*U677,2)</f>
        <v>7.72</v>
      </c>
      <c r="W677" s="223"/>
      <c r="X677" s="223" t="s">
        <v>275</v>
      </c>
      <c r="Y677" s="214"/>
      <c r="Z677" s="214"/>
      <c r="AA677" s="214"/>
      <c r="AB677" s="214"/>
      <c r="AC677" s="214"/>
      <c r="AD677" s="214"/>
      <c r="AE677" s="214"/>
      <c r="AF677" s="214"/>
      <c r="AG677" s="214" t="s">
        <v>354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53" t="s">
        <v>943</v>
      </c>
      <c r="D678" s="251"/>
      <c r="E678" s="251"/>
      <c r="F678" s="251"/>
      <c r="G678" s="251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284</v>
      </c>
      <c r="AH678" s="214"/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944</v>
      </c>
      <c r="D679" s="224"/>
      <c r="E679" s="225">
        <v>10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168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33">
        <v>126</v>
      </c>
      <c r="B680" s="234" t="s">
        <v>945</v>
      </c>
      <c r="C680" s="244" t="s">
        <v>946</v>
      </c>
      <c r="D680" s="235" t="s">
        <v>291</v>
      </c>
      <c r="E680" s="236">
        <v>3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0.12303</v>
      </c>
      <c r="O680" s="238">
        <f>ROUND(E680*N680,2)</f>
        <v>0.37</v>
      </c>
      <c r="P680" s="238">
        <v>0</v>
      </c>
      <c r="Q680" s="238">
        <f>ROUND(E680*P680,2)</f>
        <v>0</v>
      </c>
      <c r="R680" s="238" t="s">
        <v>787</v>
      </c>
      <c r="S680" s="238" t="s">
        <v>163</v>
      </c>
      <c r="T680" s="239" t="s">
        <v>163</v>
      </c>
      <c r="U680" s="223">
        <v>0.86299999999999999</v>
      </c>
      <c r="V680" s="223">
        <f>ROUND(E680*U680,2)</f>
        <v>2.59</v>
      </c>
      <c r="W680" s="223"/>
      <c r="X680" s="223" t="s">
        <v>275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354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3" t="s">
        <v>943</v>
      </c>
      <c r="D681" s="251"/>
      <c r="E681" s="251"/>
      <c r="F681" s="251"/>
      <c r="G681" s="251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284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947</v>
      </c>
      <c r="D682" s="224"/>
      <c r="E682" s="225">
        <v>1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948</v>
      </c>
      <c r="D683" s="224"/>
      <c r="E683" s="225">
        <v>2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168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33">
        <v>127</v>
      </c>
      <c r="B684" s="234" t="s">
        <v>949</v>
      </c>
      <c r="C684" s="244" t="s">
        <v>950</v>
      </c>
      <c r="D684" s="235" t="s">
        <v>291</v>
      </c>
      <c r="E684" s="236">
        <v>2</v>
      </c>
      <c r="F684" s="237"/>
      <c r="G684" s="238">
        <f>ROUND(E684*F684,2)</f>
        <v>0</v>
      </c>
      <c r="H684" s="237"/>
      <c r="I684" s="238">
        <f>ROUND(E684*H684,2)</f>
        <v>0</v>
      </c>
      <c r="J684" s="237"/>
      <c r="K684" s="238">
        <f>ROUND(E684*J684,2)</f>
        <v>0</v>
      </c>
      <c r="L684" s="238">
        <v>21</v>
      </c>
      <c r="M684" s="238">
        <f>G684*(1+L684/100)</f>
        <v>0</v>
      </c>
      <c r="N684" s="238">
        <v>0.32906000000000002</v>
      </c>
      <c r="O684" s="238">
        <f>ROUND(E684*N684,2)</f>
        <v>0.66</v>
      </c>
      <c r="P684" s="238">
        <v>0</v>
      </c>
      <c r="Q684" s="238">
        <f>ROUND(E684*P684,2)</f>
        <v>0</v>
      </c>
      <c r="R684" s="238" t="s">
        <v>787</v>
      </c>
      <c r="S684" s="238" t="s">
        <v>163</v>
      </c>
      <c r="T684" s="239" t="s">
        <v>163</v>
      </c>
      <c r="U684" s="223">
        <v>1.1819999999999999</v>
      </c>
      <c r="V684" s="223">
        <f>ROUND(E684*U684,2)</f>
        <v>2.36</v>
      </c>
      <c r="W684" s="223"/>
      <c r="X684" s="223" t="s">
        <v>275</v>
      </c>
      <c r="Y684" s="214"/>
      <c r="Z684" s="214"/>
      <c r="AA684" s="214"/>
      <c r="AB684" s="214"/>
      <c r="AC684" s="214"/>
      <c r="AD684" s="214"/>
      <c r="AE684" s="214"/>
      <c r="AF684" s="214"/>
      <c r="AG684" s="214" t="s">
        <v>354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53" t="s">
        <v>943</v>
      </c>
      <c r="D685" s="251"/>
      <c r="E685" s="251"/>
      <c r="F685" s="251"/>
      <c r="G685" s="251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284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951</v>
      </c>
      <c r="D686" s="224"/>
      <c r="E686" s="225">
        <v>2</v>
      </c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168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33.75" outlineLevel="1" x14ac:dyDescent="0.2">
      <c r="A687" s="233">
        <v>128</v>
      </c>
      <c r="B687" s="234" t="s">
        <v>952</v>
      </c>
      <c r="C687" s="244" t="s">
        <v>953</v>
      </c>
      <c r="D687" s="235" t="s">
        <v>291</v>
      </c>
      <c r="E687" s="236">
        <v>6</v>
      </c>
      <c r="F687" s="237"/>
      <c r="G687" s="238">
        <f>ROUND(E687*F687,2)</f>
        <v>0</v>
      </c>
      <c r="H687" s="237"/>
      <c r="I687" s="238">
        <f>ROUND(E687*H687,2)</f>
        <v>0</v>
      </c>
      <c r="J687" s="237"/>
      <c r="K687" s="238">
        <f>ROUND(E687*J687,2)</f>
        <v>0</v>
      </c>
      <c r="L687" s="238">
        <v>21</v>
      </c>
      <c r="M687" s="238">
        <f>G687*(1+L687/100)</f>
        <v>0</v>
      </c>
      <c r="N687" s="238">
        <v>0</v>
      </c>
      <c r="O687" s="238">
        <f>ROUND(E687*N687,2)</f>
        <v>0</v>
      </c>
      <c r="P687" s="238">
        <v>0</v>
      </c>
      <c r="Q687" s="238">
        <f>ROUND(E687*P687,2)</f>
        <v>0</v>
      </c>
      <c r="R687" s="238" t="s">
        <v>954</v>
      </c>
      <c r="S687" s="238" t="s">
        <v>163</v>
      </c>
      <c r="T687" s="239" t="s">
        <v>163</v>
      </c>
      <c r="U687" s="223">
        <v>0.25696000000000002</v>
      </c>
      <c r="V687" s="223">
        <f>ROUND(E687*U687,2)</f>
        <v>1.54</v>
      </c>
      <c r="W687" s="223"/>
      <c r="X687" s="223" t="s">
        <v>275</v>
      </c>
      <c r="Y687" s="214"/>
      <c r="Z687" s="214"/>
      <c r="AA687" s="214"/>
      <c r="AB687" s="214"/>
      <c r="AC687" s="214"/>
      <c r="AD687" s="214"/>
      <c r="AE687" s="214"/>
      <c r="AF687" s="214"/>
      <c r="AG687" s="214" t="s">
        <v>354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893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168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5" t="s">
        <v>894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168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894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168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894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168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5" t="s">
        <v>955</v>
      </c>
      <c r="D692" s="224"/>
      <c r="E692" s="225">
        <v>6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168</v>
      </c>
      <c r="AH692" s="214">
        <v>5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33">
        <v>129</v>
      </c>
      <c r="B693" s="234" t="s">
        <v>956</v>
      </c>
      <c r="C693" s="244" t="s">
        <v>957</v>
      </c>
      <c r="D693" s="235" t="s">
        <v>291</v>
      </c>
      <c r="E693" s="236">
        <v>3</v>
      </c>
      <c r="F693" s="237"/>
      <c r="G693" s="238">
        <f>ROUND(E693*F693,2)</f>
        <v>0</v>
      </c>
      <c r="H693" s="237"/>
      <c r="I693" s="238">
        <f>ROUND(E693*H693,2)</f>
        <v>0</v>
      </c>
      <c r="J693" s="237"/>
      <c r="K693" s="238">
        <f>ROUND(E693*J693,2)</f>
        <v>0</v>
      </c>
      <c r="L693" s="238">
        <v>21</v>
      </c>
      <c r="M693" s="238">
        <f>G693*(1+L693/100)</f>
        <v>0</v>
      </c>
      <c r="N693" s="238">
        <v>0</v>
      </c>
      <c r="O693" s="238">
        <f>ROUND(E693*N693,2)</f>
        <v>0</v>
      </c>
      <c r="P693" s="238">
        <v>0</v>
      </c>
      <c r="Q693" s="238">
        <f>ROUND(E693*P693,2)</f>
        <v>0</v>
      </c>
      <c r="R693" s="238" t="s">
        <v>744</v>
      </c>
      <c r="S693" s="238" t="s">
        <v>163</v>
      </c>
      <c r="T693" s="239" t="s">
        <v>163</v>
      </c>
      <c r="U693" s="223">
        <v>0</v>
      </c>
      <c r="V693" s="223">
        <f>ROUND(E693*U693,2)</f>
        <v>0</v>
      </c>
      <c r="W693" s="223"/>
      <c r="X693" s="223" t="s">
        <v>745</v>
      </c>
      <c r="Y693" s="214"/>
      <c r="Z693" s="214"/>
      <c r="AA693" s="214"/>
      <c r="AB693" s="214"/>
      <c r="AC693" s="214"/>
      <c r="AD693" s="214"/>
      <c r="AE693" s="214"/>
      <c r="AF693" s="214"/>
      <c r="AG693" s="214" t="s">
        <v>746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958</v>
      </c>
      <c r="D694" s="224"/>
      <c r="E694" s="225">
        <v>2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168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45" t="s">
        <v>91</v>
      </c>
      <c r="D695" s="224"/>
      <c r="E695" s="225">
        <v>1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168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33">
        <v>130</v>
      </c>
      <c r="B696" s="234" t="s">
        <v>959</v>
      </c>
      <c r="C696" s="244" t="s">
        <v>960</v>
      </c>
      <c r="D696" s="235" t="s">
        <v>291</v>
      </c>
      <c r="E696" s="236">
        <v>6.09</v>
      </c>
      <c r="F696" s="237"/>
      <c r="G696" s="238">
        <f>ROUND(E696*F696,2)</f>
        <v>0</v>
      </c>
      <c r="H696" s="237"/>
      <c r="I696" s="238">
        <f>ROUND(E696*H696,2)</f>
        <v>0</v>
      </c>
      <c r="J696" s="237"/>
      <c r="K696" s="238">
        <f>ROUND(E696*J696,2)</f>
        <v>0</v>
      </c>
      <c r="L696" s="238">
        <v>21</v>
      </c>
      <c r="M696" s="238">
        <f>G696*(1+L696/100)</f>
        <v>0</v>
      </c>
      <c r="N696" s="238">
        <v>0</v>
      </c>
      <c r="O696" s="238">
        <f>ROUND(E696*N696,2)</f>
        <v>0</v>
      </c>
      <c r="P696" s="238">
        <v>0</v>
      </c>
      <c r="Q696" s="238">
        <f>ROUND(E696*P696,2)</f>
        <v>0</v>
      </c>
      <c r="R696" s="238" t="s">
        <v>744</v>
      </c>
      <c r="S696" s="238" t="s">
        <v>163</v>
      </c>
      <c r="T696" s="239" t="s">
        <v>163</v>
      </c>
      <c r="U696" s="223">
        <v>0</v>
      </c>
      <c r="V696" s="223">
        <f>ROUND(E696*U696,2)</f>
        <v>0</v>
      </c>
      <c r="W696" s="223"/>
      <c r="X696" s="223" t="s">
        <v>745</v>
      </c>
      <c r="Y696" s="214"/>
      <c r="Z696" s="214"/>
      <c r="AA696" s="214"/>
      <c r="AB696" s="214"/>
      <c r="AC696" s="214"/>
      <c r="AD696" s="214"/>
      <c r="AE696" s="214"/>
      <c r="AF696" s="214"/>
      <c r="AG696" s="214" t="s">
        <v>763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45" t="s">
        <v>961</v>
      </c>
      <c r="D697" s="224"/>
      <c r="E697" s="225">
        <v>2.0299999999999998</v>
      </c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168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962</v>
      </c>
      <c r="D698" s="224"/>
      <c r="E698" s="225">
        <v>4.0599999999999996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168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33">
        <v>131</v>
      </c>
      <c r="B699" s="234" t="s">
        <v>963</v>
      </c>
      <c r="C699" s="244" t="s">
        <v>964</v>
      </c>
      <c r="D699" s="235" t="s">
        <v>338</v>
      </c>
      <c r="E699" s="236">
        <v>257.39057000000003</v>
      </c>
      <c r="F699" s="237"/>
      <c r="G699" s="238">
        <f>ROUND(E699*F699,2)</f>
        <v>0</v>
      </c>
      <c r="H699" s="237"/>
      <c r="I699" s="238">
        <f>ROUND(E699*H699,2)</f>
        <v>0</v>
      </c>
      <c r="J699" s="237"/>
      <c r="K699" s="238">
        <f>ROUND(E699*J699,2)</f>
        <v>0</v>
      </c>
      <c r="L699" s="238">
        <v>21</v>
      </c>
      <c r="M699" s="238">
        <f>G699*(1+L699/100)</f>
        <v>0</v>
      </c>
      <c r="N699" s="238">
        <v>2.14E-3</v>
      </c>
      <c r="O699" s="238">
        <f>ROUND(E699*N699,2)</f>
        <v>0.55000000000000004</v>
      </c>
      <c r="P699" s="238">
        <v>0</v>
      </c>
      <c r="Q699" s="238">
        <f>ROUND(E699*P699,2)</f>
        <v>0</v>
      </c>
      <c r="R699" s="238" t="s">
        <v>744</v>
      </c>
      <c r="S699" s="238" t="s">
        <v>163</v>
      </c>
      <c r="T699" s="239" t="s">
        <v>163</v>
      </c>
      <c r="U699" s="223">
        <v>0</v>
      </c>
      <c r="V699" s="223">
        <f>ROUND(E699*U699,2)</f>
        <v>0</v>
      </c>
      <c r="W699" s="223"/>
      <c r="X699" s="223" t="s">
        <v>745</v>
      </c>
      <c r="Y699" s="214"/>
      <c r="Z699" s="214"/>
      <c r="AA699" s="214"/>
      <c r="AB699" s="214"/>
      <c r="AC699" s="214"/>
      <c r="AD699" s="214"/>
      <c r="AE699" s="214"/>
      <c r="AF699" s="214"/>
      <c r="AG699" s="214" t="s">
        <v>965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5" t="s">
        <v>966</v>
      </c>
      <c r="D700" s="224"/>
      <c r="E700" s="225">
        <v>257.39057000000003</v>
      </c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168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5" t="s">
        <v>967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168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33">
        <v>132</v>
      </c>
      <c r="B702" s="234" t="s">
        <v>968</v>
      </c>
      <c r="C702" s="244" t="s">
        <v>969</v>
      </c>
      <c r="D702" s="235" t="s">
        <v>291</v>
      </c>
      <c r="E702" s="236">
        <v>1.01</v>
      </c>
      <c r="F702" s="237"/>
      <c r="G702" s="238">
        <f>ROUND(E702*F702,2)</f>
        <v>0</v>
      </c>
      <c r="H702" s="237"/>
      <c r="I702" s="238">
        <f>ROUND(E702*H702,2)</f>
        <v>0</v>
      </c>
      <c r="J702" s="237"/>
      <c r="K702" s="238">
        <f>ROUND(E702*J702,2)</f>
        <v>0</v>
      </c>
      <c r="L702" s="238">
        <v>21</v>
      </c>
      <c r="M702" s="238">
        <f>G702*(1+L702/100)</f>
        <v>0</v>
      </c>
      <c r="N702" s="238">
        <v>8.4000000000000003E-4</v>
      </c>
      <c r="O702" s="238">
        <f>ROUND(E702*N702,2)</f>
        <v>0</v>
      </c>
      <c r="P702" s="238">
        <v>0</v>
      </c>
      <c r="Q702" s="238">
        <f>ROUND(E702*P702,2)</f>
        <v>0</v>
      </c>
      <c r="R702" s="238" t="s">
        <v>744</v>
      </c>
      <c r="S702" s="238" t="s">
        <v>163</v>
      </c>
      <c r="T702" s="239" t="s">
        <v>163</v>
      </c>
      <c r="U702" s="223">
        <v>0</v>
      </c>
      <c r="V702" s="223">
        <f>ROUND(E702*U702,2)</f>
        <v>0</v>
      </c>
      <c r="W702" s="223"/>
      <c r="X702" s="223" t="s">
        <v>745</v>
      </c>
      <c r="Y702" s="214"/>
      <c r="Z702" s="214"/>
      <c r="AA702" s="214"/>
      <c r="AB702" s="214"/>
      <c r="AC702" s="214"/>
      <c r="AD702" s="214"/>
      <c r="AE702" s="214"/>
      <c r="AF702" s="214"/>
      <c r="AG702" s="214" t="s">
        <v>763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45" t="s">
        <v>970</v>
      </c>
      <c r="D703" s="224"/>
      <c r="E703" s="225">
        <v>1.01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168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33">
        <v>133</v>
      </c>
      <c r="B704" s="234" t="s">
        <v>971</v>
      </c>
      <c r="C704" s="244" t="s">
        <v>972</v>
      </c>
      <c r="D704" s="235" t="s">
        <v>291</v>
      </c>
      <c r="E704" s="236">
        <v>6</v>
      </c>
      <c r="F704" s="237"/>
      <c r="G704" s="238">
        <f>ROUND(E704*F704,2)</f>
        <v>0</v>
      </c>
      <c r="H704" s="237"/>
      <c r="I704" s="238">
        <f>ROUND(E704*H704,2)</f>
        <v>0</v>
      </c>
      <c r="J704" s="237"/>
      <c r="K704" s="238">
        <f>ROUND(E704*J704,2)</f>
        <v>0</v>
      </c>
      <c r="L704" s="238">
        <v>21</v>
      </c>
      <c r="M704" s="238">
        <f>G704*(1+L704/100)</f>
        <v>0</v>
      </c>
      <c r="N704" s="238">
        <v>2.4000000000000001E-4</v>
      </c>
      <c r="O704" s="238">
        <f>ROUND(E704*N704,2)</f>
        <v>0</v>
      </c>
      <c r="P704" s="238">
        <v>0</v>
      </c>
      <c r="Q704" s="238">
        <f>ROUND(E704*P704,2)</f>
        <v>0</v>
      </c>
      <c r="R704" s="238" t="s">
        <v>744</v>
      </c>
      <c r="S704" s="238" t="s">
        <v>163</v>
      </c>
      <c r="T704" s="239" t="s">
        <v>163</v>
      </c>
      <c r="U704" s="223">
        <v>0</v>
      </c>
      <c r="V704" s="223">
        <f>ROUND(E704*U704,2)</f>
        <v>0</v>
      </c>
      <c r="W704" s="223"/>
      <c r="X704" s="223" t="s">
        <v>745</v>
      </c>
      <c r="Y704" s="214"/>
      <c r="Z704" s="214"/>
      <c r="AA704" s="214"/>
      <c r="AB704" s="214"/>
      <c r="AC704" s="214"/>
      <c r="AD704" s="214"/>
      <c r="AE704" s="214"/>
      <c r="AF704" s="214"/>
      <c r="AG704" s="214" t="s">
        <v>763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5" t="s">
        <v>973</v>
      </c>
      <c r="D705" s="224"/>
      <c r="E705" s="225">
        <v>6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168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33">
        <v>134</v>
      </c>
      <c r="B706" s="234" t="s">
        <v>974</v>
      </c>
      <c r="C706" s="244" t="s">
        <v>975</v>
      </c>
      <c r="D706" s="235" t="s">
        <v>291</v>
      </c>
      <c r="E706" s="236">
        <v>6</v>
      </c>
      <c r="F706" s="237"/>
      <c r="G706" s="238">
        <f>ROUND(E706*F706,2)</f>
        <v>0</v>
      </c>
      <c r="H706" s="237"/>
      <c r="I706" s="238">
        <f>ROUND(E706*H706,2)</f>
        <v>0</v>
      </c>
      <c r="J706" s="237"/>
      <c r="K706" s="238">
        <f>ROUND(E706*J706,2)</f>
        <v>0</v>
      </c>
      <c r="L706" s="238">
        <v>21</v>
      </c>
      <c r="M706" s="238">
        <f>G706*(1+L706/100)</f>
        <v>0</v>
      </c>
      <c r="N706" s="238">
        <v>3.5200000000000001E-3</v>
      </c>
      <c r="O706" s="238">
        <f>ROUND(E706*N706,2)</f>
        <v>0.02</v>
      </c>
      <c r="P706" s="238">
        <v>0</v>
      </c>
      <c r="Q706" s="238">
        <f>ROUND(E706*P706,2)</f>
        <v>0</v>
      </c>
      <c r="R706" s="238" t="s">
        <v>744</v>
      </c>
      <c r="S706" s="238" t="s">
        <v>163</v>
      </c>
      <c r="T706" s="239" t="s">
        <v>163</v>
      </c>
      <c r="U706" s="223">
        <v>0</v>
      </c>
      <c r="V706" s="223">
        <f>ROUND(E706*U706,2)</f>
        <v>0</v>
      </c>
      <c r="W706" s="223"/>
      <c r="X706" s="223" t="s">
        <v>745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763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5" t="s">
        <v>973</v>
      </c>
      <c r="D707" s="224"/>
      <c r="E707" s="225">
        <v>6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168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33">
        <v>135</v>
      </c>
      <c r="B708" s="234" t="s">
        <v>976</v>
      </c>
      <c r="C708" s="244" t="s">
        <v>977</v>
      </c>
      <c r="D708" s="235" t="s">
        <v>291</v>
      </c>
      <c r="E708" s="236">
        <v>10</v>
      </c>
      <c r="F708" s="237"/>
      <c r="G708" s="238">
        <f>ROUND(E708*F708,2)</f>
        <v>0</v>
      </c>
      <c r="H708" s="237"/>
      <c r="I708" s="238">
        <f>ROUND(E708*H708,2)</f>
        <v>0</v>
      </c>
      <c r="J708" s="237"/>
      <c r="K708" s="238">
        <f>ROUND(E708*J708,2)</f>
        <v>0</v>
      </c>
      <c r="L708" s="238">
        <v>21</v>
      </c>
      <c r="M708" s="238">
        <f>G708*(1+L708/100)</f>
        <v>0</v>
      </c>
      <c r="N708" s="238">
        <v>0</v>
      </c>
      <c r="O708" s="238">
        <f>ROUND(E708*N708,2)</f>
        <v>0</v>
      </c>
      <c r="P708" s="238">
        <v>0</v>
      </c>
      <c r="Q708" s="238">
        <f>ROUND(E708*P708,2)</f>
        <v>0</v>
      </c>
      <c r="R708" s="238" t="s">
        <v>744</v>
      </c>
      <c r="S708" s="238" t="s">
        <v>163</v>
      </c>
      <c r="T708" s="239" t="s">
        <v>163</v>
      </c>
      <c r="U708" s="223">
        <v>0</v>
      </c>
      <c r="V708" s="223">
        <f>ROUND(E708*U708,2)</f>
        <v>0</v>
      </c>
      <c r="W708" s="223"/>
      <c r="X708" s="223" t="s">
        <v>745</v>
      </c>
      <c r="Y708" s="214"/>
      <c r="Z708" s="214"/>
      <c r="AA708" s="214"/>
      <c r="AB708" s="214"/>
      <c r="AC708" s="214"/>
      <c r="AD708" s="214"/>
      <c r="AE708" s="214"/>
      <c r="AF708" s="214"/>
      <c r="AG708" s="214" t="s">
        <v>746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5" t="s">
        <v>889</v>
      </c>
      <c r="D709" s="224"/>
      <c r="E709" s="225">
        <v>10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168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33">
        <v>136</v>
      </c>
      <c r="B710" s="234" t="s">
        <v>978</v>
      </c>
      <c r="C710" s="244" t="s">
        <v>979</v>
      </c>
      <c r="D710" s="235" t="s">
        <v>291</v>
      </c>
      <c r="E710" s="236">
        <v>10</v>
      </c>
      <c r="F710" s="237"/>
      <c r="G710" s="238">
        <f>ROUND(E710*F710,2)</f>
        <v>0</v>
      </c>
      <c r="H710" s="237"/>
      <c r="I710" s="238">
        <f>ROUND(E710*H710,2)</f>
        <v>0</v>
      </c>
      <c r="J710" s="237"/>
      <c r="K710" s="238">
        <f>ROUND(E710*J710,2)</f>
        <v>0</v>
      </c>
      <c r="L710" s="238">
        <v>21</v>
      </c>
      <c r="M710" s="238">
        <f>G710*(1+L710/100)</f>
        <v>0</v>
      </c>
      <c r="N710" s="238">
        <v>6.4999999999999997E-3</v>
      </c>
      <c r="O710" s="238">
        <f>ROUND(E710*N710,2)</f>
        <v>7.0000000000000007E-2</v>
      </c>
      <c r="P710" s="238">
        <v>0</v>
      </c>
      <c r="Q710" s="238">
        <f>ROUND(E710*P710,2)</f>
        <v>0</v>
      </c>
      <c r="R710" s="238" t="s">
        <v>744</v>
      </c>
      <c r="S710" s="238" t="s">
        <v>163</v>
      </c>
      <c r="T710" s="239" t="s">
        <v>163</v>
      </c>
      <c r="U710" s="223">
        <v>0</v>
      </c>
      <c r="V710" s="223">
        <f>ROUND(E710*U710,2)</f>
        <v>0</v>
      </c>
      <c r="W710" s="223"/>
      <c r="X710" s="223" t="s">
        <v>745</v>
      </c>
      <c r="Y710" s="214"/>
      <c r="Z710" s="214"/>
      <c r="AA710" s="214"/>
      <c r="AB710" s="214"/>
      <c r="AC710" s="214"/>
      <c r="AD710" s="214"/>
      <c r="AE710" s="214"/>
      <c r="AF710" s="214"/>
      <c r="AG710" s="214" t="s">
        <v>763</v>
      </c>
      <c r="AH710" s="214"/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5" t="s">
        <v>980</v>
      </c>
      <c r="D711" s="224"/>
      <c r="E711" s="225">
        <v>10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168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33">
        <v>137</v>
      </c>
      <c r="B712" s="234" t="s">
        <v>981</v>
      </c>
      <c r="C712" s="244" t="s">
        <v>982</v>
      </c>
      <c r="D712" s="235" t="s">
        <v>291</v>
      </c>
      <c r="E712" s="236">
        <v>3</v>
      </c>
      <c r="F712" s="237"/>
      <c r="G712" s="238">
        <f>ROUND(E712*F712,2)</f>
        <v>0</v>
      </c>
      <c r="H712" s="237"/>
      <c r="I712" s="238">
        <f>ROUND(E712*H712,2)</f>
        <v>0</v>
      </c>
      <c r="J712" s="237"/>
      <c r="K712" s="238">
        <f>ROUND(E712*J712,2)</f>
        <v>0</v>
      </c>
      <c r="L712" s="238">
        <v>21</v>
      </c>
      <c r="M712" s="238">
        <f>G712*(1+L712/100)</f>
        <v>0</v>
      </c>
      <c r="N712" s="238">
        <v>1.1299999999999999E-2</v>
      </c>
      <c r="O712" s="238">
        <f>ROUND(E712*N712,2)</f>
        <v>0.03</v>
      </c>
      <c r="P712" s="238">
        <v>0</v>
      </c>
      <c r="Q712" s="238">
        <f>ROUND(E712*P712,2)</f>
        <v>0</v>
      </c>
      <c r="R712" s="238" t="s">
        <v>744</v>
      </c>
      <c r="S712" s="238" t="s">
        <v>163</v>
      </c>
      <c r="T712" s="239" t="s">
        <v>163</v>
      </c>
      <c r="U712" s="223">
        <v>0</v>
      </c>
      <c r="V712" s="223">
        <f>ROUND(E712*U712,2)</f>
        <v>0</v>
      </c>
      <c r="W712" s="223"/>
      <c r="X712" s="223" t="s">
        <v>745</v>
      </c>
      <c r="Y712" s="214"/>
      <c r="Z712" s="214"/>
      <c r="AA712" s="214"/>
      <c r="AB712" s="214"/>
      <c r="AC712" s="214"/>
      <c r="AD712" s="214"/>
      <c r="AE712" s="214"/>
      <c r="AF712" s="214"/>
      <c r="AG712" s="214" t="s">
        <v>763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5" t="s">
        <v>983</v>
      </c>
      <c r="D713" s="224"/>
      <c r="E713" s="225">
        <v>1</v>
      </c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168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948</v>
      </c>
      <c r="D714" s="224"/>
      <c r="E714" s="225">
        <v>2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168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33">
        <v>138</v>
      </c>
      <c r="B715" s="234" t="s">
        <v>984</v>
      </c>
      <c r="C715" s="244" t="s">
        <v>985</v>
      </c>
      <c r="D715" s="235" t="s">
        <v>291</v>
      </c>
      <c r="E715" s="236">
        <v>2</v>
      </c>
      <c r="F715" s="237"/>
      <c r="G715" s="238">
        <f>ROUND(E715*F715,2)</f>
        <v>0</v>
      </c>
      <c r="H715" s="237"/>
      <c r="I715" s="238">
        <f>ROUND(E715*H715,2)</f>
        <v>0</v>
      </c>
      <c r="J715" s="237"/>
      <c r="K715" s="238">
        <f>ROUND(E715*J715,2)</f>
        <v>0</v>
      </c>
      <c r="L715" s="238">
        <v>21</v>
      </c>
      <c r="M715" s="238">
        <f>G715*(1+L715/100)</f>
        <v>0</v>
      </c>
      <c r="N715" s="238">
        <v>3.2000000000000001E-2</v>
      </c>
      <c r="O715" s="238">
        <f>ROUND(E715*N715,2)</f>
        <v>0.06</v>
      </c>
      <c r="P715" s="238">
        <v>0</v>
      </c>
      <c r="Q715" s="238">
        <f>ROUND(E715*P715,2)</f>
        <v>0</v>
      </c>
      <c r="R715" s="238" t="s">
        <v>744</v>
      </c>
      <c r="S715" s="238" t="s">
        <v>163</v>
      </c>
      <c r="T715" s="239" t="s">
        <v>163</v>
      </c>
      <c r="U715" s="223">
        <v>0</v>
      </c>
      <c r="V715" s="223">
        <f>ROUND(E715*U715,2)</f>
        <v>0</v>
      </c>
      <c r="W715" s="223"/>
      <c r="X715" s="223" t="s">
        <v>745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763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986</v>
      </c>
      <c r="D716" s="224"/>
      <c r="E716" s="225">
        <v>2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168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33.75" outlineLevel="1" x14ac:dyDescent="0.2">
      <c r="A717" s="233">
        <v>139</v>
      </c>
      <c r="B717" s="234" t="s">
        <v>987</v>
      </c>
      <c r="C717" s="244" t="s">
        <v>988</v>
      </c>
      <c r="D717" s="235" t="s">
        <v>291</v>
      </c>
      <c r="E717" s="236">
        <v>9</v>
      </c>
      <c r="F717" s="237"/>
      <c r="G717" s="238">
        <f>ROUND(E717*F717,2)</f>
        <v>0</v>
      </c>
      <c r="H717" s="237"/>
      <c r="I717" s="238">
        <f>ROUND(E717*H717,2)</f>
        <v>0</v>
      </c>
      <c r="J717" s="237"/>
      <c r="K717" s="238">
        <f>ROUND(E717*J717,2)</f>
        <v>0</v>
      </c>
      <c r="L717" s="238">
        <v>21</v>
      </c>
      <c r="M717" s="238">
        <f>G717*(1+L717/100)</f>
        <v>0</v>
      </c>
      <c r="N717" s="238">
        <v>4.7999999999999996E-3</v>
      </c>
      <c r="O717" s="238">
        <f>ROUND(E717*N717,2)</f>
        <v>0.04</v>
      </c>
      <c r="P717" s="238">
        <v>0</v>
      </c>
      <c r="Q717" s="238">
        <f>ROUND(E717*P717,2)</f>
        <v>0</v>
      </c>
      <c r="R717" s="238" t="s">
        <v>744</v>
      </c>
      <c r="S717" s="238" t="s">
        <v>163</v>
      </c>
      <c r="T717" s="239" t="s">
        <v>163</v>
      </c>
      <c r="U717" s="223">
        <v>0</v>
      </c>
      <c r="V717" s="223">
        <f>ROUND(E717*U717,2)</f>
        <v>0</v>
      </c>
      <c r="W717" s="223"/>
      <c r="X717" s="223" t="s">
        <v>745</v>
      </c>
      <c r="Y717" s="214"/>
      <c r="Z717" s="214"/>
      <c r="AA717" s="214"/>
      <c r="AB717" s="214"/>
      <c r="AC717" s="214"/>
      <c r="AD717" s="214"/>
      <c r="AE717" s="214"/>
      <c r="AF717" s="214"/>
      <c r="AG717" s="214" t="s">
        <v>746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889</v>
      </c>
      <c r="D718" s="224"/>
      <c r="E718" s="225">
        <v>10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168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5" t="s">
        <v>989</v>
      </c>
      <c r="D719" s="224"/>
      <c r="E719" s="225">
        <v>-1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168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33.75" outlineLevel="1" x14ac:dyDescent="0.2">
      <c r="A720" s="233">
        <v>140</v>
      </c>
      <c r="B720" s="234" t="s">
        <v>990</v>
      </c>
      <c r="C720" s="244" t="s">
        <v>991</v>
      </c>
      <c r="D720" s="235" t="s">
        <v>291</v>
      </c>
      <c r="E720" s="236">
        <v>1</v>
      </c>
      <c r="F720" s="237"/>
      <c r="G720" s="238">
        <f>ROUND(E720*F720,2)</f>
        <v>0</v>
      </c>
      <c r="H720" s="237"/>
      <c r="I720" s="238">
        <f>ROUND(E720*H720,2)</f>
        <v>0</v>
      </c>
      <c r="J720" s="237"/>
      <c r="K720" s="238">
        <f>ROUND(E720*J720,2)</f>
        <v>0</v>
      </c>
      <c r="L720" s="238">
        <v>21</v>
      </c>
      <c r="M720" s="238">
        <f>G720*(1+L720/100)</f>
        <v>0</v>
      </c>
      <c r="N720" s="238">
        <v>6.7999999999999996E-3</v>
      </c>
      <c r="O720" s="238">
        <f>ROUND(E720*N720,2)</f>
        <v>0.01</v>
      </c>
      <c r="P720" s="238">
        <v>0</v>
      </c>
      <c r="Q720" s="238">
        <f>ROUND(E720*P720,2)</f>
        <v>0</v>
      </c>
      <c r="R720" s="238" t="s">
        <v>744</v>
      </c>
      <c r="S720" s="238" t="s">
        <v>163</v>
      </c>
      <c r="T720" s="239" t="s">
        <v>163</v>
      </c>
      <c r="U720" s="223">
        <v>0</v>
      </c>
      <c r="V720" s="223">
        <f>ROUND(E720*U720,2)</f>
        <v>0</v>
      </c>
      <c r="W720" s="223"/>
      <c r="X720" s="223" t="s">
        <v>745</v>
      </c>
      <c r="Y720" s="214"/>
      <c r="Z720" s="214"/>
      <c r="AA720" s="214"/>
      <c r="AB720" s="214"/>
      <c r="AC720" s="214"/>
      <c r="AD720" s="214"/>
      <c r="AE720" s="214"/>
      <c r="AF720" s="214"/>
      <c r="AG720" s="214" t="s">
        <v>763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5" t="s">
        <v>992</v>
      </c>
      <c r="D721" s="224"/>
      <c r="E721" s="225">
        <v>1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168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ht="45" outlineLevel="1" x14ac:dyDescent="0.2">
      <c r="A722" s="233">
        <v>141</v>
      </c>
      <c r="B722" s="234" t="s">
        <v>993</v>
      </c>
      <c r="C722" s="244" t="s">
        <v>994</v>
      </c>
      <c r="D722" s="235" t="s">
        <v>291</v>
      </c>
      <c r="E722" s="236">
        <v>2</v>
      </c>
      <c r="F722" s="237"/>
      <c r="G722" s="238">
        <f>ROUND(E722*F722,2)</f>
        <v>0</v>
      </c>
      <c r="H722" s="237"/>
      <c r="I722" s="238">
        <f>ROUND(E722*H722,2)</f>
        <v>0</v>
      </c>
      <c r="J722" s="237"/>
      <c r="K722" s="238">
        <f>ROUND(E722*J722,2)</f>
        <v>0</v>
      </c>
      <c r="L722" s="238">
        <v>21</v>
      </c>
      <c r="M722" s="238">
        <f>G722*(1+L722/100)</f>
        <v>0</v>
      </c>
      <c r="N722" s="238">
        <v>1.8499999999999999E-2</v>
      </c>
      <c r="O722" s="238">
        <f>ROUND(E722*N722,2)</f>
        <v>0.04</v>
      </c>
      <c r="P722" s="238">
        <v>0</v>
      </c>
      <c r="Q722" s="238">
        <f>ROUND(E722*P722,2)</f>
        <v>0</v>
      </c>
      <c r="R722" s="238" t="s">
        <v>744</v>
      </c>
      <c r="S722" s="238" t="s">
        <v>163</v>
      </c>
      <c r="T722" s="239" t="s">
        <v>163</v>
      </c>
      <c r="U722" s="223">
        <v>0</v>
      </c>
      <c r="V722" s="223">
        <f>ROUND(E722*U722,2)</f>
        <v>0</v>
      </c>
      <c r="W722" s="223"/>
      <c r="X722" s="223" t="s">
        <v>745</v>
      </c>
      <c r="Y722" s="214"/>
      <c r="Z722" s="214"/>
      <c r="AA722" s="214"/>
      <c r="AB722" s="214"/>
      <c r="AC722" s="214"/>
      <c r="AD722" s="214"/>
      <c r="AE722" s="214"/>
      <c r="AF722" s="214"/>
      <c r="AG722" s="214" t="s">
        <v>763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911</v>
      </c>
      <c r="D723" s="224"/>
      <c r="E723" s="225">
        <v>2</v>
      </c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168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45" outlineLevel="1" x14ac:dyDescent="0.2">
      <c r="A724" s="233">
        <v>142</v>
      </c>
      <c r="B724" s="234" t="s">
        <v>993</v>
      </c>
      <c r="C724" s="244" t="s">
        <v>994</v>
      </c>
      <c r="D724" s="235" t="s">
        <v>291</v>
      </c>
      <c r="E724" s="236">
        <v>1</v>
      </c>
      <c r="F724" s="237"/>
      <c r="G724" s="238">
        <f>ROUND(E724*F724,2)</f>
        <v>0</v>
      </c>
      <c r="H724" s="237"/>
      <c r="I724" s="238">
        <f>ROUND(E724*H724,2)</f>
        <v>0</v>
      </c>
      <c r="J724" s="237"/>
      <c r="K724" s="238">
        <f>ROUND(E724*J724,2)</f>
        <v>0</v>
      </c>
      <c r="L724" s="238">
        <v>21</v>
      </c>
      <c r="M724" s="238">
        <f>G724*(1+L724/100)</f>
        <v>0</v>
      </c>
      <c r="N724" s="238">
        <v>1.8499999999999999E-2</v>
      </c>
      <c r="O724" s="238">
        <f>ROUND(E724*N724,2)</f>
        <v>0.02</v>
      </c>
      <c r="P724" s="238">
        <v>0</v>
      </c>
      <c r="Q724" s="238">
        <f>ROUND(E724*P724,2)</f>
        <v>0</v>
      </c>
      <c r="R724" s="238" t="s">
        <v>744</v>
      </c>
      <c r="S724" s="238" t="s">
        <v>163</v>
      </c>
      <c r="T724" s="239" t="s">
        <v>163</v>
      </c>
      <c r="U724" s="223">
        <v>0</v>
      </c>
      <c r="V724" s="223">
        <f>ROUND(E724*U724,2)</f>
        <v>0</v>
      </c>
      <c r="W724" s="223"/>
      <c r="X724" s="223" t="s">
        <v>745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746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995</v>
      </c>
      <c r="D725" s="224"/>
      <c r="E725" s="225">
        <v>1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168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33">
        <v>143</v>
      </c>
      <c r="B726" s="234" t="s">
        <v>996</v>
      </c>
      <c r="C726" s="244" t="s">
        <v>997</v>
      </c>
      <c r="D726" s="235" t="s">
        <v>291</v>
      </c>
      <c r="E726" s="236">
        <v>10</v>
      </c>
      <c r="F726" s="237"/>
      <c r="G726" s="238">
        <f>ROUND(E726*F726,2)</f>
        <v>0</v>
      </c>
      <c r="H726" s="237"/>
      <c r="I726" s="238">
        <f>ROUND(E726*H726,2)</f>
        <v>0</v>
      </c>
      <c r="J726" s="237"/>
      <c r="K726" s="238">
        <f>ROUND(E726*J726,2)</f>
        <v>0</v>
      </c>
      <c r="L726" s="238">
        <v>21</v>
      </c>
      <c r="M726" s="238">
        <f>G726*(1+L726/100)</f>
        <v>0</v>
      </c>
      <c r="N726" s="238">
        <v>2.5000000000000001E-3</v>
      </c>
      <c r="O726" s="238">
        <f>ROUND(E726*N726,2)</f>
        <v>0.03</v>
      </c>
      <c r="P726" s="238">
        <v>0</v>
      </c>
      <c r="Q726" s="238">
        <f>ROUND(E726*P726,2)</f>
        <v>0</v>
      </c>
      <c r="R726" s="238" t="s">
        <v>744</v>
      </c>
      <c r="S726" s="238" t="s">
        <v>163</v>
      </c>
      <c r="T726" s="239" t="s">
        <v>163</v>
      </c>
      <c r="U726" s="223">
        <v>0</v>
      </c>
      <c r="V726" s="223">
        <f>ROUND(E726*U726,2)</f>
        <v>0</v>
      </c>
      <c r="W726" s="223"/>
      <c r="X726" s="223" t="s">
        <v>745</v>
      </c>
      <c r="Y726" s="214"/>
      <c r="Z726" s="214"/>
      <c r="AA726" s="214"/>
      <c r="AB726" s="214"/>
      <c r="AC726" s="214"/>
      <c r="AD726" s="214"/>
      <c r="AE726" s="214"/>
      <c r="AF726" s="214"/>
      <c r="AG726" s="214" t="s">
        <v>746</v>
      </c>
      <c r="AH726" s="214"/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45" t="s">
        <v>998</v>
      </c>
      <c r="D727" s="224"/>
      <c r="E727" s="225">
        <v>10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168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33">
        <v>144</v>
      </c>
      <c r="B728" s="234" t="s">
        <v>999</v>
      </c>
      <c r="C728" s="244" t="s">
        <v>1000</v>
      </c>
      <c r="D728" s="235" t="s">
        <v>291</v>
      </c>
      <c r="E728" s="236">
        <v>2</v>
      </c>
      <c r="F728" s="237"/>
      <c r="G728" s="238">
        <f>ROUND(E728*F728,2)</f>
        <v>0</v>
      </c>
      <c r="H728" s="237"/>
      <c r="I728" s="238">
        <f>ROUND(E728*H728,2)</f>
        <v>0</v>
      </c>
      <c r="J728" s="237"/>
      <c r="K728" s="238">
        <f>ROUND(E728*J728,2)</f>
        <v>0</v>
      </c>
      <c r="L728" s="238">
        <v>21</v>
      </c>
      <c r="M728" s="238">
        <f>G728*(1+L728/100)</f>
        <v>0</v>
      </c>
      <c r="N728" s="238">
        <v>3.5499999999999997E-2</v>
      </c>
      <c r="O728" s="238">
        <f>ROUND(E728*N728,2)</f>
        <v>7.0000000000000007E-2</v>
      </c>
      <c r="P728" s="238">
        <v>0</v>
      </c>
      <c r="Q728" s="238">
        <f>ROUND(E728*P728,2)</f>
        <v>0</v>
      </c>
      <c r="R728" s="238" t="s">
        <v>744</v>
      </c>
      <c r="S728" s="238" t="s">
        <v>163</v>
      </c>
      <c r="T728" s="239" t="s">
        <v>163</v>
      </c>
      <c r="U728" s="223">
        <v>0</v>
      </c>
      <c r="V728" s="223">
        <f>ROUND(E728*U728,2)</f>
        <v>0</v>
      </c>
      <c r="W728" s="223"/>
      <c r="X728" s="223" t="s">
        <v>745</v>
      </c>
      <c r="Y728" s="214"/>
      <c r="Z728" s="214"/>
      <c r="AA728" s="214"/>
      <c r="AB728" s="214"/>
      <c r="AC728" s="214"/>
      <c r="AD728" s="214"/>
      <c r="AE728" s="214"/>
      <c r="AF728" s="214"/>
      <c r="AG728" s="214" t="s">
        <v>746</v>
      </c>
      <c r="AH728" s="214"/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1001</v>
      </c>
      <c r="D729" s="224"/>
      <c r="E729" s="225">
        <v>2</v>
      </c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168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33">
        <v>145</v>
      </c>
      <c r="B730" s="234" t="s">
        <v>1002</v>
      </c>
      <c r="C730" s="244" t="s">
        <v>1003</v>
      </c>
      <c r="D730" s="235" t="s">
        <v>291</v>
      </c>
      <c r="E730" s="236">
        <v>2</v>
      </c>
      <c r="F730" s="237"/>
      <c r="G730" s="238">
        <f>ROUND(E730*F730,2)</f>
        <v>0</v>
      </c>
      <c r="H730" s="237"/>
      <c r="I730" s="238">
        <f>ROUND(E730*H730,2)</f>
        <v>0</v>
      </c>
      <c r="J730" s="237"/>
      <c r="K730" s="238">
        <f>ROUND(E730*J730,2)</f>
        <v>0</v>
      </c>
      <c r="L730" s="238">
        <v>21</v>
      </c>
      <c r="M730" s="238">
        <f>G730*(1+L730/100)</f>
        <v>0</v>
      </c>
      <c r="N730" s="238">
        <v>1.9E-3</v>
      </c>
      <c r="O730" s="238">
        <f>ROUND(E730*N730,2)</f>
        <v>0</v>
      </c>
      <c r="P730" s="238">
        <v>0</v>
      </c>
      <c r="Q730" s="238">
        <f>ROUND(E730*P730,2)</f>
        <v>0</v>
      </c>
      <c r="R730" s="238" t="s">
        <v>744</v>
      </c>
      <c r="S730" s="238" t="s">
        <v>163</v>
      </c>
      <c r="T730" s="239" t="s">
        <v>163</v>
      </c>
      <c r="U730" s="223">
        <v>0</v>
      </c>
      <c r="V730" s="223">
        <f>ROUND(E730*U730,2)</f>
        <v>0</v>
      </c>
      <c r="W730" s="223"/>
      <c r="X730" s="223" t="s">
        <v>745</v>
      </c>
      <c r="Y730" s="214"/>
      <c r="Z730" s="214"/>
      <c r="AA730" s="214"/>
      <c r="AB730" s="214"/>
      <c r="AC730" s="214"/>
      <c r="AD730" s="214"/>
      <c r="AE730" s="214"/>
      <c r="AF730" s="214"/>
      <c r="AG730" s="214" t="s">
        <v>763</v>
      </c>
      <c r="AH730" s="214"/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45" t="s">
        <v>951</v>
      </c>
      <c r="D731" s="224"/>
      <c r="E731" s="225">
        <v>2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168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33">
        <v>146</v>
      </c>
      <c r="B732" s="234" t="s">
        <v>1004</v>
      </c>
      <c r="C732" s="244" t="s">
        <v>1005</v>
      </c>
      <c r="D732" s="235" t="s">
        <v>291</v>
      </c>
      <c r="E732" s="236">
        <v>1</v>
      </c>
      <c r="F732" s="237"/>
      <c r="G732" s="238">
        <f>ROUND(E732*F732,2)</f>
        <v>0</v>
      </c>
      <c r="H732" s="237"/>
      <c r="I732" s="238">
        <f>ROUND(E732*H732,2)</f>
        <v>0</v>
      </c>
      <c r="J732" s="237"/>
      <c r="K732" s="238">
        <f>ROUND(E732*J732,2)</f>
        <v>0</v>
      </c>
      <c r="L732" s="238">
        <v>21</v>
      </c>
      <c r="M732" s="238">
        <f>G732*(1+L732/100)</f>
        <v>0</v>
      </c>
      <c r="N732" s="238">
        <v>0</v>
      </c>
      <c r="O732" s="238">
        <f>ROUND(E732*N732,2)</f>
        <v>0</v>
      </c>
      <c r="P732" s="238">
        <v>0</v>
      </c>
      <c r="Q732" s="238">
        <f>ROUND(E732*P732,2)</f>
        <v>0</v>
      </c>
      <c r="R732" s="238" t="s">
        <v>744</v>
      </c>
      <c r="S732" s="238" t="s">
        <v>163</v>
      </c>
      <c r="T732" s="239" t="s">
        <v>163</v>
      </c>
      <c r="U732" s="223">
        <v>0</v>
      </c>
      <c r="V732" s="223">
        <f>ROUND(E732*U732,2)</f>
        <v>0</v>
      </c>
      <c r="W732" s="223"/>
      <c r="X732" s="223" t="s">
        <v>745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763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5" t="s">
        <v>947</v>
      </c>
      <c r="D733" s="224"/>
      <c r="E733" s="225">
        <v>1</v>
      </c>
      <c r="F733" s="223"/>
      <c r="G733" s="223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168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33">
        <v>147</v>
      </c>
      <c r="B734" s="234" t="s">
        <v>1006</v>
      </c>
      <c r="C734" s="244" t="s">
        <v>1007</v>
      </c>
      <c r="D734" s="235" t="s">
        <v>291</v>
      </c>
      <c r="E734" s="236">
        <v>10</v>
      </c>
      <c r="F734" s="237"/>
      <c r="G734" s="238">
        <f>ROUND(E734*F734,2)</f>
        <v>0</v>
      </c>
      <c r="H734" s="237"/>
      <c r="I734" s="238">
        <f>ROUND(E734*H734,2)</f>
        <v>0</v>
      </c>
      <c r="J734" s="237"/>
      <c r="K734" s="238">
        <f>ROUND(E734*J734,2)</f>
        <v>0</v>
      </c>
      <c r="L734" s="238">
        <v>21</v>
      </c>
      <c r="M734" s="238">
        <f>G734*(1+L734/100)</f>
        <v>0</v>
      </c>
      <c r="N734" s="238">
        <v>0</v>
      </c>
      <c r="O734" s="238">
        <f>ROUND(E734*N734,2)</f>
        <v>0</v>
      </c>
      <c r="P734" s="238">
        <v>0</v>
      </c>
      <c r="Q734" s="238">
        <f>ROUND(E734*P734,2)</f>
        <v>0</v>
      </c>
      <c r="R734" s="238" t="s">
        <v>744</v>
      </c>
      <c r="S734" s="238" t="s">
        <v>163</v>
      </c>
      <c r="T734" s="239" t="s">
        <v>163</v>
      </c>
      <c r="U734" s="223">
        <v>0</v>
      </c>
      <c r="V734" s="223">
        <f>ROUND(E734*U734,2)</f>
        <v>0</v>
      </c>
      <c r="W734" s="223"/>
      <c r="X734" s="223" t="s">
        <v>745</v>
      </c>
      <c r="Y734" s="214"/>
      <c r="Z734" s="214"/>
      <c r="AA734" s="214"/>
      <c r="AB734" s="214"/>
      <c r="AC734" s="214"/>
      <c r="AD734" s="214"/>
      <c r="AE734" s="214"/>
      <c r="AF734" s="214"/>
      <c r="AG734" s="214" t="s">
        <v>763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889</v>
      </c>
      <c r="D735" s="224"/>
      <c r="E735" s="225">
        <v>10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168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33">
        <v>148</v>
      </c>
      <c r="B736" s="234" t="s">
        <v>1008</v>
      </c>
      <c r="C736" s="244" t="s">
        <v>1009</v>
      </c>
      <c r="D736" s="235" t="s">
        <v>291</v>
      </c>
      <c r="E736" s="236">
        <v>10</v>
      </c>
      <c r="F736" s="237"/>
      <c r="G736" s="238">
        <f>ROUND(E736*F736,2)</f>
        <v>0</v>
      </c>
      <c r="H736" s="237"/>
      <c r="I736" s="238">
        <f>ROUND(E736*H736,2)</f>
        <v>0</v>
      </c>
      <c r="J736" s="237"/>
      <c r="K736" s="238">
        <f>ROUND(E736*J736,2)</f>
        <v>0</v>
      </c>
      <c r="L736" s="238">
        <v>21</v>
      </c>
      <c r="M736" s="238">
        <f>G736*(1+L736/100)</f>
        <v>0</v>
      </c>
      <c r="N736" s="238">
        <v>3.3E-3</v>
      </c>
      <c r="O736" s="238">
        <f>ROUND(E736*N736,2)</f>
        <v>0.03</v>
      </c>
      <c r="P736" s="238">
        <v>0</v>
      </c>
      <c r="Q736" s="238">
        <f>ROUND(E736*P736,2)</f>
        <v>0</v>
      </c>
      <c r="R736" s="238" t="s">
        <v>744</v>
      </c>
      <c r="S736" s="238" t="s">
        <v>163</v>
      </c>
      <c r="T736" s="239" t="s">
        <v>163</v>
      </c>
      <c r="U736" s="223">
        <v>0</v>
      </c>
      <c r="V736" s="223">
        <f>ROUND(E736*U736,2)</f>
        <v>0</v>
      </c>
      <c r="W736" s="223"/>
      <c r="X736" s="223" t="s">
        <v>745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746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908</v>
      </c>
      <c r="D737" s="224"/>
      <c r="E737" s="225">
        <v>10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168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33">
        <v>149</v>
      </c>
      <c r="B738" s="234" t="s">
        <v>1010</v>
      </c>
      <c r="C738" s="244" t="s">
        <v>1011</v>
      </c>
      <c r="D738" s="235" t="s">
        <v>291</v>
      </c>
      <c r="E738" s="236">
        <v>2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7.3000000000000001E-3</v>
      </c>
      <c r="O738" s="238">
        <f>ROUND(E738*N738,2)</f>
        <v>0.01</v>
      </c>
      <c r="P738" s="238">
        <v>0</v>
      </c>
      <c r="Q738" s="238">
        <f>ROUND(E738*P738,2)</f>
        <v>0</v>
      </c>
      <c r="R738" s="238" t="s">
        <v>744</v>
      </c>
      <c r="S738" s="238" t="s">
        <v>163</v>
      </c>
      <c r="T738" s="239" t="s">
        <v>163</v>
      </c>
      <c r="U738" s="223">
        <v>0</v>
      </c>
      <c r="V738" s="223">
        <f>ROUND(E738*U738,2)</f>
        <v>0</v>
      </c>
      <c r="W738" s="223"/>
      <c r="X738" s="223" t="s">
        <v>745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763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911</v>
      </c>
      <c r="D739" s="224"/>
      <c r="E739" s="225">
        <v>2</v>
      </c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168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33">
        <v>150</v>
      </c>
      <c r="B740" s="234" t="s">
        <v>1010</v>
      </c>
      <c r="C740" s="244" t="s">
        <v>1011</v>
      </c>
      <c r="D740" s="235" t="s">
        <v>291</v>
      </c>
      <c r="E740" s="236">
        <v>1</v>
      </c>
      <c r="F740" s="237"/>
      <c r="G740" s="238">
        <f>ROUND(E740*F740,2)</f>
        <v>0</v>
      </c>
      <c r="H740" s="237"/>
      <c r="I740" s="238">
        <f>ROUND(E740*H740,2)</f>
        <v>0</v>
      </c>
      <c r="J740" s="237"/>
      <c r="K740" s="238">
        <f>ROUND(E740*J740,2)</f>
        <v>0</v>
      </c>
      <c r="L740" s="238">
        <v>21</v>
      </c>
      <c r="M740" s="238">
        <f>G740*(1+L740/100)</f>
        <v>0</v>
      </c>
      <c r="N740" s="238">
        <v>7.3000000000000001E-3</v>
      </c>
      <c r="O740" s="238">
        <f>ROUND(E740*N740,2)</f>
        <v>0.01</v>
      </c>
      <c r="P740" s="238">
        <v>0</v>
      </c>
      <c r="Q740" s="238">
        <f>ROUND(E740*P740,2)</f>
        <v>0</v>
      </c>
      <c r="R740" s="238" t="s">
        <v>744</v>
      </c>
      <c r="S740" s="238" t="s">
        <v>163</v>
      </c>
      <c r="T740" s="239" t="s">
        <v>163</v>
      </c>
      <c r="U740" s="223">
        <v>0</v>
      </c>
      <c r="V740" s="223">
        <f>ROUND(E740*U740,2)</f>
        <v>0</v>
      </c>
      <c r="W740" s="223"/>
      <c r="X740" s="223" t="s">
        <v>745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746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983</v>
      </c>
      <c r="D741" s="224"/>
      <c r="E741" s="225">
        <v>1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168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33">
        <v>151</v>
      </c>
      <c r="B742" s="234" t="s">
        <v>1012</v>
      </c>
      <c r="C742" s="244" t="s">
        <v>1013</v>
      </c>
      <c r="D742" s="235" t="s">
        <v>291</v>
      </c>
      <c r="E742" s="236">
        <v>2</v>
      </c>
      <c r="F742" s="237"/>
      <c r="G742" s="238">
        <f>ROUND(E742*F742,2)</f>
        <v>0</v>
      </c>
      <c r="H742" s="237"/>
      <c r="I742" s="238">
        <f>ROUND(E742*H742,2)</f>
        <v>0</v>
      </c>
      <c r="J742" s="237"/>
      <c r="K742" s="238">
        <f>ROUND(E742*J742,2)</f>
        <v>0</v>
      </c>
      <c r="L742" s="238">
        <v>21</v>
      </c>
      <c r="M742" s="238">
        <f>G742*(1+L742/100)</f>
        <v>0</v>
      </c>
      <c r="N742" s="238">
        <v>7.1000000000000004E-3</v>
      </c>
      <c r="O742" s="238">
        <f>ROUND(E742*N742,2)</f>
        <v>0.01</v>
      </c>
      <c r="P742" s="238">
        <v>0</v>
      </c>
      <c r="Q742" s="238">
        <f>ROUND(E742*P742,2)</f>
        <v>0</v>
      </c>
      <c r="R742" s="238" t="s">
        <v>744</v>
      </c>
      <c r="S742" s="238" t="s">
        <v>163</v>
      </c>
      <c r="T742" s="239" t="s">
        <v>163</v>
      </c>
      <c r="U742" s="223">
        <v>0</v>
      </c>
      <c r="V742" s="223">
        <f>ROUND(E742*U742,2)</f>
        <v>0</v>
      </c>
      <c r="W742" s="223"/>
      <c r="X742" s="223" t="s">
        <v>745</v>
      </c>
      <c r="Y742" s="214"/>
      <c r="Z742" s="214"/>
      <c r="AA742" s="214"/>
      <c r="AB742" s="214"/>
      <c r="AC742" s="214"/>
      <c r="AD742" s="214"/>
      <c r="AE742" s="214"/>
      <c r="AF742" s="214"/>
      <c r="AG742" s="214" t="s">
        <v>763</v>
      </c>
      <c r="AH742" s="214"/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1014</v>
      </c>
      <c r="D743" s="224"/>
      <c r="E743" s="225">
        <v>2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168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33">
        <v>152</v>
      </c>
      <c r="B744" s="234" t="s">
        <v>1015</v>
      </c>
      <c r="C744" s="244" t="s">
        <v>1016</v>
      </c>
      <c r="D744" s="235" t="s">
        <v>291</v>
      </c>
      <c r="E744" s="236">
        <v>2</v>
      </c>
      <c r="F744" s="237"/>
      <c r="G744" s="238">
        <f>ROUND(E744*F744,2)</f>
        <v>0</v>
      </c>
      <c r="H744" s="237"/>
      <c r="I744" s="238">
        <f>ROUND(E744*H744,2)</f>
        <v>0</v>
      </c>
      <c r="J744" s="237"/>
      <c r="K744" s="238">
        <f>ROUND(E744*J744,2)</f>
        <v>0</v>
      </c>
      <c r="L744" s="238">
        <v>21</v>
      </c>
      <c r="M744" s="238">
        <f>G744*(1+L744/100)</f>
        <v>0</v>
      </c>
      <c r="N744" s="238">
        <v>1.6299999999999999E-2</v>
      </c>
      <c r="O744" s="238">
        <f>ROUND(E744*N744,2)</f>
        <v>0.03</v>
      </c>
      <c r="P744" s="238">
        <v>0</v>
      </c>
      <c r="Q744" s="238">
        <f>ROUND(E744*P744,2)</f>
        <v>0</v>
      </c>
      <c r="R744" s="238" t="s">
        <v>744</v>
      </c>
      <c r="S744" s="238" t="s">
        <v>163</v>
      </c>
      <c r="T744" s="239" t="s">
        <v>163</v>
      </c>
      <c r="U744" s="223">
        <v>0</v>
      </c>
      <c r="V744" s="223">
        <f>ROUND(E744*U744,2)</f>
        <v>0</v>
      </c>
      <c r="W744" s="223"/>
      <c r="X744" s="223" t="s">
        <v>745</v>
      </c>
      <c r="Y744" s="214"/>
      <c r="Z744" s="214"/>
      <c r="AA744" s="214"/>
      <c r="AB744" s="214"/>
      <c r="AC744" s="214"/>
      <c r="AD744" s="214"/>
      <c r="AE744" s="214"/>
      <c r="AF744" s="214"/>
      <c r="AG744" s="214" t="s">
        <v>763</v>
      </c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5" t="s">
        <v>1001</v>
      </c>
      <c r="D745" s="224"/>
      <c r="E745" s="225">
        <v>2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168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33">
        <v>153</v>
      </c>
      <c r="B746" s="234" t="s">
        <v>1017</v>
      </c>
      <c r="C746" s="244" t="s">
        <v>1018</v>
      </c>
      <c r="D746" s="235" t="s">
        <v>291</v>
      </c>
      <c r="E746" s="236">
        <v>2</v>
      </c>
      <c r="F746" s="237"/>
      <c r="G746" s="238">
        <f>ROUND(E746*F746,2)</f>
        <v>0</v>
      </c>
      <c r="H746" s="237"/>
      <c r="I746" s="238">
        <f>ROUND(E746*H746,2)</f>
        <v>0</v>
      </c>
      <c r="J746" s="237"/>
      <c r="K746" s="238">
        <f>ROUND(E746*J746,2)</f>
        <v>0</v>
      </c>
      <c r="L746" s="238">
        <v>21</v>
      </c>
      <c r="M746" s="238">
        <f>G746*(1+L746/100)</f>
        <v>0</v>
      </c>
      <c r="N746" s="238">
        <v>1.11E-2</v>
      </c>
      <c r="O746" s="238">
        <f>ROUND(E746*N746,2)</f>
        <v>0.02</v>
      </c>
      <c r="P746" s="238">
        <v>0</v>
      </c>
      <c r="Q746" s="238">
        <f>ROUND(E746*P746,2)</f>
        <v>0</v>
      </c>
      <c r="R746" s="238" t="s">
        <v>744</v>
      </c>
      <c r="S746" s="238" t="s">
        <v>163</v>
      </c>
      <c r="T746" s="239" t="s">
        <v>163</v>
      </c>
      <c r="U746" s="223">
        <v>0</v>
      </c>
      <c r="V746" s="223">
        <f>ROUND(E746*U746,2)</f>
        <v>0</v>
      </c>
      <c r="W746" s="223"/>
      <c r="X746" s="223" t="s">
        <v>745</v>
      </c>
      <c r="Y746" s="214"/>
      <c r="Z746" s="214"/>
      <c r="AA746" s="214"/>
      <c r="AB746" s="214"/>
      <c r="AC746" s="214"/>
      <c r="AD746" s="214"/>
      <c r="AE746" s="214"/>
      <c r="AF746" s="214"/>
      <c r="AG746" s="214" t="s">
        <v>763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45" t="s">
        <v>986</v>
      </c>
      <c r="D747" s="224"/>
      <c r="E747" s="225">
        <v>2</v>
      </c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168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33">
        <v>154</v>
      </c>
      <c r="B748" s="234" t="s">
        <v>1019</v>
      </c>
      <c r="C748" s="244" t="s">
        <v>1020</v>
      </c>
      <c r="D748" s="235" t="s">
        <v>291</v>
      </c>
      <c r="E748" s="236">
        <v>2</v>
      </c>
      <c r="F748" s="237"/>
      <c r="G748" s="238">
        <f>ROUND(E748*F748,2)</f>
        <v>0</v>
      </c>
      <c r="H748" s="237"/>
      <c r="I748" s="238">
        <f>ROUND(E748*H748,2)</f>
        <v>0</v>
      </c>
      <c r="J748" s="237"/>
      <c r="K748" s="238">
        <f>ROUND(E748*J748,2)</f>
        <v>0</v>
      </c>
      <c r="L748" s="238">
        <v>21</v>
      </c>
      <c r="M748" s="238">
        <f>G748*(1+L748/100)</f>
        <v>0</v>
      </c>
      <c r="N748" s="238">
        <v>1.49E-2</v>
      </c>
      <c r="O748" s="238">
        <f>ROUND(E748*N748,2)</f>
        <v>0.03</v>
      </c>
      <c r="P748" s="238">
        <v>0</v>
      </c>
      <c r="Q748" s="238">
        <f>ROUND(E748*P748,2)</f>
        <v>0</v>
      </c>
      <c r="R748" s="238" t="s">
        <v>744</v>
      </c>
      <c r="S748" s="238" t="s">
        <v>163</v>
      </c>
      <c r="T748" s="239" t="s">
        <v>163</v>
      </c>
      <c r="U748" s="223">
        <v>0</v>
      </c>
      <c r="V748" s="223">
        <f>ROUND(E748*U748,2)</f>
        <v>0</v>
      </c>
      <c r="W748" s="223"/>
      <c r="X748" s="223" t="s">
        <v>745</v>
      </c>
      <c r="Y748" s="214"/>
      <c r="Z748" s="214"/>
      <c r="AA748" s="214"/>
      <c r="AB748" s="214"/>
      <c r="AC748" s="214"/>
      <c r="AD748" s="214"/>
      <c r="AE748" s="214"/>
      <c r="AF748" s="214"/>
      <c r="AG748" s="214" t="s">
        <v>763</v>
      </c>
      <c r="AH748" s="214"/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45" t="s">
        <v>1014</v>
      </c>
      <c r="D749" s="224"/>
      <c r="E749" s="225">
        <v>2</v>
      </c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168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1" x14ac:dyDescent="0.2">
      <c r="A750" s="233">
        <v>155</v>
      </c>
      <c r="B750" s="234" t="s">
        <v>1021</v>
      </c>
      <c r="C750" s="244" t="s">
        <v>1022</v>
      </c>
      <c r="D750" s="235" t="s">
        <v>291</v>
      </c>
      <c r="E750" s="236">
        <v>1</v>
      </c>
      <c r="F750" s="237"/>
      <c r="G750" s="238">
        <f>ROUND(E750*F750,2)</f>
        <v>0</v>
      </c>
      <c r="H750" s="237"/>
      <c r="I750" s="238">
        <f>ROUND(E750*H750,2)</f>
        <v>0</v>
      </c>
      <c r="J750" s="237"/>
      <c r="K750" s="238">
        <f>ROUND(E750*J750,2)</f>
        <v>0</v>
      </c>
      <c r="L750" s="238">
        <v>21</v>
      </c>
      <c r="M750" s="238">
        <f>G750*(1+L750/100)</f>
        <v>0</v>
      </c>
      <c r="N750" s="238">
        <v>0.109</v>
      </c>
      <c r="O750" s="238">
        <f>ROUND(E750*N750,2)</f>
        <v>0.11</v>
      </c>
      <c r="P750" s="238">
        <v>0</v>
      </c>
      <c r="Q750" s="238">
        <f>ROUND(E750*P750,2)</f>
        <v>0</v>
      </c>
      <c r="R750" s="238" t="s">
        <v>744</v>
      </c>
      <c r="S750" s="238" t="s">
        <v>163</v>
      </c>
      <c r="T750" s="239" t="s">
        <v>163</v>
      </c>
      <c r="U750" s="223">
        <v>0</v>
      </c>
      <c r="V750" s="223">
        <f>ROUND(E750*U750,2)</f>
        <v>0</v>
      </c>
      <c r="W750" s="223"/>
      <c r="X750" s="223" t="s">
        <v>745</v>
      </c>
      <c r="Y750" s="214"/>
      <c r="Z750" s="214"/>
      <c r="AA750" s="214"/>
      <c r="AB750" s="214"/>
      <c r="AC750" s="214"/>
      <c r="AD750" s="214"/>
      <c r="AE750" s="214"/>
      <c r="AF750" s="214"/>
      <c r="AG750" s="214" t="s">
        <v>746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45" t="s">
        <v>933</v>
      </c>
      <c r="D751" s="224"/>
      <c r="E751" s="225">
        <v>1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168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33">
        <v>156</v>
      </c>
      <c r="B752" s="234" t="s">
        <v>1023</v>
      </c>
      <c r="C752" s="244" t="s">
        <v>1024</v>
      </c>
      <c r="D752" s="235" t="s">
        <v>291</v>
      </c>
      <c r="E752" s="236">
        <v>1</v>
      </c>
      <c r="F752" s="237"/>
      <c r="G752" s="238">
        <f>ROUND(E752*F752,2)</f>
        <v>0</v>
      </c>
      <c r="H752" s="237"/>
      <c r="I752" s="238">
        <f>ROUND(E752*H752,2)</f>
        <v>0</v>
      </c>
      <c r="J752" s="237"/>
      <c r="K752" s="238">
        <f>ROUND(E752*J752,2)</f>
        <v>0</v>
      </c>
      <c r="L752" s="238">
        <v>21</v>
      </c>
      <c r="M752" s="238">
        <f>G752*(1+L752/100)</f>
        <v>0</v>
      </c>
      <c r="N752" s="238">
        <v>6.4000000000000001E-2</v>
      </c>
      <c r="O752" s="238">
        <f>ROUND(E752*N752,2)</f>
        <v>0.06</v>
      </c>
      <c r="P752" s="238">
        <v>0</v>
      </c>
      <c r="Q752" s="238">
        <f>ROUND(E752*P752,2)</f>
        <v>0</v>
      </c>
      <c r="R752" s="238" t="s">
        <v>744</v>
      </c>
      <c r="S752" s="238" t="s">
        <v>163</v>
      </c>
      <c r="T752" s="239" t="s">
        <v>163</v>
      </c>
      <c r="U752" s="223">
        <v>0</v>
      </c>
      <c r="V752" s="223">
        <f>ROUND(E752*U752,2)</f>
        <v>0</v>
      </c>
      <c r="W752" s="223"/>
      <c r="X752" s="223" t="s">
        <v>745</v>
      </c>
      <c r="Y752" s="214"/>
      <c r="Z752" s="214"/>
      <c r="AA752" s="214"/>
      <c r="AB752" s="214"/>
      <c r="AC752" s="214"/>
      <c r="AD752" s="214"/>
      <c r="AE752" s="214"/>
      <c r="AF752" s="214"/>
      <c r="AG752" s="214" t="s">
        <v>746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45" t="s">
        <v>933</v>
      </c>
      <c r="D753" s="224"/>
      <c r="E753" s="225">
        <v>1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168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33">
        <v>157</v>
      </c>
      <c r="B754" s="234" t="s">
        <v>1025</v>
      </c>
      <c r="C754" s="244" t="s">
        <v>1026</v>
      </c>
      <c r="D754" s="235" t="s">
        <v>291</v>
      </c>
      <c r="E754" s="236">
        <v>1</v>
      </c>
      <c r="F754" s="237"/>
      <c r="G754" s="238">
        <f>ROUND(E754*F754,2)</f>
        <v>0</v>
      </c>
      <c r="H754" s="237"/>
      <c r="I754" s="238">
        <f>ROUND(E754*H754,2)</f>
        <v>0</v>
      </c>
      <c r="J754" s="237"/>
      <c r="K754" s="238">
        <f>ROUND(E754*J754,2)</f>
        <v>0</v>
      </c>
      <c r="L754" s="238">
        <v>21</v>
      </c>
      <c r="M754" s="238">
        <f>G754*(1+L754/100)</f>
        <v>0</v>
      </c>
      <c r="N754" s="238">
        <v>0.10299999999999999</v>
      </c>
      <c r="O754" s="238">
        <f>ROUND(E754*N754,2)</f>
        <v>0.1</v>
      </c>
      <c r="P754" s="238">
        <v>0</v>
      </c>
      <c r="Q754" s="238">
        <f>ROUND(E754*P754,2)</f>
        <v>0</v>
      </c>
      <c r="R754" s="238" t="s">
        <v>744</v>
      </c>
      <c r="S754" s="238" t="s">
        <v>163</v>
      </c>
      <c r="T754" s="239" t="s">
        <v>163</v>
      </c>
      <c r="U754" s="223">
        <v>0</v>
      </c>
      <c r="V754" s="223">
        <f>ROUND(E754*U754,2)</f>
        <v>0</v>
      </c>
      <c r="W754" s="223"/>
      <c r="X754" s="223" t="s">
        <v>745</v>
      </c>
      <c r="Y754" s="214"/>
      <c r="Z754" s="214"/>
      <c r="AA754" s="214"/>
      <c r="AB754" s="214"/>
      <c r="AC754" s="214"/>
      <c r="AD754" s="214"/>
      <c r="AE754" s="214"/>
      <c r="AF754" s="214"/>
      <c r="AG754" s="214" t="s">
        <v>746</v>
      </c>
      <c r="AH754" s="214"/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5" t="s">
        <v>933</v>
      </c>
      <c r="D755" s="224"/>
      <c r="E755" s="225">
        <v>1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168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ht="22.5" outlineLevel="1" x14ac:dyDescent="0.2">
      <c r="A756" s="233">
        <v>158</v>
      </c>
      <c r="B756" s="234" t="s">
        <v>1027</v>
      </c>
      <c r="C756" s="244" t="s">
        <v>1028</v>
      </c>
      <c r="D756" s="235" t="s">
        <v>291</v>
      </c>
      <c r="E756" s="236">
        <v>1</v>
      </c>
      <c r="F756" s="237"/>
      <c r="G756" s="238">
        <f>ROUND(E756*F756,2)</f>
        <v>0</v>
      </c>
      <c r="H756" s="237"/>
      <c r="I756" s="238">
        <f>ROUND(E756*H756,2)</f>
        <v>0</v>
      </c>
      <c r="J756" s="237"/>
      <c r="K756" s="238">
        <f>ROUND(E756*J756,2)</f>
        <v>0</v>
      </c>
      <c r="L756" s="238">
        <v>21</v>
      </c>
      <c r="M756" s="238">
        <f>G756*(1+L756/100)</f>
        <v>0</v>
      </c>
      <c r="N756" s="238">
        <v>0.17</v>
      </c>
      <c r="O756" s="238">
        <f>ROUND(E756*N756,2)</f>
        <v>0.17</v>
      </c>
      <c r="P756" s="238">
        <v>0</v>
      </c>
      <c r="Q756" s="238">
        <f>ROUND(E756*P756,2)</f>
        <v>0</v>
      </c>
      <c r="R756" s="238" t="s">
        <v>744</v>
      </c>
      <c r="S756" s="238" t="s">
        <v>163</v>
      </c>
      <c r="T756" s="239" t="s">
        <v>163</v>
      </c>
      <c r="U756" s="223">
        <v>0</v>
      </c>
      <c r="V756" s="223">
        <f>ROUND(E756*U756,2)</f>
        <v>0</v>
      </c>
      <c r="W756" s="223"/>
      <c r="X756" s="223" t="s">
        <v>745</v>
      </c>
      <c r="Y756" s="214"/>
      <c r="Z756" s="214"/>
      <c r="AA756" s="214"/>
      <c r="AB756" s="214"/>
      <c r="AC756" s="214"/>
      <c r="AD756" s="214"/>
      <c r="AE756" s="214"/>
      <c r="AF756" s="214"/>
      <c r="AG756" s="214" t="s">
        <v>746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ht="22.5" outlineLevel="1" x14ac:dyDescent="0.2">
      <c r="A757" s="221"/>
      <c r="B757" s="222"/>
      <c r="C757" s="245" t="s">
        <v>933</v>
      </c>
      <c r="D757" s="224"/>
      <c r="E757" s="225">
        <v>1</v>
      </c>
      <c r="F757" s="223"/>
      <c r="G757" s="223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168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ht="22.5" outlineLevel="1" x14ac:dyDescent="0.2">
      <c r="A758" s="233">
        <v>159</v>
      </c>
      <c r="B758" s="234" t="s">
        <v>1029</v>
      </c>
      <c r="C758" s="244" t="s">
        <v>1030</v>
      </c>
      <c r="D758" s="235" t="s">
        <v>291</v>
      </c>
      <c r="E758" s="236">
        <v>1</v>
      </c>
      <c r="F758" s="237"/>
      <c r="G758" s="238">
        <f>ROUND(E758*F758,2)</f>
        <v>0</v>
      </c>
      <c r="H758" s="237"/>
      <c r="I758" s="238">
        <f>ROUND(E758*H758,2)</f>
        <v>0</v>
      </c>
      <c r="J758" s="237"/>
      <c r="K758" s="238">
        <f>ROUND(E758*J758,2)</f>
        <v>0</v>
      </c>
      <c r="L758" s="238">
        <v>21</v>
      </c>
      <c r="M758" s="238">
        <f>G758*(1+L758/100)</f>
        <v>0</v>
      </c>
      <c r="N758" s="238">
        <v>0.12</v>
      </c>
      <c r="O758" s="238">
        <f>ROUND(E758*N758,2)</f>
        <v>0.12</v>
      </c>
      <c r="P758" s="238">
        <v>0</v>
      </c>
      <c r="Q758" s="238">
        <f>ROUND(E758*P758,2)</f>
        <v>0</v>
      </c>
      <c r="R758" s="238" t="s">
        <v>744</v>
      </c>
      <c r="S758" s="238" t="s">
        <v>163</v>
      </c>
      <c r="T758" s="239" t="s">
        <v>163</v>
      </c>
      <c r="U758" s="223">
        <v>0</v>
      </c>
      <c r="V758" s="223">
        <f>ROUND(E758*U758,2)</f>
        <v>0</v>
      </c>
      <c r="W758" s="223"/>
      <c r="X758" s="223" t="s">
        <v>745</v>
      </c>
      <c r="Y758" s="214"/>
      <c r="Z758" s="214"/>
      <c r="AA758" s="214"/>
      <c r="AB758" s="214"/>
      <c r="AC758" s="214"/>
      <c r="AD758" s="214"/>
      <c r="AE758" s="214"/>
      <c r="AF758" s="214"/>
      <c r="AG758" s="214" t="s">
        <v>746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ht="22.5" outlineLevel="1" x14ac:dyDescent="0.2">
      <c r="A759" s="221"/>
      <c r="B759" s="222"/>
      <c r="C759" s="245" t="s">
        <v>933</v>
      </c>
      <c r="D759" s="224"/>
      <c r="E759" s="225">
        <v>1</v>
      </c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168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x14ac:dyDescent="0.2">
      <c r="A760" s="227" t="s">
        <v>158</v>
      </c>
      <c r="B760" s="228" t="s">
        <v>103</v>
      </c>
      <c r="C760" s="243" t="s">
        <v>104</v>
      </c>
      <c r="D760" s="229"/>
      <c r="E760" s="230"/>
      <c r="F760" s="231"/>
      <c r="G760" s="231">
        <f>SUMIF(AG761:AG817,"&lt;&gt;NOR",G761:G817)</f>
        <v>0</v>
      </c>
      <c r="H760" s="231"/>
      <c r="I760" s="231">
        <f>SUM(I761:I817)</f>
        <v>0</v>
      </c>
      <c r="J760" s="231"/>
      <c r="K760" s="231">
        <f>SUM(K761:K817)</f>
        <v>0</v>
      </c>
      <c r="L760" s="231"/>
      <c r="M760" s="231">
        <f>SUM(M761:M817)</f>
        <v>0</v>
      </c>
      <c r="N760" s="231"/>
      <c r="O760" s="231">
        <f>SUM(O761:O817)</f>
        <v>25.890000000000004</v>
      </c>
      <c r="P760" s="231"/>
      <c r="Q760" s="231">
        <f>SUM(Q761:Q817)</f>
        <v>0.46</v>
      </c>
      <c r="R760" s="231"/>
      <c r="S760" s="231"/>
      <c r="T760" s="232"/>
      <c r="U760" s="226"/>
      <c r="V760" s="226">
        <f>SUM(V761:V817)</f>
        <v>130.07</v>
      </c>
      <c r="W760" s="226"/>
      <c r="X760" s="226"/>
      <c r="AG760" t="s">
        <v>159</v>
      </c>
    </row>
    <row r="761" spans="1:60" outlineLevel="1" x14ac:dyDescent="0.2">
      <c r="A761" s="233">
        <v>160</v>
      </c>
      <c r="B761" s="234" t="s">
        <v>1031</v>
      </c>
      <c r="C761" s="244" t="s">
        <v>1032</v>
      </c>
      <c r="D761" s="235" t="s">
        <v>291</v>
      </c>
      <c r="E761" s="236">
        <v>3</v>
      </c>
      <c r="F761" s="237"/>
      <c r="G761" s="238">
        <f>ROUND(E761*F761,2)</f>
        <v>0</v>
      </c>
      <c r="H761" s="237"/>
      <c r="I761" s="238">
        <f>ROUND(E761*H761,2)</f>
        <v>0</v>
      </c>
      <c r="J761" s="237"/>
      <c r="K761" s="238">
        <f>ROUND(E761*J761,2)</f>
        <v>0</v>
      </c>
      <c r="L761" s="238">
        <v>21</v>
      </c>
      <c r="M761" s="238">
        <f>G761*(1+L761/100)</f>
        <v>0</v>
      </c>
      <c r="N761" s="238">
        <v>6.6000000000000003E-2</v>
      </c>
      <c r="O761" s="238">
        <f>ROUND(E761*N761,2)</f>
        <v>0.2</v>
      </c>
      <c r="P761" s="238">
        <v>0</v>
      </c>
      <c r="Q761" s="238">
        <f>ROUND(E761*P761,2)</f>
        <v>0</v>
      </c>
      <c r="R761" s="238" t="s">
        <v>304</v>
      </c>
      <c r="S761" s="238" t="s">
        <v>163</v>
      </c>
      <c r="T761" s="239" t="s">
        <v>163</v>
      </c>
      <c r="U761" s="223">
        <v>0.17</v>
      </c>
      <c r="V761" s="223">
        <f>ROUND(E761*U761,2)</f>
        <v>0.51</v>
      </c>
      <c r="W761" s="223"/>
      <c r="X761" s="223" t="s">
        <v>275</v>
      </c>
      <c r="Y761" s="214"/>
      <c r="Z761" s="214"/>
      <c r="AA761" s="214"/>
      <c r="AB761" s="214"/>
      <c r="AC761" s="214"/>
      <c r="AD761" s="214"/>
      <c r="AE761" s="214"/>
      <c r="AF761" s="214"/>
      <c r="AG761" s="214" t="s">
        <v>276</v>
      </c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ht="22.5" outlineLevel="1" x14ac:dyDescent="0.2">
      <c r="A762" s="221"/>
      <c r="B762" s="222"/>
      <c r="C762" s="245" t="s">
        <v>1033</v>
      </c>
      <c r="D762" s="224"/>
      <c r="E762" s="225">
        <v>2</v>
      </c>
      <c r="F762" s="223"/>
      <c r="G762" s="223"/>
      <c r="H762" s="223"/>
      <c r="I762" s="223"/>
      <c r="J762" s="223"/>
      <c r="K762" s="223"/>
      <c r="L762" s="223"/>
      <c r="M762" s="223"/>
      <c r="N762" s="223"/>
      <c r="O762" s="223"/>
      <c r="P762" s="223"/>
      <c r="Q762" s="223"/>
      <c r="R762" s="223"/>
      <c r="S762" s="223"/>
      <c r="T762" s="223"/>
      <c r="U762" s="223"/>
      <c r="V762" s="223"/>
      <c r="W762" s="223"/>
      <c r="X762" s="223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168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ht="22.5" outlineLevel="1" x14ac:dyDescent="0.2">
      <c r="A763" s="221"/>
      <c r="B763" s="222"/>
      <c r="C763" s="245" t="s">
        <v>1034</v>
      </c>
      <c r="D763" s="224"/>
      <c r="E763" s="225">
        <v>1</v>
      </c>
      <c r="F763" s="223"/>
      <c r="G763" s="223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168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33">
        <v>161</v>
      </c>
      <c r="B764" s="234" t="s">
        <v>1035</v>
      </c>
      <c r="C764" s="244" t="s">
        <v>1036</v>
      </c>
      <c r="D764" s="235" t="s">
        <v>291</v>
      </c>
      <c r="E764" s="236">
        <v>1</v>
      </c>
      <c r="F764" s="237"/>
      <c r="G764" s="238">
        <f>ROUND(E764*F764,2)</f>
        <v>0</v>
      </c>
      <c r="H764" s="237"/>
      <c r="I764" s="238">
        <f>ROUND(E764*H764,2)</f>
        <v>0</v>
      </c>
      <c r="J764" s="237"/>
      <c r="K764" s="238">
        <f>ROUND(E764*J764,2)</f>
        <v>0</v>
      </c>
      <c r="L764" s="238">
        <v>21</v>
      </c>
      <c r="M764" s="238">
        <f>G764*(1+L764/100)</f>
        <v>0</v>
      </c>
      <c r="N764" s="238">
        <v>0.127</v>
      </c>
      <c r="O764" s="238">
        <f>ROUND(E764*N764,2)</f>
        <v>0.13</v>
      </c>
      <c r="P764" s="238">
        <v>0</v>
      </c>
      <c r="Q764" s="238">
        <f>ROUND(E764*P764,2)</f>
        <v>0</v>
      </c>
      <c r="R764" s="238" t="s">
        <v>304</v>
      </c>
      <c r="S764" s="238" t="s">
        <v>163</v>
      </c>
      <c r="T764" s="239" t="s">
        <v>163</v>
      </c>
      <c r="U764" s="223">
        <v>0.19</v>
      </c>
      <c r="V764" s="223">
        <f>ROUND(E764*U764,2)</f>
        <v>0.19</v>
      </c>
      <c r="W764" s="223"/>
      <c r="X764" s="223" t="s">
        <v>275</v>
      </c>
      <c r="Y764" s="214"/>
      <c r="Z764" s="214"/>
      <c r="AA764" s="214"/>
      <c r="AB764" s="214"/>
      <c r="AC764" s="214"/>
      <c r="AD764" s="214"/>
      <c r="AE764" s="214"/>
      <c r="AF764" s="214"/>
      <c r="AG764" s="214" t="s">
        <v>276</v>
      </c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ht="22.5" outlineLevel="1" x14ac:dyDescent="0.2">
      <c r="A765" s="221"/>
      <c r="B765" s="222"/>
      <c r="C765" s="245" t="s">
        <v>1037</v>
      </c>
      <c r="D765" s="224"/>
      <c r="E765" s="225">
        <v>1</v>
      </c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168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5" t="s">
        <v>1038</v>
      </c>
      <c r="D766" s="224"/>
      <c r="E766" s="225"/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168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22.5" outlineLevel="1" x14ac:dyDescent="0.2">
      <c r="A767" s="233">
        <v>162</v>
      </c>
      <c r="B767" s="234" t="s">
        <v>1039</v>
      </c>
      <c r="C767" s="244" t="s">
        <v>1040</v>
      </c>
      <c r="D767" s="235" t="s">
        <v>1041</v>
      </c>
      <c r="E767" s="236">
        <v>1</v>
      </c>
      <c r="F767" s="237"/>
      <c r="G767" s="238">
        <f>ROUND(E767*F767,2)</f>
        <v>0</v>
      </c>
      <c r="H767" s="237"/>
      <c r="I767" s="238">
        <f>ROUND(E767*H767,2)</f>
        <v>0</v>
      </c>
      <c r="J767" s="237"/>
      <c r="K767" s="238">
        <f>ROUND(E767*J767,2)</f>
        <v>0</v>
      </c>
      <c r="L767" s="238">
        <v>21</v>
      </c>
      <c r="M767" s="238">
        <f>G767*(1+L767/100)</f>
        <v>0</v>
      </c>
      <c r="N767" s="238">
        <v>0.13</v>
      </c>
      <c r="O767" s="238">
        <f>ROUND(E767*N767,2)</f>
        <v>0.13</v>
      </c>
      <c r="P767" s="238">
        <v>0</v>
      </c>
      <c r="Q767" s="238">
        <f>ROUND(E767*P767,2)</f>
        <v>0</v>
      </c>
      <c r="R767" s="238" t="s">
        <v>304</v>
      </c>
      <c r="S767" s="238" t="s">
        <v>163</v>
      </c>
      <c r="T767" s="239" t="s">
        <v>163</v>
      </c>
      <c r="U767" s="223">
        <v>1.3</v>
      </c>
      <c r="V767" s="223">
        <f>ROUND(E767*U767,2)</f>
        <v>1.3</v>
      </c>
      <c r="W767" s="223"/>
      <c r="X767" s="223" t="s">
        <v>275</v>
      </c>
      <c r="Y767" s="214"/>
      <c r="Z767" s="214"/>
      <c r="AA767" s="214"/>
      <c r="AB767" s="214"/>
      <c r="AC767" s="214"/>
      <c r="AD767" s="214"/>
      <c r="AE767" s="214"/>
      <c r="AF767" s="214"/>
      <c r="AG767" s="214" t="s">
        <v>276</v>
      </c>
      <c r="AH767" s="214"/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ht="22.5" outlineLevel="1" x14ac:dyDescent="0.2">
      <c r="A768" s="221"/>
      <c r="B768" s="222"/>
      <c r="C768" s="245" t="s">
        <v>1042</v>
      </c>
      <c r="D768" s="224"/>
      <c r="E768" s="225">
        <v>1</v>
      </c>
      <c r="F768" s="223"/>
      <c r="G768" s="223"/>
      <c r="H768" s="223"/>
      <c r="I768" s="223"/>
      <c r="J768" s="223"/>
      <c r="K768" s="223"/>
      <c r="L768" s="223"/>
      <c r="M768" s="223"/>
      <c r="N768" s="223"/>
      <c r="O768" s="223"/>
      <c r="P768" s="223"/>
      <c r="Q768" s="223"/>
      <c r="R768" s="223"/>
      <c r="S768" s="223"/>
      <c r="T768" s="223"/>
      <c r="U768" s="223"/>
      <c r="V768" s="223"/>
      <c r="W768" s="223"/>
      <c r="X768" s="223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168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5" t="s">
        <v>1038</v>
      </c>
      <c r="D769" s="224"/>
      <c r="E769" s="225"/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168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33">
        <v>163</v>
      </c>
      <c r="B770" s="234" t="s">
        <v>1043</v>
      </c>
      <c r="C770" s="244" t="s">
        <v>1044</v>
      </c>
      <c r="D770" s="235" t="s">
        <v>291</v>
      </c>
      <c r="E770" s="236">
        <v>58.872500000000002</v>
      </c>
      <c r="F770" s="237"/>
      <c r="G770" s="238">
        <f>ROUND(E770*F770,2)</f>
        <v>0</v>
      </c>
      <c r="H770" s="237"/>
      <c r="I770" s="238">
        <f>ROUND(E770*H770,2)</f>
        <v>0</v>
      </c>
      <c r="J770" s="237"/>
      <c r="K770" s="238">
        <f>ROUND(E770*J770,2)</f>
        <v>0</v>
      </c>
      <c r="L770" s="238">
        <v>21</v>
      </c>
      <c r="M770" s="238">
        <f>G770*(1+L770/100)</f>
        <v>0</v>
      </c>
      <c r="N770" s="238">
        <v>0</v>
      </c>
      <c r="O770" s="238">
        <f>ROUND(E770*N770,2)</f>
        <v>0</v>
      </c>
      <c r="P770" s="238">
        <v>0</v>
      </c>
      <c r="Q770" s="238">
        <f>ROUND(E770*P770,2)</f>
        <v>0</v>
      </c>
      <c r="R770" s="238" t="s">
        <v>304</v>
      </c>
      <c r="S770" s="238" t="s">
        <v>163</v>
      </c>
      <c r="T770" s="239" t="s">
        <v>163</v>
      </c>
      <c r="U770" s="223">
        <v>0</v>
      </c>
      <c r="V770" s="223">
        <f>ROUND(E770*U770,2)</f>
        <v>0</v>
      </c>
      <c r="W770" s="223"/>
      <c r="X770" s="223" t="s">
        <v>275</v>
      </c>
      <c r="Y770" s="214"/>
      <c r="Z770" s="214"/>
      <c r="AA770" s="214"/>
      <c r="AB770" s="214"/>
      <c r="AC770" s="214"/>
      <c r="AD770" s="214"/>
      <c r="AE770" s="214"/>
      <c r="AF770" s="214"/>
      <c r="AG770" s="214" t="s">
        <v>276</v>
      </c>
      <c r="AH770" s="214"/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ht="22.5" outlineLevel="1" x14ac:dyDescent="0.2">
      <c r="A771" s="221"/>
      <c r="B771" s="222"/>
      <c r="C771" s="245" t="s">
        <v>1045</v>
      </c>
      <c r="D771" s="224"/>
      <c r="E771" s="225">
        <v>39.248330000000003</v>
      </c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168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ht="22.5" outlineLevel="1" x14ac:dyDescent="0.2">
      <c r="A772" s="221"/>
      <c r="B772" s="222"/>
      <c r="C772" s="245" t="s">
        <v>1046</v>
      </c>
      <c r="D772" s="224"/>
      <c r="E772" s="225">
        <v>19.624169999999999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168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33">
        <v>164</v>
      </c>
      <c r="B773" s="234" t="s">
        <v>1047</v>
      </c>
      <c r="C773" s="244" t="s">
        <v>1048</v>
      </c>
      <c r="D773" s="235" t="s">
        <v>291</v>
      </c>
      <c r="E773" s="236">
        <v>19.624169999999999</v>
      </c>
      <c r="F773" s="237"/>
      <c r="G773" s="238">
        <f>ROUND(E773*F773,2)</f>
        <v>0</v>
      </c>
      <c r="H773" s="237"/>
      <c r="I773" s="238">
        <f>ROUND(E773*H773,2)</f>
        <v>0</v>
      </c>
      <c r="J773" s="237"/>
      <c r="K773" s="238">
        <f>ROUND(E773*J773,2)</f>
        <v>0</v>
      </c>
      <c r="L773" s="238">
        <v>21</v>
      </c>
      <c r="M773" s="238">
        <f>G773*(1+L773/100)</f>
        <v>0</v>
      </c>
      <c r="N773" s="238">
        <v>0</v>
      </c>
      <c r="O773" s="238">
        <f>ROUND(E773*N773,2)</f>
        <v>0</v>
      </c>
      <c r="P773" s="238">
        <v>0</v>
      </c>
      <c r="Q773" s="238">
        <f>ROUND(E773*P773,2)</f>
        <v>0</v>
      </c>
      <c r="R773" s="238" t="s">
        <v>304</v>
      </c>
      <c r="S773" s="238" t="s">
        <v>163</v>
      </c>
      <c r="T773" s="239" t="s">
        <v>163</v>
      </c>
      <c r="U773" s="223">
        <v>0</v>
      </c>
      <c r="V773" s="223">
        <f>ROUND(E773*U773,2)</f>
        <v>0</v>
      </c>
      <c r="W773" s="223"/>
      <c r="X773" s="223" t="s">
        <v>275</v>
      </c>
      <c r="Y773" s="214"/>
      <c r="Z773" s="214"/>
      <c r="AA773" s="214"/>
      <c r="AB773" s="214"/>
      <c r="AC773" s="214"/>
      <c r="AD773" s="214"/>
      <c r="AE773" s="214"/>
      <c r="AF773" s="214"/>
      <c r="AG773" s="214" t="s">
        <v>276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ht="22.5" outlineLevel="1" x14ac:dyDescent="0.2">
      <c r="A774" s="221"/>
      <c r="B774" s="222"/>
      <c r="C774" s="245" t="s">
        <v>1049</v>
      </c>
      <c r="D774" s="224"/>
      <c r="E774" s="225">
        <v>19.624169999999999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168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45" t="s">
        <v>1038</v>
      </c>
      <c r="D775" s="224"/>
      <c r="E775" s="225"/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168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ht="22.5" outlineLevel="1" x14ac:dyDescent="0.2">
      <c r="A776" s="233">
        <v>165</v>
      </c>
      <c r="B776" s="234" t="s">
        <v>1050</v>
      </c>
      <c r="C776" s="244" t="s">
        <v>1051</v>
      </c>
      <c r="D776" s="235" t="s">
        <v>1041</v>
      </c>
      <c r="E776" s="236">
        <v>16.858329999999999</v>
      </c>
      <c r="F776" s="237"/>
      <c r="G776" s="238">
        <f>ROUND(E776*F776,2)</f>
        <v>0</v>
      </c>
      <c r="H776" s="237"/>
      <c r="I776" s="238">
        <f>ROUND(E776*H776,2)</f>
        <v>0</v>
      </c>
      <c r="J776" s="237"/>
      <c r="K776" s="238">
        <f>ROUND(E776*J776,2)</f>
        <v>0</v>
      </c>
      <c r="L776" s="238">
        <v>21</v>
      </c>
      <c r="M776" s="238">
        <f>G776*(1+L776/100)</f>
        <v>0</v>
      </c>
      <c r="N776" s="238">
        <v>0</v>
      </c>
      <c r="O776" s="238">
        <f>ROUND(E776*N776,2)</f>
        <v>0</v>
      </c>
      <c r="P776" s="238">
        <v>0</v>
      </c>
      <c r="Q776" s="238">
        <f>ROUND(E776*P776,2)</f>
        <v>0</v>
      </c>
      <c r="R776" s="238" t="s">
        <v>304</v>
      </c>
      <c r="S776" s="238" t="s">
        <v>163</v>
      </c>
      <c r="T776" s="239" t="s">
        <v>163</v>
      </c>
      <c r="U776" s="223">
        <v>0</v>
      </c>
      <c r="V776" s="223">
        <f>ROUND(E776*U776,2)</f>
        <v>0</v>
      </c>
      <c r="W776" s="223"/>
      <c r="X776" s="223" t="s">
        <v>275</v>
      </c>
      <c r="Y776" s="214"/>
      <c r="Z776" s="214"/>
      <c r="AA776" s="214"/>
      <c r="AB776" s="214"/>
      <c r="AC776" s="214"/>
      <c r="AD776" s="214"/>
      <c r="AE776" s="214"/>
      <c r="AF776" s="214"/>
      <c r="AG776" s="214" t="s">
        <v>276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ht="22.5" outlineLevel="1" x14ac:dyDescent="0.2">
      <c r="A777" s="221"/>
      <c r="B777" s="222"/>
      <c r="C777" s="245" t="s">
        <v>1052</v>
      </c>
      <c r="D777" s="224"/>
      <c r="E777" s="225">
        <v>16.858329999999999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168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45" t="s">
        <v>1038</v>
      </c>
      <c r="D778" s="224"/>
      <c r="E778" s="225"/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168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33">
        <v>166</v>
      </c>
      <c r="B779" s="234" t="s">
        <v>1053</v>
      </c>
      <c r="C779" s="244" t="s">
        <v>1054</v>
      </c>
      <c r="D779" s="235" t="s">
        <v>291</v>
      </c>
      <c r="E779" s="236">
        <v>3</v>
      </c>
      <c r="F779" s="237"/>
      <c r="G779" s="238">
        <f>ROUND(E779*F779,2)</f>
        <v>0</v>
      </c>
      <c r="H779" s="237"/>
      <c r="I779" s="238">
        <f>ROUND(E779*H779,2)</f>
        <v>0</v>
      </c>
      <c r="J779" s="237"/>
      <c r="K779" s="238">
        <f>ROUND(E779*J779,2)</f>
        <v>0</v>
      </c>
      <c r="L779" s="238">
        <v>21</v>
      </c>
      <c r="M779" s="238">
        <f>G779*(1+L779/100)</f>
        <v>0</v>
      </c>
      <c r="N779" s="238">
        <v>6.7000000000000004E-2</v>
      </c>
      <c r="O779" s="238">
        <f>ROUND(E779*N779,2)</f>
        <v>0.2</v>
      </c>
      <c r="P779" s="238">
        <v>6.6000000000000003E-2</v>
      </c>
      <c r="Q779" s="238">
        <f>ROUND(E779*P779,2)</f>
        <v>0.2</v>
      </c>
      <c r="R779" s="238" t="s">
        <v>304</v>
      </c>
      <c r="S779" s="238" t="s">
        <v>163</v>
      </c>
      <c r="T779" s="239" t="s">
        <v>163</v>
      </c>
      <c r="U779" s="223">
        <v>0.1105</v>
      </c>
      <c r="V779" s="223">
        <f>ROUND(E779*U779,2)</f>
        <v>0.33</v>
      </c>
      <c r="W779" s="223"/>
      <c r="X779" s="223" t="s">
        <v>275</v>
      </c>
      <c r="Y779" s="214"/>
      <c r="Z779" s="214"/>
      <c r="AA779" s="214"/>
      <c r="AB779" s="214"/>
      <c r="AC779" s="214"/>
      <c r="AD779" s="214"/>
      <c r="AE779" s="214"/>
      <c r="AF779" s="214"/>
      <c r="AG779" s="214" t="s">
        <v>276</v>
      </c>
      <c r="AH779" s="214"/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ht="22.5" outlineLevel="1" x14ac:dyDescent="0.2">
      <c r="A780" s="221"/>
      <c r="B780" s="222"/>
      <c r="C780" s="245" t="s">
        <v>1033</v>
      </c>
      <c r="D780" s="224"/>
      <c r="E780" s="225">
        <v>2</v>
      </c>
      <c r="F780" s="223"/>
      <c r="G780" s="223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168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ht="22.5" outlineLevel="1" x14ac:dyDescent="0.2">
      <c r="A781" s="221"/>
      <c r="B781" s="222"/>
      <c r="C781" s="245" t="s">
        <v>1034</v>
      </c>
      <c r="D781" s="224"/>
      <c r="E781" s="225">
        <v>1</v>
      </c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168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33">
        <v>167</v>
      </c>
      <c r="B782" s="234" t="s">
        <v>1055</v>
      </c>
      <c r="C782" s="244" t="s">
        <v>1056</v>
      </c>
      <c r="D782" s="235" t="s">
        <v>291</v>
      </c>
      <c r="E782" s="236">
        <v>1</v>
      </c>
      <c r="F782" s="237"/>
      <c r="G782" s="238">
        <f>ROUND(E782*F782,2)</f>
        <v>0</v>
      </c>
      <c r="H782" s="237"/>
      <c r="I782" s="238">
        <f>ROUND(E782*H782,2)</f>
        <v>0</v>
      </c>
      <c r="J782" s="237"/>
      <c r="K782" s="238">
        <f>ROUND(E782*J782,2)</f>
        <v>0</v>
      </c>
      <c r="L782" s="238">
        <v>21</v>
      </c>
      <c r="M782" s="238">
        <f>G782*(1+L782/100)</f>
        <v>0</v>
      </c>
      <c r="N782" s="238">
        <v>0.127</v>
      </c>
      <c r="O782" s="238">
        <f>ROUND(E782*N782,2)</f>
        <v>0.13</v>
      </c>
      <c r="P782" s="238">
        <v>0.127</v>
      </c>
      <c r="Q782" s="238">
        <f>ROUND(E782*P782,2)</f>
        <v>0.13</v>
      </c>
      <c r="R782" s="238" t="s">
        <v>304</v>
      </c>
      <c r="S782" s="238" t="s">
        <v>163</v>
      </c>
      <c r="T782" s="239" t="s">
        <v>163</v>
      </c>
      <c r="U782" s="223">
        <v>0.11</v>
      </c>
      <c r="V782" s="223">
        <f>ROUND(E782*U782,2)</f>
        <v>0.11</v>
      </c>
      <c r="W782" s="223"/>
      <c r="X782" s="223" t="s">
        <v>275</v>
      </c>
      <c r="Y782" s="214"/>
      <c r="Z782" s="214"/>
      <c r="AA782" s="214"/>
      <c r="AB782" s="214"/>
      <c r="AC782" s="214"/>
      <c r="AD782" s="214"/>
      <c r="AE782" s="214"/>
      <c r="AF782" s="214"/>
      <c r="AG782" s="214" t="s">
        <v>276</v>
      </c>
      <c r="AH782" s="214"/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1" x14ac:dyDescent="0.2">
      <c r="A783" s="221"/>
      <c r="B783" s="222"/>
      <c r="C783" s="245" t="s">
        <v>1037</v>
      </c>
      <c r="D783" s="224"/>
      <c r="E783" s="225">
        <v>1</v>
      </c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168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45" t="s">
        <v>1038</v>
      </c>
      <c r="D784" s="224"/>
      <c r="E784" s="225"/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168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1" x14ac:dyDescent="0.2">
      <c r="A785" s="233">
        <v>168</v>
      </c>
      <c r="B785" s="234" t="s">
        <v>1057</v>
      </c>
      <c r="C785" s="244" t="s">
        <v>1058</v>
      </c>
      <c r="D785" s="235" t="s">
        <v>1041</v>
      </c>
      <c r="E785" s="236">
        <v>1</v>
      </c>
      <c r="F785" s="237"/>
      <c r="G785" s="238">
        <f>ROUND(E785*F785,2)</f>
        <v>0</v>
      </c>
      <c r="H785" s="237"/>
      <c r="I785" s="238">
        <f>ROUND(E785*H785,2)</f>
        <v>0</v>
      </c>
      <c r="J785" s="237"/>
      <c r="K785" s="238">
        <f>ROUND(E785*J785,2)</f>
        <v>0</v>
      </c>
      <c r="L785" s="238">
        <v>21</v>
      </c>
      <c r="M785" s="238">
        <f>G785*(1+L785/100)</f>
        <v>0</v>
      </c>
      <c r="N785" s="238">
        <v>0.13</v>
      </c>
      <c r="O785" s="238">
        <f>ROUND(E785*N785,2)</f>
        <v>0.13</v>
      </c>
      <c r="P785" s="238">
        <v>0.13</v>
      </c>
      <c r="Q785" s="238">
        <f>ROUND(E785*P785,2)</f>
        <v>0.13</v>
      </c>
      <c r="R785" s="238" t="s">
        <v>304</v>
      </c>
      <c r="S785" s="238" t="s">
        <v>163</v>
      </c>
      <c r="T785" s="239" t="s">
        <v>163</v>
      </c>
      <c r="U785" s="223">
        <v>0.2</v>
      </c>
      <c r="V785" s="223">
        <f>ROUND(E785*U785,2)</f>
        <v>0.2</v>
      </c>
      <c r="W785" s="223"/>
      <c r="X785" s="223" t="s">
        <v>275</v>
      </c>
      <c r="Y785" s="214"/>
      <c r="Z785" s="214"/>
      <c r="AA785" s="214"/>
      <c r="AB785" s="214"/>
      <c r="AC785" s="214"/>
      <c r="AD785" s="214"/>
      <c r="AE785" s="214"/>
      <c r="AF785" s="214"/>
      <c r="AG785" s="214" t="s">
        <v>276</v>
      </c>
      <c r="AH785" s="214"/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22.5" outlineLevel="1" x14ac:dyDescent="0.2">
      <c r="A786" s="221"/>
      <c r="B786" s="222"/>
      <c r="C786" s="245" t="s">
        <v>1042</v>
      </c>
      <c r="D786" s="224"/>
      <c r="E786" s="225">
        <v>1</v>
      </c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168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45" t="s">
        <v>1038</v>
      </c>
      <c r="D787" s="224"/>
      <c r="E787" s="225"/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168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33">
        <v>169</v>
      </c>
      <c r="B788" s="234" t="s">
        <v>1059</v>
      </c>
      <c r="C788" s="244" t="s">
        <v>1060</v>
      </c>
      <c r="D788" s="235" t="s">
        <v>338</v>
      </c>
      <c r="E788" s="236">
        <v>202.3</v>
      </c>
      <c r="F788" s="237"/>
      <c r="G788" s="238">
        <f>ROUND(E788*F788,2)</f>
        <v>0</v>
      </c>
      <c r="H788" s="237"/>
      <c r="I788" s="238">
        <f>ROUND(E788*H788,2)</f>
        <v>0</v>
      </c>
      <c r="J788" s="237"/>
      <c r="K788" s="238">
        <f>ROUND(E788*J788,2)</f>
        <v>0</v>
      </c>
      <c r="L788" s="238">
        <v>21</v>
      </c>
      <c r="M788" s="238">
        <f>G788*(1+L788/100)</f>
        <v>0</v>
      </c>
      <c r="N788" s="238">
        <v>8.2320000000000004E-2</v>
      </c>
      <c r="O788" s="238">
        <f>ROUND(E788*N788,2)</f>
        <v>16.649999999999999</v>
      </c>
      <c r="P788" s="238">
        <v>0</v>
      </c>
      <c r="Q788" s="238">
        <f>ROUND(E788*P788,2)</f>
        <v>0</v>
      </c>
      <c r="R788" s="238" t="s">
        <v>304</v>
      </c>
      <c r="S788" s="238" t="s">
        <v>163</v>
      </c>
      <c r="T788" s="239" t="s">
        <v>163</v>
      </c>
      <c r="U788" s="223">
        <v>0.13600000000000001</v>
      </c>
      <c r="V788" s="223">
        <f>ROUND(E788*U788,2)</f>
        <v>27.51</v>
      </c>
      <c r="W788" s="223"/>
      <c r="X788" s="223" t="s">
        <v>275</v>
      </c>
      <c r="Y788" s="214"/>
      <c r="Z788" s="214"/>
      <c r="AA788" s="214"/>
      <c r="AB788" s="214"/>
      <c r="AC788" s="214"/>
      <c r="AD788" s="214"/>
      <c r="AE788" s="214"/>
      <c r="AF788" s="214"/>
      <c r="AG788" s="214" t="s">
        <v>276</v>
      </c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ht="22.5" outlineLevel="1" x14ac:dyDescent="0.2">
      <c r="A789" s="221"/>
      <c r="B789" s="222"/>
      <c r="C789" s="253" t="s">
        <v>1061</v>
      </c>
      <c r="D789" s="251"/>
      <c r="E789" s="251"/>
      <c r="F789" s="251"/>
      <c r="G789" s="251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284</v>
      </c>
      <c r="AH789" s="214"/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40" t="str">
        <f>C789</f>
        <v>tl. do 12 cm, do lože z cementové malty tl. do 2 cm, s vyplněním a zatřením spár cementovou maltou s podkladní vrstvou z betonu prostého C 12/15 tl. 5 až 10 cm</v>
      </c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45" t="s">
        <v>1062</v>
      </c>
      <c r="D790" s="224"/>
      <c r="E790" s="225">
        <v>202.3</v>
      </c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168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33">
        <v>170</v>
      </c>
      <c r="B791" s="234" t="s">
        <v>1063</v>
      </c>
      <c r="C791" s="244" t="s">
        <v>1064</v>
      </c>
      <c r="D791" s="235" t="s">
        <v>338</v>
      </c>
      <c r="E791" s="236">
        <v>202.3</v>
      </c>
      <c r="F791" s="237"/>
      <c r="G791" s="238">
        <f>ROUND(E791*F791,2)</f>
        <v>0</v>
      </c>
      <c r="H791" s="237"/>
      <c r="I791" s="238">
        <f>ROUND(E791*H791,2)</f>
        <v>0</v>
      </c>
      <c r="J791" s="237"/>
      <c r="K791" s="238">
        <f>ROUND(E791*J791,2)</f>
        <v>0</v>
      </c>
      <c r="L791" s="238">
        <v>21</v>
      </c>
      <c r="M791" s="238">
        <f>G791*(1+L791/100)</f>
        <v>0</v>
      </c>
      <c r="N791" s="238">
        <v>3.6999999999999999E-4</v>
      </c>
      <c r="O791" s="238">
        <f>ROUND(E791*N791,2)</f>
        <v>7.0000000000000007E-2</v>
      </c>
      <c r="P791" s="238">
        <v>0</v>
      </c>
      <c r="Q791" s="238">
        <f>ROUND(E791*P791,2)</f>
        <v>0</v>
      </c>
      <c r="R791" s="238" t="s">
        <v>304</v>
      </c>
      <c r="S791" s="238" t="s">
        <v>163</v>
      </c>
      <c r="T791" s="239" t="s">
        <v>163</v>
      </c>
      <c r="U791" s="223">
        <v>4.8000000000000001E-2</v>
      </c>
      <c r="V791" s="223">
        <f>ROUND(E791*U791,2)</f>
        <v>9.7100000000000009</v>
      </c>
      <c r="W791" s="223"/>
      <c r="X791" s="223" t="s">
        <v>275</v>
      </c>
      <c r="Y791" s="214"/>
      <c r="Z791" s="214"/>
      <c r="AA791" s="214"/>
      <c r="AB791" s="214"/>
      <c r="AC791" s="214"/>
      <c r="AD791" s="214"/>
      <c r="AE791" s="214"/>
      <c r="AF791" s="214"/>
      <c r="AG791" s="214" t="s">
        <v>354</v>
      </c>
      <c r="AH791" s="214"/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45" t="s">
        <v>1065</v>
      </c>
      <c r="D792" s="224"/>
      <c r="E792" s="225">
        <v>202.3</v>
      </c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168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33">
        <v>171</v>
      </c>
      <c r="B793" s="234" t="s">
        <v>1066</v>
      </c>
      <c r="C793" s="244" t="s">
        <v>1067</v>
      </c>
      <c r="D793" s="235" t="s">
        <v>338</v>
      </c>
      <c r="E793" s="236">
        <v>202.3</v>
      </c>
      <c r="F793" s="237"/>
      <c r="G793" s="238">
        <f>ROUND(E793*F793,2)</f>
        <v>0</v>
      </c>
      <c r="H793" s="237"/>
      <c r="I793" s="238">
        <f>ROUND(E793*H793,2)</f>
        <v>0</v>
      </c>
      <c r="J793" s="237"/>
      <c r="K793" s="238">
        <f>ROUND(E793*J793,2)</f>
        <v>0</v>
      </c>
      <c r="L793" s="238">
        <v>21</v>
      </c>
      <c r="M793" s="238">
        <f>G793*(1+L793/100)</f>
        <v>0</v>
      </c>
      <c r="N793" s="238">
        <v>0</v>
      </c>
      <c r="O793" s="238">
        <f>ROUND(E793*N793,2)</f>
        <v>0</v>
      </c>
      <c r="P793" s="238">
        <v>0</v>
      </c>
      <c r="Q793" s="238">
        <f>ROUND(E793*P793,2)</f>
        <v>0</v>
      </c>
      <c r="R793" s="238" t="s">
        <v>304</v>
      </c>
      <c r="S793" s="238" t="s">
        <v>163</v>
      </c>
      <c r="T793" s="239" t="s">
        <v>163</v>
      </c>
      <c r="U793" s="223">
        <v>1.2E-2</v>
      </c>
      <c r="V793" s="223">
        <f>ROUND(E793*U793,2)</f>
        <v>2.4300000000000002</v>
      </c>
      <c r="W793" s="223"/>
      <c r="X793" s="223" t="s">
        <v>275</v>
      </c>
      <c r="Y793" s="214"/>
      <c r="Z793" s="214"/>
      <c r="AA793" s="214"/>
      <c r="AB793" s="214"/>
      <c r="AC793" s="214"/>
      <c r="AD793" s="214"/>
      <c r="AE793" s="214"/>
      <c r="AF793" s="214"/>
      <c r="AG793" s="214" t="s">
        <v>354</v>
      </c>
      <c r="AH793" s="214"/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53" t="s">
        <v>1068</v>
      </c>
      <c r="D794" s="251"/>
      <c r="E794" s="251"/>
      <c r="F794" s="251"/>
      <c r="G794" s="251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284</v>
      </c>
      <c r="AH794" s="214"/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45" t="s">
        <v>1065</v>
      </c>
      <c r="D795" s="224"/>
      <c r="E795" s="225">
        <v>202.3</v>
      </c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168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ht="22.5" outlineLevel="1" x14ac:dyDescent="0.2">
      <c r="A796" s="233">
        <v>172</v>
      </c>
      <c r="B796" s="234" t="s">
        <v>1069</v>
      </c>
      <c r="C796" s="244" t="s">
        <v>1070</v>
      </c>
      <c r="D796" s="235" t="s">
        <v>338</v>
      </c>
      <c r="E796" s="236">
        <v>14.8</v>
      </c>
      <c r="F796" s="237"/>
      <c r="G796" s="238">
        <f>ROUND(E796*F796,2)</f>
        <v>0</v>
      </c>
      <c r="H796" s="237"/>
      <c r="I796" s="238">
        <f>ROUND(E796*H796,2)</f>
        <v>0</v>
      </c>
      <c r="J796" s="237"/>
      <c r="K796" s="238">
        <f>ROUND(E796*J796,2)</f>
        <v>0</v>
      </c>
      <c r="L796" s="238">
        <v>21</v>
      </c>
      <c r="M796" s="238">
        <f>G796*(1+L796/100)</f>
        <v>0</v>
      </c>
      <c r="N796" s="238">
        <v>0.188</v>
      </c>
      <c r="O796" s="238">
        <f>ROUND(E796*N796,2)</f>
        <v>2.78</v>
      </c>
      <c r="P796" s="238">
        <v>0</v>
      </c>
      <c r="Q796" s="238">
        <f>ROUND(E796*P796,2)</f>
        <v>0</v>
      </c>
      <c r="R796" s="238" t="s">
        <v>304</v>
      </c>
      <c r="S796" s="238" t="s">
        <v>163</v>
      </c>
      <c r="T796" s="239" t="s">
        <v>163</v>
      </c>
      <c r="U796" s="223">
        <v>0.27200000000000002</v>
      </c>
      <c r="V796" s="223">
        <f>ROUND(E796*U796,2)</f>
        <v>4.03</v>
      </c>
      <c r="W796" s="223"/>
      <c r="X796" s="223" t="s">
        <v>275</v>
      </c>
      <c r="Y796" s="214"/>
      <c r="Z796" s="214"/>
      <c r="AA796" s="214"/>
      <c r="AB796" s="214"/>
      <c r="AC796" s="214"/>
      <c r="AD796" s="214"/>
      <c r="AE796" s="214"/>
      <c r="AF796" s="214"/>
      <c r="AG796" s="214" t="s">
        <v>276</v>
      </c>
      <c r="AH796" s="214"/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21"/>
      <c r="B797" s="222"/>
      <c r="C797" s="253" t="s">
        <v>1071</v>
      </c>
      <c r="D797" s="251"/>
      <c r="E797" s="251"/>
      <c r="F797" s="251"/>
      <c r="G797" s="251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284</v>
      </c>
      <c r="AH797" s="214"/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21"/>
      <c r="B798" s="222"/>
      <c r="C798" s="245" t="s">
        <v>340</v>
      </c>
      <c r="D798" s="224"/>
      <c r="E798" s="225">
        <v>14.8</v>
      </c>
      <c r="F798" s="223"/>
      <c r="G798" s="223"/>
      <c r="H798" s="223"/>
      <c r="I798" s="223"/>
      <c r="J798" s="223"/>
      <c r="K798" s="223"/>
      <c r="L798" s="223"/>
      <c r="M798" s="223"/>
      <c r="N798" s="223"/>
      <c r="O798" s="223"/>
      <c r="P798" s="223"/>
      <c r="Q798" s="223"/>
      <c r="R798" s="223"/>
      <c r="S798" s="223"/>
      <c r="T798" s="223"/>
      <c r="U798" s="223"/>
      <c r="V798" s="223"/>
      <c r="W798" s="223"/>
      <c r="X798" s="223"/>
      <c r="Y798" s="214"/>
      <c r="Z798" s="214"/>
      <c r="AA798" s="214"/>
      <c r="AB798" s="214"/>
      <c r="AC798" s="214"/>
      <c r="AD798" s="214"/>
      <c r="AE798" s="214"/>
      <c r="AF798" s="214"/>
      <c r="AG798" s="214" t="s">
        <v>168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ht="22.5" outlineLevel="1" x14ac:dyDescent="0.2">
      <c r="A799" s="233">
        <v>173</v>
      </c>
      <c r="B799" s="234" t="s">
        <v>1072</v>
      </c>
      <c r="C799" s="244" t="s">
        <v>1073</v>
      </c>
      <c r="D799" s="235" t="s">
        <v>338</v>
      </c>
      <c r="E799" s="236">
        <v>2</v>
      </c>
      <c r="F799" s="237"/>
      <c r="G799" s="238">
        <f>ROUND(E799*F799,2)</f>
        <v>0</v>
      </c>
      <c r="H799" s="237"/>
      <c r="I799" s="238">
        <f>ROUND(E799*H799,2)</f>
        <v>0</v>
      </c>
      <c r="J799" s="237"/>
      <c r="K799" s="238">
        <f>ROUND(E799*J799,2)</f>
        <v>0</v>
      </c>
      <c r="L799" s="238">
        <v>21</v>
      </c>
      <c r="M799" s="238">
        <f>G799*(1+L799/100)</f>
        <v>0</v>
      </c>
      <c r="N799" s="238">
        <v>2.0000000000000002E-5</v>
      </c>
      <c r="O799" s="238">
        <f>ROUND(E799*N799,2)</f>
        <v>0</v>
      </c>
      <c r="P799" s="238">
        <v>0</v>
      </c>
      <c r="Q799" s="238">
        <f>ROUND(E799*P799,2)</f>
        <v>0</v>
      </c>
      <c r="R799" s="238" t="s">
        <v>304</v>
      </c>
      <c r="S799" s="238" t="s">
        <v>163</v>
      </c>
      <c r="T799" s="239" t="s">
        <v>163</v>
      </c>
      <c r="U799" s="223">
        <v>3.1E-2</v>
      </c>
      <c r="V799" s="223">
        <f>ROUND(E799*U799,2)</f>
        <v>0.06</v>
      </c>
      <c r="W799" s="223"/>
      <c r="X799" s="223" t="s">
        <v>275</v>
      </c>
      <c r="Y799" s="214"/>
      <c r="Z799" s="214"/>
      <c r="AA799" s="214"/>
      <c r="AB799" s="214"/>
      <c r="AC799" s="214"/>
      <c r="AD799" s="214"/>
      <c r="AE799" s="214"/>
      <c r="AF799" s="214"/>
      <c r="AG799" s="214" t="s">
        <v>354</v>
      </c>
      <c r="AH799" s="214"/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53" t="s">
        <v>1074</v>
      </c>
      <c r="D800" s="251"/>
      <c r="E800" s="251"/>
      <c r="F800" s="251"/>
      <c r="G800" s="251"/>
      <c r="H800" s="223"/>
      <c r="I800" s="223"/>
      <c r="J800" s="223"/>
      <c r="K800" s="223"/>
      <c r="L800" s="223"/>
      <c r="M800" s="223"/>
      <c r="N800" s="223"/>
      <c r="O800" s="223"/>
      <c r="P800" s="223"/>
      <c r="Q800" s="223"/>
      <c r="R800" s="223"/>
      <c r="S800" s="223"/>
      <c r="T800" s="223"/>
      <c r="U800" s="223"/>
      <c r="V800" s="223"/>
      <c r="W800" s="223"/>
      <c r="X800" s="223"/>
      <c r="Y800" s="214"/>
      <c r="Z800" s="214"/>
      <c r="AA800" s="214"/>
      <c r="AB800" s="214"/>
      <c r="AC800" s="214"/>
      <c r="AD800" s="214"/>
      <c r="AE800" s="214"/>
      <c r="AF800" s="214"/>
      <c r="AG800" s="214" t="s">
        <v>284</v>
      </c>
      <c r="AH800" s="214"/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ht="22.5" outlineLevel="1" x14ac:dyDescent="0.2">
      <c r="A801" s="221"/>
      <c r="B801" s="222"/>
      <c r="C801" s="245" t="s">
        <v>1075</v>
      </c>
      <c r="D801" s="224"/>
      <c r="E801" s="225">
        <v>2</v>
      </c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168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45" t="s">
        <v>1076</v>
      </c>
      <c r="D802" s="224"/>
      <c r="E802" s="225"/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168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ht="22.5" outlineLevel="1" x14ac:dyDescent="0.2">
      <c r="A803" s="233">
        <v>174</v>
      </c>
      <c r="B803" s="234" t="s">
        <v>1077</v>
      </c>
      <c r="C803" s="244" t="s">
        <v>1078</v>
      </c>
      <c r="D803" s="235" t="s">
        <v>338</v>
      </c>
      <c r="E803" s="236">
        <v>404.6</v>
      </c>
      <c r="F803" s="237"/>
      <c r="G803" s="238">
        <f>ROUND(E803*F803,2)</f>
        <v>0</v>
      </c>
      <c r="H803" s="237"/>
      <c r="I803" s="238">
        <f>ROUND(E803*H803,2)</f>
        <v>0</v>
      </c>
      <c r="J803" s="237"/>
      <c r="K803" s="238">
        <f>ROUND(E803*J803,2)</f>
        <v>0</v>
      </c>
      <c r="L803" s="238">
        <v>21</v>
      </c>
      <c r="M803" s="238">
        <f>G803*(1+L803/100)</f>
        <v>0</v>
      </c>
      <c r="N803" s="238">
        <v>2.0000000000000002E-5</v>
      </c>
      <c r="O803" s="238">
        <f>ROUND(E803*N803,2)</f>
        <v>0.01</v>
      </c>
      <c r="P803" s="238">
        <v>0</v>
      </c>
      <c r="Q803" s="238">
        <f>ROUND(E803*P803,2)</f>
        <v>0</v>
      </c>
      <c r="R803" s="238" t="s">
        <v>304</v>
      </c>
      <c r="S803" s="238" t="s">
        <v>163</v>
      </c>
      <c r="T803" s="239" t="s">
        <v>163</v>
      </c>
      <c r="U803" s="223">
        <v>3.1E-2</v>
      </c>
      <c r="V803" s="223">
        <f>ROUND(E803*U803,2)</f>
        <v>12.54</v>
      </c>
      <c r="W803" s="223"/>
      <c r="X803" s="223" t="s">
        <v>275</v>
      </c>
      <c r="Y803" s="214"/>
      <c r="Z803" s="214"/>
      <c r="AA803" s="214"/>
      <c r="AB803" s="214"/>
      <c r="AC803" s="214"/>
      <c r="AD803" s="214"/>
      <c r="AE803" s="214"/>
      <c r="AF803" s="214"/>
      <c r="AG803" s="214" t="s">
        <v>354</v>
      </c>
      <c r="AH803" s="214"/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53" t="s">
        <v>1074</v>
      </c>
      <c r="D804" s="251"/>
      <c r="E804" s="251"/>
      <c r="F804" s="251"/>
      <c r="G804" s="251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284</v>
      </c>
      <c r="AH804" s="214"/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45" t="s">
        <v>1079</v>
      </c>
      <c r="D805" s="224"/>
      <c r="E805" s="225">
        <v>404.6</v>
      </c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168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33">
        <v>175</v>
      </c>
      <c r="B806" s="234" t="s">
        <v>1080</v>
      </c>
      <c r="C806" s="244" t="s">
        <v>1081</v>
      </c>
      <c r="D806" s="235" t="s">
        <v>338</v>
      </c>
      <c r="E806" s="236">
        <v>406.6</v>
      </c>
      <c r="F806" s="237"/>
      <c r="G806" s="238">
        <f>ROUND(E806*F806,2)</f>
        <v>0</v>
      </c>
      <c r="H806" s="237"/>
      <c r="I806" s="238">
        <f>ROUND(E806*H806,2)</f>
        <v>0</v>
      </c>
      <c r="J806" s="237"/>
      <c r="K806" s="238">
        <f>ROUND(E806*J806,2)</f>
        <v>0</v>
      </c>
      <c r="L806" s="238">
        <v>21</v>
      </c>
      <c r="M806" s="238">
        <f>G806*(1+L806/100)</f>
        <v>0</v>
      </c>
      <c r="N806" s="238">
        <v>0</v>
      </c>
      <c r="O806" s="238">
        <f>ROUND(E806*N806,2)</f>
        <v>0</v>
      </c>
      <c r="P806" s="238">
        <v>0</v>
      </c>
      <c r="Q806" s="238">
        <f>ROUND(E806*P806,2)</f>
        <v>0</v>
      </c>
      <c r="R806" s="238" t="s">
        <v>304</v>
      </c>
      <c r="S806" s="238" t="s">
        <v>163</v>
      </c>
      <c r="T806" s="239" t="s">
        <v>163</v>
      </c>
      <c r="U806" s="223">
        <v>0.12</v>
      </c>
      <c r="V806" s="223">
        <f>ROUND(E806*U806,2)</f>
        <v>48.79</v>
      </c>
      <c r="W806" s="223"/>
      <c r="X806" s="223" t="s">
        <v>275</v>
      </c>
      <c r="Y806" s="214"/>
      <c r="Z806" s="214"/>
      <c r="AA806" s="214"/>
      <c r="AB806" s="214"/>
      <c r="AC806" s="214"/>
      <c r="AD806" s="214"/>
      <c r="AE806" s="214"/>
      <c r="AF806" s="214"/>
      <c r="AG806" s="214" t="s">
        <v>276</v>
      </c>
      <c r="AH806" s="214"/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53" t="s">
        <v>1082</v>
      </c>
      <c r="D807" s="251"/>
      <c r="E807" s="251"/>
      <c r="F807" s="251"/>
      <c r="G807" s="251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284</v>
      </c>
      <c r="AH807" s="214"/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outlineLevel="1" x14ac:dyDescent="0.2">
      <c r="A808" s="221"/>
      <c r="B808" s="222"/>
      <c r="C808" s="245" t="s">
        <v>1079</v>
      </c>
      <c r="D808" s="224"/>
      <c r="E808" s="225">
        <v>404.6</v>
      </c>
      <c r="F808" s="223"/>
      <c r="G808" s="223"/>
      <c r="H808" s="223"/>
      <c r="I808" s="223"/>
      <c r="J808" s="223"/>
      <c r="K808" s="223"/>
      <c r="L808" s="223"/>
      <c r="M808" s="223"/>
      <c r="N808" s="223"/>
      <c r="O808" s="223"/>
      <c r="P808" s="223"/>
      <c r="Q808" s="223"/>
      <c r="R808" s="223"/>
      <c r="S808" s="223"/>
      <c r="T808" s="223"/>
      <c r="U808" s="223"/>
      <c r="V808" s="223"/>
      <c r="W808" s="223"/>
      <c r="X808" s="223"/>
      <c r="Y808" s="214"/>
      <c r="Z808" s="214"/>
      <c r="AA808" s="214"/>
      <c r="AB808" s="214"/>
      <c r="AC808" s="214"/>
      <c r="AD808" s="214"/>
      <c r="AE808" s="214"/>
      <c r="AF808" s="214"/>
      <c r="AG808" s="214" t="s">
        <v>168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45" t="s">
        <v>1083</v>
      </c>
      <c r="D809" s="224"/>
      <c r="E809" s="225">
        <v>2</v>
      </c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168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45" t="s">
        <v>1076</v>
      </c>
      <c r="D810" s="224"/>
      <c r="E810" s="225"/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168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33">
        <v>176</v>
      </c>
      <c r="B811" s="234" t="s">
        <v>1084</v>
      </c>
      <c r="C811" s="244" t="s">
        <v>1085</v>
      </c>
      <c r="D811" s="235" t="s">
        <v>338</v>
      </c>
      <c r="E811" s="236">
        <v>406.6</v>
      </c>
      <c r="F811" s="237"/>
      <c r="G811" s="238">
        <f>ROUND(E811*F811,2)</f>
        <v>0</v>
      </c>
      <c r="H811" s="237"/>
      <c r="I811" s="238">
        <f>ROUND(E811*H811,2)</f>
        <v>0</v>
      </c>
      <c r="J811" s="237"/>
      <c r="K811" s="238">
        <f>ROUND(E811*J811,2)</f>
        <v>0</v>
      </c>
      <c r="L811" s="238">
        <v>21</v>
      </c>
      <c r="M811" s="238">
        <f>G811*(1+L811/100)</f>
        <v>0</v>
      </c>
      <c r="N811" s="238">
        <v>0</v>
      </c>
      <c r="O811" s="238">
        <f>ROUND(E811*N811,2)</f>
        <v>0</v>
      </c>
      <c r="P811" s="238">
        <v>0</v>
      </c>
      <c r="Q811" s="238">
        <f>ROUND(E811*P811,2)</f>
        <v>0</v>
      </c>
      <c r="R811" s="238" t="s">
        <v>304</v>
      </c>
      <c r="S811" s="238" t="s">
        <v>163</v>
      </c>
      <c r="T811" s="239" t="s">
        <v>163</v>
      </c>
      <c r="U811" s="223">
        <v>5.5E-2</v>
      </c>
      <c r="V811" s="223">
        <f>ROUND(E811*U811,2)</f>
        <v>22.36</v>
      </c>
      <c r="W811" s="223"/>
      <c r="X811" s="223" t="s">
        <v>275</v>
      </c>
      <c r="Y811" s="214"/>
      <c r="Z811" s="214"/>
      <c r="AA811" s="214"/>
      <c r="AB811" s="214"/>
      <c r="AC811" s="214"/>
      <c r="AD811" s="214"/>
      <c r="AE811" s="214"/>
      <c r="AF811" s="214"/>
      <c r="AG811" s="214" t="s">
        <v>276</v>
      </c>
      <c r="AH811" s="214"/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53" t="s">
        <v>1086</v>
      </c>
      <c r="D812" s="251"/>
      <c r="E812" s="251"/>
      <c r="F812" s="251"/>
      <c r="G812" s="251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284</v>
      </c>
      <c r="AH812" s="214"/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21"/>
      <c r="B813" s="222"/>
      <c r="C813" s="245" t="s">
        <v>1079</v>
      </c>
      <c r="D813" s="224"/>
      <c r="E813" s="225">
        <v>404.6</v>
      </c>
      <c r="F813" s="223"/>
      <c r="G813" s="223"/>
      <c r="H813" s="223"/>
      <c r="I813" s="223"/>
      <c r="J813" s="223"/>
      <c r="K813" s="223"/>
      <c r="L813" s="223"/>
      <c r="M813" s="223"/>
      <c r="N813" s="223"/>
      <c r="O813" s="223"/>
      <c r="P813" s="223"/>
      <c r="Q813" s="223"/>
      <c r="R813" s="223"/>
      <c r="S813" s="223"/>
      <c r="T813" s="223"/>
      <c r="U813" s="223"/>
      <c r="V813" s="223"/>
      <c r="W813" s="223"/>
      <c r="X813" s="223"/>
      <c r="Y813" s="214"/>
      <c r="Z813" s="214"/>
      <c r="AA813" s="214"/>
      <c r="AB813" s="214"/>
      <c r="AC813" s="214"/>
      <c r="AD813" s="214"/>
      <c r="AE813" s="214"/>
      <c r="AF813" s="214"/>
      <c r="AG813" s="214" t="s">
        <v>168</v>
      </c>
      <c r="AH813" s="214">
        <v>0</v>
      </c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45" t="s">
        <v>1083</v>
      </c>
      <c r="D814" s="224"/>
      <c r="E814" s="225">
        <v>2</v>
      </c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168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21"/>
      <c r="B815" s="222"/>
      <c r="C815" s="245" t="s">
        <v>1076</v>
      </c>
      <c r="D815" s="224"/>
      <c r="E815" s="225"/>
      <c r="F815" s="223"/>
      <c r="G815" s="223"/>
      <c r="H815" s="223"/>
      <c r="I815" s="223"/>
      <c r="J815" s="223"/>
      <c r="K815" s="223"/>
      <c r="L815" s="223"/>
      <c r="M815" s="223"/>
      <c r="N815" s="223"/>
      <c r="O815" s="223"/>
      <c r="P815" s="223"/>
      <c r="Q815" s="223"/>
      <c r="R815" s="223"/>
      <c r="S815" s="223"/>
      <c r="T815" s="223"/>
      <c r="U815" s="223"/>
      <c r="V815" s="223"/>
      <c r="W815" s="223"/>
      <c r="X815" s="223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168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33">
        <v>177</v>
      </c>
      <c r="B816" s="234" t="s">
        <v>1087</v>
      </c>
      <c r="C816" s="244" t="s">
        <v>1088</v>
      </c>
      <c r="D816" s="235" t="s">
        <v>291</v>
      </c>
      <c r="E816" s="236">
        <v>202.3</v>
      </c>
      <c r="F816" s="237"/>
      <c r="G816" s="238">
        <f>ROUND(E816*F816,2)</f>
        <v>0</v>
      </c>
      <c r="H816" s="237"/>
      <c r="I816" s="238">
        <f>ROUND(E816*H816,2)</f>
        <v>0</v>
      </c>
      <c r="J816" s="237"/>
      <c r="K816" s="238">
        <f>ROUND(E816*J816,2)</f>
        <v>0</v>
      </c>
      <c r="L816" s="238">
        <v>21</v>
      </c>
      <c r="M816" s="238">
        <f>G816*(1+L816/100)</f>
        <v>0</v>
      </c>
      <c r="N816" s="238">
        <v>2.7E-2</v>
      </c>
      <c r="O816" s="238">
        <f>ROUND(E816*N816,2)</f>
        <v>5.46</v>
      </c>
      <c r="P816" s="238">
        <v>0</v>
      </c>
      <c r="Q816" s="238">
        <f>ROUND(E816*P816,2)</f>
        <v>0</v>
      </c>
      <c r="R816" s="238" t="s">
        <v>744</v>
      </c>
      <c r="S816" s="238" t="s">
        <v>163</v>
      </c>
      <c r="T816" s="239" t="s">
        <v>163</v>
      </c>
      <c r="U816" s="223">
        <v>0</v>
      </c>
      <c r="V816" s="223">
        <f>ROUND(E816*U816,2)</f>
        <v>0</v>
      </c>
      <c r="W816" s="223"/>
      <c r="X816" s="223" t="s">
        <v>745</v>
      </c>
      <c r="Y816" s="214"/>
      <c r="Z816" s="214"/>
      <c r="AA816" s="214"/>
      <c r="AB816" s="214"/>
      <c r="AC816" s="214"/>
      <c r="AD816" s="214"/>
      <c r="AE816" s="214"/>
      <c r="AF816" s="214"/>
      <c r="AG816" s="214" t="s">
        <v>746</v>
      </c>
      <c r="AH816" s="214"/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21"/>
      <c r="B817" s="222"/>
      <c r="C817" s="245" t="s">
        <v>1062</v>
      </c>
      <c r="D817" s="224"/>
      <c r="E817" s="225">
        <v>202.3</v>
      </c>
      <c r="F817" s="223"/>
      <c r="G817" s="223"/>
      <c r="H817" s="223"/>
      <c r="I817" s="223"/>
      <c r="J817" s="223"/>
      <c r="K817" s="223"/>
      <c r="L817" s="223"/>
      <c r="M817" s="223"/>
      <c r="N817" s="223"/>
      <c r="O817" s="223"/>
      <c r="P817" s="223"/>
      <c r="Q817" s="223"/>
      <c r="R817" s="223"/>
      <c r="S817" s="223"/>
      <c r="T817" s="223"/>
      <c r="U817" s="223"/>
      <c r="V817" s="223"/>
      <c r="W817" s="223"/>
      <c r="X817" s="223"/>
      <c r="Y817" s="214"/>
      <c r="Z817" s="214"/>
      <c r="AA817" s="214"/>
      <c r="AB817" s="214"/>
      <c r="AC817" s="214"/>
      <c r="AD817" s="214"/>
      <c r="AE817" s="214"/>
      <c r="AF817" s="214"/>
      <c r="AG817" s="214" t="s">
        <v>168</v>
      </c>
      <c r="AH817" s="214">
        <v>0</v>
      </c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x14ac:dyDescent="0.2">
      <c r="A818" s="227" t="s">
        <v>158</v>
      </c>
      <c r="B818" s="228" t="s">
        <v>105</v>
      </c>
      <c r="C818" s="243" t="s">
        <v>106</v>
      </c>
      <c r="D818" s="229"/>
      <c r="E818" s="230"/>
      <c r="F818" s="231"/>
      <c r="G818" s="231">
        <f>SUMIF(AG819:AG827,"&lt;&gt;NOR",G819:G827)</f>
        <v>0</v>
      </c>
      <c r="H818" s="231"/>
      <c r="I818" s="231">
        <f>SUM(I819:I827)</f>
        <v>0</v>
      </c>
      <c r="J818" s="231"/>
      <c r="K818" s="231">
        <f>SUM(K819:K827)</f>
        <v>0</v>
      </c>
      <c r="L818" s="231"/>
      <c r="M818" s="231">
        <f>SUM(M819:M827)</f>
        <v>0</v>
      </c>
      <c r="N818" s="231"/>
      <c r="O818" s="231">
        <f>SUM(O819:O827)</f>
        <v>0.08</v>
      </c>
      <c r="P818" s="231"/>
      <c r="Q818" s="231">
        <f>SUM(Q819:Q827)</f>
        <v>0</v>
      </c>
      <c r="R818" s="231"/>
      <c r="S818" s="231"/>
      <c r="T818" s="232"/>
      <c r="U818" s="226"/>
      <c r="V818" s="226">
        <f>SUM(V819:V827)</f>
        <v>7.0500000000000007</v>
      </c>
      <c r="W818" s="226"/>
      <c r="X818" s="226"/>
      <c r="AG818" t="s">
        <v>159</v>
      </c>
    </row>
    <row r="819" spans="1:60" ht="22.5" outlineLevel="1" x14ac:dyDescent="0.2">
      <c r="A819" s="233">
        <v>178</v>
      </c>
      <c r="B819" s="234" t="s">
        <v>1089</v>
      </c>
      <c r="C819" s="244" t="s">
        <v>1090</v>
      </c>
      <c r="D819" s="235" t="s">
        <v>743</v>
      </c>
      <c r="E819" s="236">
        <v>81.319999999999993</v>
      </c>
      <c r="F819" s="237"/>
      <c r="G819" s="238">
        <f>ROUND(E819*F819,2)</f>
        <v>0</v>
      </c>
      <c r="H819" s="237"/>
      <c r="I819" s="238">
        <f>ROUND(E819*H819,2)</f>
        <v>0</v>
      </c>
      <c r="J819" s="237"/>
      <c r="K819" s="238">
        <f>ROUND(E819*J819,2)</f>
        <v>0</v>
      </c>
      <c r="L819" s="238">
        <v>21</v>
      </c>
      <c r="M819" s="238">
        <f>G819*(1+L819/100)</f>
        <v>0</v>
      </c>
      <c r="N819" s="238">
        <v>1E-3</v>
      </c>
      <c r="O819" s="238">
        <f>ROUND(E819*N819,2)</f>
        <v>0.08</v>
      </c>
      <c r="P819" s="238">
        <v>0</v>
      </c>
      <c r="Q819" s="238">
        <f>ROUND(E819*P819,2)</f>
        <v>0</v>
      </c>
      <c r="R819" s="238" t="s">
        <v>818</v>
      </c>
      <c r="S819" s="238" t="s">
        <v>163</v>
      </c>
      <c r="T819" s="239" t="s">
        <v>163</v>
      </c>
      <c r="U819" s="223">
        <v>4.3999999999999997E-2</v>
      </c>
      <c r="V819" s="223">
        <f>ROUND(E819*U819,2)</f>
        <v>3.58</v>
      </c>
      <c r="W819" s="223"/>
      <c r="X819" s="223" t="s">
        <v>275</v>
      </c>
      <c r="Y819" s="214"/>
      <c r="Z819" s="214"/>
      <c r="AA819" s="214"/>
      <c r="AB819" s="214"/>
      <c r="AC819" s="214"/>
      <c r="AD819" s="214"/>
      <c r="AE819" s="214"/>
      <c r="AF819" s="214"/>
      <c r="AG819" s="214" t="s">
        <v>276</v>
      </c>
      <c r="AH819" s="214"/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1"/>
      <c r="B820" s="222"/>
      <c r="C820" s="253" t="s">
        <v>1091</v>
      </c>
      <c r="D820" s="251"/>
      <c r="E820" s="251"/>
      <c r="F820" s="251"/>
      <c r="G820" s="251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284</v>
      </c>
      <c r="AH820" s="214"/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1"/>
      <c r="B821" s="222"/>
      <c r="C821" s="254" t="s">
        <v>1092</v>
      </c>
      <c r="D821" s="252"/>
      <c r="E821" s="252"/>
      <c r="F821" s="252"/>
      <c r="G821" s="252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214</v>
      </c>
      <c r="AH821" s="214"/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outlineLevel="1" x14ac:dyDescent="0.2">
      <c r="A822" s="221"/>
      <c r="B822" s="222"/>
      <c r="C822" s="245" t="s">
        <v>1093</v>
      </c>
      <c r="D822" s="224"/>
      <c r="E822" s="225">
        <v>80.92</v>
      </c>
      <c r="F822" s="223"/>
      <c r="G822" s="223"/>
      <c r="H822" s="223"/>
      <c r="I822" s="223"/>
      <c r="J822" s="223"/>
      <c r="K822" s="223"/>
      <c r="L822" s="223"/>
      <c r="M822" s="223"/>
      <c r="N822" s="223"/>
      <c r="O822" s="223"/>
      <c r="P822" s="223"/>
      <c r="Q822" s="223"/>
      <c r="R822" s="223"/>
      <c r="S822" s="223"/>
      <c r="T822" s="223"/>
      <c r="U822" s="223"/>
      <c r="V822" s="223"/>
      <c r="W822" s="223"/>
      <c r="X822" s="223"/>
      <c r="Y822" s="214"/>
      <c r="Z822" s="214"/>
      <c r="AA822" s="214"/>
      <c r="AB822" s="214"/>
      <c r="AC822" s="214"/>
      <c r="AD822" s="214"/>
      <c r="AE822" s="214"/>
      <c r="AF822" s="214"/>
      <c r="AG822" s="214" t="s">
        <v>168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21"/>
      <c r="B823" s="222"/>
      <c r="C823" s="245" t="s">
        <v>1094</v>
      </c>
      <c r="D823" s="224"/>
      <c r="E823" s="225">
        <v>0.4</v>
      </c>
      <c r="F823" s="223"/>
      <c r="G823" s="223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168</v>
      </c>
      <c r="AH823" s="214">
        <v>0</v>
      </c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outlineLevel="1" x14ac:dyDescent="0.2">
      <c r="A824" s="221"/>
      <c r="B824" s="222"/>
      <c r="C824" s="245" t="s">
        <v>1095</v>
      </c>
      <c r="D824" s="224"/>
      <c r="E824" s="225"/>
      <c r="F824" s="223"/>
      <c r="G824" s="223"/>
      <c r="H824" s="223"/>
      <c r="I824" s="223"/>
      <c r="J824" s="223"/>
      <c r="K824" s="223"/>
      <c r="L824" s="223"/>
      <c r="M824" s="223"/>
      <c r="N824" s="223"/>
      <c r="O824" s="223"/>
      <c r="P824" s="223"/>
      <c r="Q824" s="223"/>
      <c r="R824" s="223"/>
      <c r="S824" s="223"/>
      <c r="T824" s="223"/>
      <c r="U824" s="223"/>
      <c r="V824" s="223"/>
      <c r="W824" s="223"/>
      <c r="X824" s="223"/>
      <c r="Y824" s="214"/>
      <c r="Z824" s="214"/>
      <c r="AA824" s="214"/>
      <c r="AB824" s="214"/>
      <c r="AC824" s="214"/>
      <c r="AD824" s="214"/>
      <c r="AE824" s="214"/>
      <c r="AF824" s="214"/>
      <c r="AG824" s="214" t="s">
        <v>168</v>
      </c>
      <c r="AH824" s="214">
        <v>0</v>
      </c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33">
        <v>179</v>
      </c>
      <c r="B825" s="234" t="s">
        <v>1096</v>
      </c>
      <c r="C825" s="244" t="s">
        <v>1097</v>
      </c>
      <c r="D825" s="235" t="s">
        <v>303</v>
      </c>
      <c r="E825" s="236">
        <v>1736.8</v>
      </c>
      <c r="F825" s="237"/>
      <c r="G825" s="238">
        <f>ROUND(E825*F825,2)</f>
        <v>0</v>
      </c>
      <c r="H825" s="237"/>
      <c r="I825" s="238">
        <f>ROUND(E825*H825,2)</f>
        <v>0</v>
      </c>
      <c r="J825" s="237"/>
      <c r="K825" s="238">
        <f>ROUND(E825*J825,2)</f>
        <v>0</v>
      </c>
      <c r="L825" s="238">
        <v>21</v>
      </c>
      <c r="M825" s="238">
        <f>G825*(1+L825/100)</f>
        <v>0</v>
      </c>
      <c r="N825" s="238">
        <v>0</v>
      </c>
      <c r="O825" s="238">
        <f>ROUND(E825*N825,2)</f>
        <v>0</v>
      </c>
      <c r="P825" s="238">
        <v>0</v>
      </c>
      <c r="Q825" s="238">
        <f>ROUND(E825*P825,2)</f>
        <v>0</v>
      </c>
      <c r="R825" s="238" t="s">
        <v>304</v>
      </c>
      <c r="S825" s="238" t="s">
        <v>163</v>
      </c>
      <c r="T825" s="239" t="s">
        <v>163</v>
      </c>
      <c r="U825" s="223">
        <v>2E-3</v>
      </c>
      <c r="V825" s="223">
        <f>ROUND(E825*U825,2)</f>
        <v>3.47</v>
      </c>
      <c r="W825" s="223"/>
      <c r="X825" s="223" t="s">
        <v>275</v>
      </c>
      <c r="Y825" s="214"/>
      <c r="Z825" s="214"/>
      <c r="AA825" s="214"/>
      <c r="AB825" s="214"/>
      <c r="AC825" s="214"/>
      <c r="AD825" s="214"/>
      <c r="AE825" s="214"/>
      <c r="AF825" s="214"/>
      <c r="AG825" s="214" t="s">
        <v>276</v>
      </c>
      <c r="AH825" s="214"/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outlineLevel="1" x14ac:dyDescent="0.2">
      <c r="A826" s="221"/>
      <c r="B826" s="222"/>
      <c r="C826" s="245" t="s">
        <v>1098</v>
      </c>
      <c r="D826" s="224"/>
      <c r="E826" s="225">
        <v>1618.4</v>
      </c>
      <c r="F826" s="223"/>
      <c r="G826" s="223"/>
      <c r="H826" s="223"/>
      <c r="I826" s="223"/>
      <c r="J826" s="223"/>
      <c r="K826" s="223"/>
      <c r="L826" s="223"/>
      <c r="M826" s="223"/>
      <c r="N826" s="223"/>
      <c r="O826" s="223"/>
      <c r="P826" s="223"/>
      <c r="Q826" s="223"/>
      <c r="R826" s="223"/>
      <c r="S826" s="223"/>
      <c r="T826" s="223"/>
      <c r="U826" s="223"/>
      <c r="V826" s="223"/>
      <c r="W826" s="223"/>
      <c r="X826" s="223"/>
      <c r="Y826" s="214"/>
      <c r="Z826" s="214"/>
      <c r="AA826" s="214"/>
      <c r="AB826" s="214"/>
      <c r="AC826" s="214"/>
      <c r="AD826" s="214"/>
      <c r="AE826" s="214"/>
      <c r="AF826" s="214"/>
      <c r="AG826" s="214" t="s">
        <v>168</v>
      </c>
      <c r="AH826" s="214">
        <v>0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1" x14ac:dyDescent="0.2">
      <c r="A827" s="221"/>
      <c r="B827" s="222"/>
      <c r="C827" s="245" t="s">
        <v>1099</v>
      </c>
      <c r="D827" s="224"/>
      <c r="E827" s="225">
        <v>118.4</v>
      </c>
      <c r="F827" s="223"/>
      <c r="G827" s="223"/>
      <c r="H827" s="223"/>
      <c r="I827" s="223"/>
      <c r="J827" s="223"/>
      <c r="K827" s="223"/>
      <c r="L827" s="223"/>
      <c r="M827" s="223"/>
      <c r="N827" s="223"/>
      <c r="O827" s="223"/>
      <c r="P827" s="223"/>
      <c r="Q827" s="223"/>
      <c r="R827" s="223"/>
      <c r="S827" s="223"/>
      <c r="T827" s="223"/>
      <c r="U827" s="223"/>
      <c r="V827" s="223"/>
      <c r="W827" s="223"/>
      <c r="X827" s="223"/>
      <c r="Y827" s="214"/>
      <c r="Z827" s="214"/>
      <c r="AA827" s="214"/>
      <c r="AB827" s="214"/>
      <c r="AC827" s="214"/>
      <c r="AD827" s="214"/>
      <c r="AE827" s="214"/>
      <c r="AF827" s="214"/>
      <c r="AG827" s="214" t="s">
        <v>168</v>
      </c>
      <c r="AH827" s="214">
        <v>0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x14ac:dyDescent="0.2">
      <c r="A828" s="227" t="s">
        <v>158</v>
      </c>
      <c r="B828" s="228" t="s">
        <v>107</v>
      </c>
      <c r="C828" s="243" t="s">
        <v>108</v>
      </c>
      <c r="D828" s="229"/>
      <c r="E828" s="230"/>
      <c r="F828" s="231"/>
      <c r="G828" s="231">
        <f>SUMIF(AG829:AG836,"&lt;&gt;NOR",G829:G836)</f>
        <v>0</v>
      </c>
      <c r="H828" s="231"/>
      <c r="I828" s="231">
        <f>SUM(I829:I836)</f>
        <v>0</v>
      </c>
      <c r="J828" s="231"/>
      <c r="K828" s="231">
        <f>SUM(K829:K836)</f>
        <v>0</v>
      </c>
      <c r="L828" s="231"/>
      <c r="M828" s="231">
        <f>SUM(M829:M836)</f>
        <v>0</v>
      </c>
      <c r="N828" s="231"/>
      <c r="O828" s="231">
        <f>SUM(O829:O836)</f>
        <v>0</v>
      </c>
      <c r="P828" s="231"/>
      <c r="Q828" s="231">
        <f>SUM(Q829:Q836)</f>
        <v>0</v>
      </c>
      <c r="R828" s="231"/>
      <c r="S828" s="231"/>
      <c r="T828" s="232"/>
      <c r="U828" s="226"/>
      <c r="V828" s="226">
        <f>SUM(V829:V836)</f>
        <v>0.05</v>
      </c>
      <c r="W828" s="226"/>
      <c r="X828" s="226"/>
      <c r="AG828" t="s">
        <v>159</v>
      </c>
    </row>
    <row r="829" spans="1:60" ht="22.5" outlineLevel="1" x14ac:dyDescent="0.2">
      <c r="A829" s="233">
        <v>180</v>
      </c>
      <c r="B829" s="234" t="s">
        <v>1100</v>
      </c>
      <c r="C829" s="244" t="s">
        <v>1101</v>
      </c>
      <c r="D829" s="235" t="s">
        <v>303</v>
      </c>
      <c r="E829" s="236">
        <v>0.19635</v>
      </c>
      <c r="F829" s="237"/>
      <c r="G829" s="238">
        <f>ROUND(E829*F829,2)</f>
        <v>0</v>
      </c>
      <c r="H829" s="237"/>
      <c r="I829" s="238">
        <f>ROUND(E829*H829,2)</f>
        <v>0</v>
      </c>
      <c r="J829" s="237"/>
      <c r="K829" s="238">
        <f>ROUND(E829*J829,2)</f>
        <v>0</v>
      </c>
      <c r="L829" s="238">
        <v>21</v>
      </c>
      <c r="M829" s="238">
        <f>G829*(1+L829/100)</f>
        <v>0</v>
      </c>
      <c r="N829" s="238">
        <v>1.0000000000000001E-5</v>
      </c>
      <c r="O829" s="238">
        <f>ROUND(E829*N829,2)</f>
        <v>0</v>
      </c>
      <c r="P829" s="238">
        <v>0</v>
      </c>
      <c r="Q829" s="238">
        <f>ROUND(E829*P829,2)</f>
        <v>0</v>
      </c>
      <c r="R829" s="238" t="s">
        <v>1102</v>
      </c>
      <c r="S829" s="238" t="s">
        <v>163</v>
      </c>
      <c r="T829" s="239" t="s">
        <v>163</v>
      </c>
      <c r="U829" s="223">
        <v>0.17100000000000001</v>
      </c>
      <c r="V829" s="223">
        <f>ROUND(E829*U829,2)</f>
        <v>0.03</v>
      </c>
      <c r="W829" s="223"/>
      <c r="X829" s="223" t="s">
        <v>275</v>
      </c>
      <c r="Y829" s="214"/>
      <c r="Z829" s="214"/>
      <c r="AA829" s="214"/>
      <c r="AB829" s="214"/>
      <c r="AC829" s="214"/>
      <c r="AD829" s="214"/>
      <c r="AE829" s="214"/>
      <c r="AF829" s="214"/>
      <c r="AG829" s="214" t="s">
        <v>276</v>
      </c>
      <c r="AH829" s="214"/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53" t="s">
        <v>1103</v>
      </c>
      <c r="D830" s="251"/>
      <c r="E830" s="251"/>
      <c r="F830" s="251"/>
      <c r="G830" s="251"/>
      <c r="H830" s="223"/>
      <c r="I830" s="223"/>
      <c r="J830" s="223"/>
      <c r="K830" s="223"/>
      <c r="L830" s="223"/>
      <c r="M830" s="223"/>
      <c r="N830" s="223"/>
      <c r="O830" s="223"/>
      <c r="P830" s="223"/>
      <c r="Q830" s="223"/>
      <c r="R830" s="223"/>
      <c r="S830" s="223"/>
      <c r="T830" s="223"/>
      <c r="U830" s="223"/>
      <c r="V830" s="223"/>
      <c r="W830" s="223"/>
      <c r="X830" s="223"/>
      <c r="Y830" s="214"/>
      <c r="Z830" s="214"/>
      <c r="AA830" s="214"/>
      <c r="AB830" s="214"/>
      <c r="AC830" s="214"/>
      <c r="AD830" s="214"/>
      <c r="AE830" s="214"/>
      <c r="AF830" s="214"/>
      <c r="AG830" s="214" t="s">
        <v>284</v>
      </c>
      <c r="AH830" s="214"/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45" t="s">
        <v>1104</v>
      </c>
      <c r="D831" s="224"/>
      <c r="E831" s="225"/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168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outlineLevel="1" x14ac:dyDescent="0.2">
      <c r="A832" s="221"/>
      <c r="B832" s="222"/>
      <c r="C832" s="245" t="s">
        <v>1105</v>
      </c>
      <c r="D832" s="224"/>
      <c r="E832" s="225">
        <v>0.19635</v>
      </c>
      <c r="F832" s="223"/>
      <c r="G832" s="223"/>
      <c r="H832" s="223"/>
      <c r="I832" s="223"/>
      <c r="J832" s="223"/>
      <c r="K832" s="223"/>
      <c r="L832" s="223"/>
      <c r="M832" s="223"/>
      <c r="N832" s="223"/>
      <c r="O832" s="223"/>
      <c r="P832" s="223"/>
      <c r="Q832" s="223"/>
      <c r="R832" s="223"/>
      <c r="S832" s="223"/>
      <c r="T832" s="223"/>
      <c r="U832" s="223"/>
      <c r="V832" s="223"/>
      <c r="W832" s="223"/>
      <c r="X832" s="223"/>
      <c r="Y832" s="214"/>
      <c r="Z832" s="214"/>
      <c r="AA832" s="214"/>
      <c r="AB832" s="214"/>
      <c r="AC832" s="214"/>
      <c r="AD832" s="214"/>
      <c r="AE832" s="214"/>
      <c r="AF832" s="214"/>
      <c r="AG832" s="214" t="s">
        <v>168</v>
      </c>
      <c r="AH832" s="214">
        <v>0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ht="22.5" outlineLevel="1" x14ac:dyDescent="0.2">
      <c r="A833" s="233">
        <v>181</v>
      </c>
      <c r="B833" s="234" t="s">
        <v>1106</v>
      </c>
      <c r="C833" s="244" t="s">
        <v>1107</v>
      </c>
      <c r="D833" s="235" t="s">
        <v>303</v>
      </c>
      <c r="E833" s="236">
        <v>0.19635</v>
      </c>
      <c r="F833" s="237"/>
      <c r="G833" s="238">
        <f>ROUND(E833*F833,2)</f>
        <v>0</v>
      </c>
      <c r="H833" s="237"/>
      <c r="I833" s="238">
        <f>ROUND(E833*H833,2)</f>
        <v>0</v>
      </c>
      <c r="J833" s="237"/>
      <c r="K833" s="238">
        <f>ROUND(E833*J833,2)</f>
        <v>0</v>
      </c>
      <c r="L833" s="238">
        <v>21</v>
      </c>
      <c r="M833" s="238">
        <f>G833*(1+L833/100)</f>
        <v>0</v>
      </c>
      <c r="N833" s="238">
        <v>2.0000000000000001E-4</v>
      </c>
      <c r="O833" s="238">
        <f>ROUND(E833*N833,2)</f>
        <v>0</v>
      </c>
      <c r="P833" s="238">
        <v>0</v>
      </c>
      <c r="Q833" s="238">
        <f>ROUND(E833*P833,2)</f>
        <v>0</v>
      </c>
      <c r="R833" s="238" t="s">
        <v>1102</v>
      </c>
      <c r="S833" s="238" t="s">
        <v>163</v>
      </c>
      <c r="T833" s="239" t="s">
        <v>163</v>
      </c>
      <c r="U833" s="223">
        <v>8.5999999999999993E-2</v>
      </c>
      <c r="V833" s="223">
        <f>ROUND(E833*U833,2)</f>
        <v>0.02</v>
      </c>
      <c r="W833" s="223"/>
      <c r="X833" s="223" t="s">
        <v>275</v>
      </c>
      <c r="Y833" s="214"/>
      <c r="Z833" s="214"/>
      <c r="AA833" s="214"/>
      <c r="AB833" s="214"/>
      <c r="AC833" s="214"/>
      <c r="AD833" s="214"/>
      <c r="AE833" s="214"/>
      <c r="AF833" s="214"/>
      <c r="AG833" s="214" t="s">
        <v>276</v>
      </c>
      <c r="AH833" s="214"/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21"/>
      <c r="B834" s="222"/>
      <c r="C834" s="253" t="s">
        <v>1103</v>
      </c>
      <c r="D834" s="251"/>
      <c r="E834" s="251"/>
      <c r="F834" s="251"/>
      <c r="G834" s="251"/>
      <c r="H834" s="223"/>
      <c r="I834" s="223"/>
      <c r="J834" s="223"/>
      <c r="K834" s="223"/>
      <c r="L834" s="223"/>
      <c r="M834" s="223"/>
      <c r="N834" s="223"/>
      <c r="O834" s="223"/>
      <c r="P834" s="223"/>
      <c r="Q834" s="223"/>
      <c r="R834" s="223"/>
      <c r="S834" s="223"/>
      <c r="T834" s="223"/>
      <c r="U834" s="223"/>
      <c r="V834" s="223"/>
      <c r="W834" s="223"/>
      <c r="X834" s="223"/>
      <c r="Y834" s="214"/>
      <c r="Z834" s="214"/>
      <c r="AA834" s="214"/>
      <c r="AB834" s="214"/>
      <c r="AC834" s="214"/>
      <c r="AD834" s="214"/>
      <c r="AE834" s="214"/>
      <c r="AF834" s="214"/>
      <c r="AG834" s="214" t="s">
        <v>284</v>
      </c>
      <c r="AH834" s="214"/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45" t="s">
        <v>1104</v>
      </c>
      <c r="D835" s="224"/>
      <c r="E835" s="225"/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168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45" t="s">
        <v>1105</v>
      </c>
      <c r="D836" s="224"/>
      <c r="E836" s="225">
        <v>0.19635</v>
      </c>
      <c r="F836" s="223"/>
      <c r="G836" s="223"/>
      <c r="H836" s="223"/>
      <c r="I836" s="223"/>
      <c r="J836" s="223"/>
      <c r="K836" s="223"/>
      <c r="L836" s="223"/>
      <c r="M836" s="223"/>
      <c r="N836" s="223"/>
      <c r="O836" s="223"/>
      <c r="P836" s="223"/>
      <c r="Q836" s="223"/>
      <c r="R836" s="223"/>
      <c r="S836" s="223"/>
      <c r="T836" s="223"/>
      <c r="U836" s="223"/>
      <c r="V836" s="223"/>
      <c r="W836" s="223"/>
      <c r="X836" s="223"/>
      <c r="Y836" s="214"/>
      <c r="Z836" s="214"/>
      <c r="AA836" s="214"/>
      <c r="AB836" s="214"/>
      <c r="AC836" s="214"/>
      <c r="AD836" s="214"/>
      <c r="AE836" s="214"/>
      <c r="AF836" s="214"/>
      <c r="AG836" s="214" t="s">
        <v>168</v>
      </c>
      <c r="AH836" s="214">
        <v>0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x14ac:dyDescent="0.2">
      <c r="A837" s="227" t="s">
        <v>158</v>
      </c>
      <c r="B837" s="228" t="s">
        <v>109</v>
      </c>
      <c r="C837" s="243" t="s">
        <v>110</v>
      </c>
      <c r="D837" s="229"/>
      <c r="E837" s="230"/>
      <c r="F837" s="231"/>
      <c r="G837" s="231">
        <f>SUMIF(AG838:AG842,"&lt;&gt;NOR",G838:G842)</f>
        <v>0</v>
      </c>
      <c r="H837" s="231"/>
      <c r="I837" s="231">
        <f>SUM(I838:I842)</f>
        <v>0</v>
      </c>
      <c r="J837" s="231"/>
      <c r="K837" s="231">
        <f>SUM(K838:K842)</f>
        <v>0</v>
      </c>
      <c r="L837" s="231"/>
      <c r="M837" s="231">
        <f>SUM(M838:M842)</f>
        <v>0</v>
      </c>
      <c r="N837" s="231"/>
      <c r="O837" s="231">
        <f>SUM(O838:O842)</f>
        <v>0.01</v>
      </c>
      <c r="P837" s="231"/>
      <c r="Q837" s="231">
        <f>SUM(Q838:Q842)</f>
        <v>12.77</v>
      </c>
      <c r="R837" s="231"/>
      <c r="S837" s="231"/>
      <c r="T837" s="232"/>
      <c r="U837" s="226"/>
      <c r="V837" s="226">
        <f>SUM(V838:V842)</f>
        <v>40.99</v>
      </c>
      <c r="W837" s="226"/>
      <c r="X837" s="226"/>
      <c r="AG837" t="s">
        <v>159</v>
      </c>
    </row>
    <row r="838" spans="1:60" outlineLevel="1" x14ac:dyDescent="0.2">
      <c r="A838" s="233">
        <v>182</v>
      </c>
      <c r="B838" s="234" t="s">
        <v>1108</v>
      </c>
      <c r="C838" s="244" t="s">
        <v>1109</v>
      </c>
      <c r="D838" s="235" t="s">
        <v>325</v>
      </c>
      <c r="E838" s="236">
        <v>5.2175000000000002</v>
      </c>
      <c r="F838" s="237"/>
      <c r="G838" s="238">
        <f>ROUND(E838*F838,2)</f>
        <v>0</v>
      </c>
      <c r="H838" s="237"/>
      <c r="I838" s="238">
        <f>ROUND(E838*H838,2)</f>
        <v>0</v>
      </c>
      <c r="J838" s="237"/>
      <c r="K838" s="238">
        <f>ROUND(E838*J838,2)</f>
        <v>0</v>
      </c>
      <c r="L838" s="238">
        <v>21</v>
      </c>
      <c r="M838" s="238">
        <f>G838*(1+L838/100)</f>
        <v>0</v>
      </c>
      <c r="N838" s="238">
        <v>2.33E-3</v>
      </c>
      <c r="O838" s="238">
        <f>ROUND(E838*N838,2)</f>
        <v>0.01</v>
      </c>
      <c r="P838" s="238">
        <v>2.4470000000000001</v>
      </c>
      <c r="Q838" s="238">
        <f>ROUND(E838*P838,2)</f>
        <v>12.77</v>
      </c>
      <c r="R838" s="238" t="s">
        <v>818</v>
      </c>
      <c r="S838" s="238" t="s">
        <v>163</v>
      </c>
      <c r="T838" s="239" t="s">
        <v>163</v>
      </c>
      <c r="U838" s="223">
        <v>7.8559999999999999</v>
      </c>
      <c r="V838" s="223">
        <f>ROUND(E838*U838,2)</f>
        <v>40.99</v>
      </c>
      <c r="W838" s="223"/>
      <c r="X838" s="223" t="s">
        <v>275</v>
      </c>
      <c r="Y838" s="214"/>
      <c r="Z838" s="214"/>
      <c r="AA838" s="214"/>
      <c r="AB838" s="214"/>
      <c r="AC838" s="214"/>
      <c r="AD838" s="214"/>
      <c r="AE838" s="214"/>
      <c r="AF838" s="214"/>
      <c r="AG838" s="214" t="s">
        <v>276</v>
      </c>
      <c r="AH838" s="214"/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21"/>
      <c r="B839" s="222"/>
      <c r="C839" s="253" t="s">
        <v>1110</v>
      </c>
      <c r="D839" s="251"/>
      <c r="E839" s="251"/>
      <c r="F839" s="251"/>
      <c r="G839" s="251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14"/>
      <c r="Z839" s="214"/>
      <c r="AA839" s="214"/>
      <c r="AB839" s="214"/>
      <c r="AC839" s="214"/>
      <c r="AD839" s="214"/>
      <c r="AE839" s="214"/>
      <c r="AF839" s="214"/>
      <c r="AG839" s="214" t="s">
        <v>284</v>
      </c>
      <c r="AH839" s="214"/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40" t="str">
        <f>C839</f>
        <v>s naložením vybouraných hmot a suti na dopravní prostředek nebo s odklizením na hromady do vzdálenosti 20 m</v>
      </c>
      <c r="BB839" s="214"/>
      <c r="BC839" s="214"/>
      <c r="BD839" s="214"/>
      <c r="BE839" s="214"/>
      <c r="BF839" s="214"/>
      <c r="BG839" s="214"/>
      <c r="BH839" s="214"/>
    </row>
    <row r="840" spans="1:60" outlineLevel="1" x14ac:dyDescent="0.2">
      <c r="A840" s="221"/>
      <c r="B840" s="222"/>
      <c r="C840" s="254" t="s">
        <v>1111</v>
      </c>
      <c r="D840" s="252"/>
      <c r="E840" s="252"/>
      <c r="F840" s="252"/>
      <c r="G840" s="252"/>
      <c r="H840" s="223"/>
      <c r="I840" s="223"/>
      <c r="J840" s="223"/>
      <c r="K840" s="223"/>
      <c r="L840" s="223"/>
      <c r="M840" s="223"/>
      <c r="N840" s="223"/>
      <c r="O840" s="223"/>
      <c r="P840" s="223"/>
      <c r="Q840" s="223"/>
      <c r="R840" s="223"/>
      <c r="S840" s="223"/>
      <c r="T840" s="223"/>
      <c r="U840" s="223"/>
      <c r="V840" s="223"/>
      <c r="W840" s="223"/>
      <c r="X840" s="223"/>
      <c r="Y840" s="214"/>
      <c r="Z840" s="214"/>
      <c r="AA840" s="214"/>
      <c r="AB840" s="214"/>
      <c r="AC840" s="214"/>
      <c r="AD840" s="214"/>
      <c r="AE840" s="214"/>
      <c r="AF840" s="214"/>
      <c r="AG840" s="214" t="s">
        <v>214</v>
      </c>
      <c r="AH840" s="214"/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40" t="str">
        <f>C840</f>
        <v>Včetně bourání geotextilií, výplně otvorů tvárnic, drenáží, trubek a dilatačních prvků apod. zabudovaných v bouraných konstrukcích.</v>
      </c>
      <c r="BB840" s="214"/>
      <c r="BC840" s="214"/>
      <c r="BD840" s="214"/>
      <c r="BE840" s="214"/>
      <c r="BF840" s="214"/>
      <c r="BG840" s="214"/>
      <c r="BH840" s="214"/>
    </row>
    <row r="841" spans="1:60" ht="22.5" outlineLevel="1" x14ac:dyDescent="0.2">
      <c r="A841" s="221"/>
      <c r="B841" s="222"/>
      <c r="C841" s="245" t="s">
        <v>1112</v>
      </c>
      <c r="D841" s="224"/>
      <c r="E841" s="225">
        <v>0.16</v>
      </c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168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ht="22.5" outlineLevel="1" x14ac:dyDescent="0.2">
      <c r="A842" s="221"/>
      <c r="B842" s="222"/>
      <c r="C842" s="245" t="s">
        <v>1113</v>
      </c>
      <c r="D842" s="224"/>
      <c r="E842" s="225">
        <v>5.0575000000000001</v>
      </c>
      <c r="F842" s="223"/>
      <c r="G842" s="223"/>
      <c r="H842" s="223"/>
      <c r="I842" s="223"/>
      <c r="J842" s="223"/>
      <c r="K842" s="223"/>
      <c r="L842" s="223"/>
      <c r="M842" s="223"/>
      <c r="N842" s="223"/>
      <c r="O842" s="223"/>
      <c r="P842" s="223"/>
      <c r="Q842" s="223"/>
      <c r="R842" s="223"/>
      <c r="S842" s="223"/>
      <c r="T842" s="223"/>
      <c r="U842" s="223"/>
      <c r="V842" s="223"/>
      <c r="W842" s="223"/>
      <c r="X842" s="223"/>
      <c r="Y842" s="214"/>
      <c r="Z842" s="214"/>
      <c r="AA842" s="214"/>
      <c r="AB842" s="214"/>
      <c r="AC842" s="214"/>
      <c r="AD842" s="214"/>
      <c r="AE842" s="214"/>
      <c r="AF842" s="214"/>
      <c r="AG842" s="214" t="s">
        <v>168</v>
      </c>
      <c r="AH842" s="214">
        <v>0</v>
      </c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x14ac:dyDescent="0.2">
      <c r="A843" s="227" t="s">
        <v>158</v>
      </c>
      <c r="B843" s="228" t="s">
        <v>111</v>
      </c>
      <c r="C843" s="243" t="s">
        <v>112</v>
      </c>
      <c r="D843" s="229"/>
      <c r="E843" s="230"/>
      <c r="F843" s="231"/>
      <c r="G843" s="231">
        <f>SUMIF(AG844:AG957,"&lt;&gt;NOR",G844:G957)</f>
        <v>0</v>
      </c>
      <c r="H843" s="231"/>
      <c r="I843" s="231">
        <f>SUM(I844:I957)</f>
        <v>0</v>
      </c>
      <c r="J843" s="231"/>
      <c r="K843" s="231">
        <f>SUM(K844:K957)</f>
        <v>0</v>
      </c>
      <c r="L843" s="231"/>
      <c r="M843" s="231">
        <f>SUM(M844:M957)</f>
        <v>0</v>
      </c>
      <c r="N843" s="231"/>
      <c r="O843" s="231">
        <f>SUM(O844:O957)</f>
        <v>0</v>
      </c>
      <c r="P843" s="231"/>
      <c r="Q843" s="231">
        <f>SUM(Q844:Q957)</f>
        <v>0</v>
      </c>
      <c r="R843" s="231"/>
      <c r="S843" s="231"/>
      <c r="T843" s="232"/>
      <c r="U843" s="226"/>
      <c r="V843" s="226">
        <f>SUM(V844:V957)</f>
        <v>38.390000000000008</v>
      </c>
      <c r="W843" s="226"/>
      <c r="X843" s="226"/>
      <c r="AG843" t="s">
        <v>159</v>
      </c>
    </row>
    <row r="844" spans="1:60" ht="22.5" outlineLevel="1" x14ac:dyDescent="0.2">
      <c r="A844" s="233">
        <v>183</v>
      </c>
      <c r="B844" s="234" t="s">
        <v>1114</v>
      </c>
      <c r="C844" s="244" t="s">
        <v>1115</v>
      </c>
      <c r="D844" s="235" t="s">
        <v>338</v>
      </c>
      <c r="E844" s="236">
        <v>14.8</v>
      </c>
      <c r="F844" s="237"/>
      <c r="G844" s="238">
        <f>ROUND(E844*F844,2)</f>
        <v>0</v>
      </c>
      <c r="H844" s="237"/>
      <c r="I844" s="238">
        <f>ROUND(E844*H844,2)</f>
        <v>0</v>
      </c>
      <c r="J844" s="237"/>
      <c r="K844" s="238">
        <f>ROUND(E844*J844,2)</f>
        <v>0</v>
      </c>
      <c r="L844" s="238">
        <v>21</v>
      </c>
      <c r="M844" s="238">
        <f>G844*(1+L844/100)</f>
        <v>0</v>
      </c>
      <c r="N844" s="238">
        <v>0</v>
      </c>
      <c r="O844" s="238">
        <f>ROUND(E844*N844,2)</f>
        <v>0</v>
      </c>
      <c r="P844" s="238">
        <v>0</v>
      </c>
      <c r="Q844" s="238">
        <f>ROUND(E844*P844,2)</f>
        <v>0</v>
      </c>
      <c r="R844" s="238" t="s">
        <v>304</v>
      </c>
      <c r="S844" s="238" t="s">
        <v>163</v>
      </c>
      <c r="T844" s="239" t="s">
        <v>163</v>
      </c>
      <c r="U844" s="223">
        <v>0.09</v>
      </c>
      <c r="V844" s="223">
        <f>ROUND(E844*U844,2)</f>
        <v>1.33</v>
      </c>
      <c r="W844" s="223"/>
      <c r="X844" s="223" t="s">
        <v>275</v>
      </c>
      <c r="Y844" s="214"/>
      <c r="Z844" s="214"/>
      <c r="AA844" s="214"/>
      <c r="AB844" s="214"/>
      <c r="AC844" s="214"/>
      <c r="AD844" s="214"/>
      <c r="AE844" s="214"/>
      <c r="AF844" s="214"/>
      <c r="AG844" s="214" t="s">
        <v>276</v>
      </c>
      <c r="AH844" s="214"/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ht="22.5" outlineLevel="1" x14ac:dyDescent="0.2">
      <c r="A845" s="221"/>
      <c r="B845" s="222"/>
      <c r="C845" s="253" t="s">
        <v>1116</v>
      </c>
      <c r="D845" s="251"/>
      <c r="E845" s="251"/>
      <c r="F845" s="251"/>
      <c r="G845" s="251"/>
      <c r="H845" s="223"/>
      <c r="I845" s="223"/>
      <c r="J845" s="223"/>
      <c r="K845" s="223"/>
      <c r="L845" s="223"/>
      <c r="M845" s="223"/>
      <c r="N845" s="223"/>
      <c r="O845" s="223"/>
      <c r="P845" s="223"/>
      <c r="Q845" s="223"/>
      <c r="R845" s="223"/>
      <c r="S845" s="223"/>
      <c r="T845" s="223"/>
      <c r="U845" s="223"/>
      <c r="V845" s="223"/>
      <c r="W845" s="223"/>
      <c r="X845" s="223"/>
      <c r="Y845" s="214"/>
      <c r="Z845" s="214"/>
      <c r="AA845" s="214"/>
      <c r="AB845" s="214"/>
      <c r="AC845" s="214"/>
      <c r="AD845" s="214"/>
      <c r="AE845" s="214"/>
      <c r="AF845" s="214"/>
      <c r="AG845" s="214" t="s">
        <v>284</v>
      </c>
      <c r="AH845" s="214"/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40" t="str">
        <f>C845</f>
        <v>krajníků, desek nebo panelů od spojovacího materiálu s odklizením a uložením očištěných hmot a spojovacího materiálu na skládku na vzdálenost do 10 m</v>
      </c>
      <c r="BB845" s="214"/>
      <c r="BC845" s="214"/>
      <c r="BD845" s="214"/>
      <c r="BE845" s="214"/>
      <c r="BF845" s="214"/>
      <c r="BG845" s="214"/>
      <c r="BH845" s="214"/>
    </row>
    <row r="846" spans="1:60" outlineLevel="1" x14ac:dyDescent="0.2">
      <c r="A846" s="221"/>
      <c r="B846" s="222"/>
      <c r="C846" s="245" t="s">
        <v>340</v>
      </c>
      <c r="D846" s="224"/>
      <c r="E846" s="225">
        <v>14.8</v>
      </c>
      <c r="F846" s="223"/>
      <c r="G846" s="223"/>
      <c r="H846" s="223"/>
      <c r="I846" s="223"/>
      <c r="J846" s="223"/>
      <c r="K846" s="223"/>
      <c r="L846" s="223"/>
      <c r="M846" s="223"/>
      <c r="N846" s="223"/>
      <c r="O846" s="223"/>
      <c r="P846" s="223"/>
      <c r="Q846" s="223"/>
      <c r="R846" s="223"/>
      <c r="S846" s="223"/>
      <c r="T846" s="223"/>
      <c r="U846" s="223"/>
      <c r="V846" s="223"/>
      <c r="W846" s="223"/>
      <c r="X846" s="223"/>
      <c r="Y846" s="214"/>
      <c r="Z846" s="214"/>
      <c r="AA846" s="214"/>
      <c r="AB846" s="214"/>
      <c r="AC846" s="214"/>
      <c r="AD846" s="214"/>
      <c r="AE846" s="214"/>
      <c r="AF846" s="214"/>
      <c r="AG846" s="214" t="s">
        <v>168</v>
      </c>
      <c r="AH846" s="214">
        <v>0</v>
      </c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ht="22.5" outlineLevel="1" x14ac:dyDescent="0.2">
      <c r="A847" s="233">
        <v>184</v>
      </c>
      <c r="B847" s="234" t="s">
        <v>1117</v>
      </c>
      <c r="C847" s="244" t="s">
        <v>1118</v>
      </c>
      <c r="D847" s="235" t="s">
        <v>303</v>
      </c>
      <c r="E847" s="236">
        <v>14.8</v>
      </c>
      <c r="F847" s="237"/>
      <c r="G847" s="238">
        <f>ROUND(E847*F847,2)</f>
        <v>0</v>
      </c>
      <c r="H847" s="237"/>
      <c r="I847" s="238">
        <f>ROUND(E847*H847,2)</f>
        <v>0</v>
      </c>
      <c r="J847" s="237"/>
      <c r="K847" s="238">
        <f>ROUND(E847*J847,2)</f>
        <v>0</v>
      </c>
      <c r="L847" s="238">
        <v>21</v>
      </c>
      <c r="M847" s="238">
        <f>G847*(1+L847/100)</f>
        <v>0</v>
      </c>
      <c r="N847" s="238">
        <v>0</v>
      </c>
      <c r="O847" s="238">
        <f>ROUND(E847*N847,2)</f>
        <v>0</v>
      </c>
      <c r="P847" s="238">
        <v>0</v>
      </c>
      <c r="Q847" s="238">
        <f>ROUND(E847*P847,2)</f>
        <v>0</v>
      </c>
      <c r="R847" s="238" t="s">
        <v>304</v>
      </c>
      <c r="S847" s="238" t="s">
        <v>163</v>
      </c>
      <c r="T847" s="239" t="s">
        <v>163</v>
      </c>
      <c r="U847" s="223">
        <v>0.115</v>
      </c>
      <c r="V847" s="223">
        <f>ROUND(E847*U847,2)</f>
        <v>1.7</v>
      </c>
      <c r="W847" s="223"/>
      <c r="X847" s="223" t="s">
        <v>275</v>
      </c>
      <c r="Y847" s="214"/>
      <c r="Z847" s="214"/>
      <c r="AA847" s="214"/>
      <c r="AB847" s="214"/>
      <c r="AC847" s="214"/>
      <c r="AD847" s="214"/>
      <c r="AE847" s="214"/>
      <c r="AF847" s="214"/>
      <c r="AG847" s="214" t="s">
        <v>354</v>
      </c>
      <c r="AH847" s="214"/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ht="22.5" outlineLevel="1" x14ac:dyDescent="0.2">
      <c r="A848" s="221"/>
      <c r="B848" s="222"/>
      <c r="C848" s="253" t="s">
        <v>1116</v>
      </c>
      <c r="D848" s="251"/>
      <c r="E848" s="251"/>
      <c r="F848" s="251"/>
      <c r="G848" s="251"/>
      <c r="H848" s="223"/>
      <c r="I848" s="223"/>
      <c r="J848" s="223"/>
      <c r="K848" s="223"/>
      <c r="L848" s="223"/>
      <c r="M848" s="223"/>
      <c r="N848" s="223"/>
      <c r="O848" s="223"/>
      <c r="P848" s="223"/>
      <c r="Q848" s="223"/>
      <c r="R848" s="223"/>
      <c r="S848" s="223"/>
      <c r="T848" s="223"/>
      <c r="U848" s="223"/>
      <c r="V848" s="223"/>
      <c r="W848" s="223"/>
      <c r="X848" s="223"/>
      <c r="Y848" s="214"/>
      <c r="Z848" s="214"/>
      <c r="AA848" s="214"/>
      <c r="AB848" s="214"/>
      <c r="AC848" s="214"/>
      <c r="AD848" s="214"/>
      <c r="AE848" s="214"/>
      <c r="AF848" s="214"/>
      <c r="AG848" s="214" t="s">
        <v>284</v>
      </c>
      <c r="AH848" s="214"/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40" t="str">
        <f>C848</f>
        <v>krajníků, desek nebo panelů od spojovacího materiálu s odklizením a uložením očištěných hmot a spojovacího materiálu na skládku na vzdálenost do 10 m</v>
      </c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21"/>
      <c r="B849" s="222"/>
      <c r="C849" s="245" t="s">
        <v>306</v>
      </c>
      <c r="D849" s="224"/>
      <c r="E849" s="225">
        <v>14.8</v>
      </c>
      <c r="F849" s="223"/>
      <c r="G849" s="223"/>
      <c r="H849" s="223"/>
      <c r="I849" s="223"/>
      <c r="J849" s="223"/>
      <c r="K849" s="223"/>
      <c r="L849" s="223"/>
      <c r="M849" s="223"/>
      <c r="N849" s="223"/>
      <c r="O849" s="223"/>
      <c r="P849" s="223"/>
      <c r="Q849" s="223"/>
      <c r="R849" s="223"/>
      <c r="S849" s="223"/>
      <c r="T849" s="223"/>
      <c r="U849" s="223"/>
      <c r="V849" s="223"/>
      <c r="W849" s="223"/>
      <c r="X849" s="223"/>
      <c r="Y849" s="214"/>
      <c r="Z849" s="214"/>
      <c r="AA849" s="214"/>
      <c r="AB849" s="214"/>
      <c r="AC849" s="214"/>
      <c r="AD849" s="214"/>
      <c r="AE849" s="214"/>
      <c r="AF849" s="214"/>
      <c r="AG849" s="214" t="s">
        <v>168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33">
        <v>185</v>
      </c>
      <c r="B850" s="234" t="s">
        <v>1119</v>
      </c>
      <c r="C850" s="244" t="s">
        <v>1120</v>
      </c>
      <c r="D850" s="235" t="s">
        <v>677</v>
      </c>
      <c r="E850" s="236">
        <v>336.74250000000001</v>
      </c>
      <c r="F850" s="237"/>
      <c r="G850" s="238">
        <f>ROUND(E850*F850,2)</f>
        <v>0</v>
      </c>
      <c r="H850" s="237"/>
      <c r="I850" s="238">
        <f>ROUND(E850*H850,2)</f>
        <v>0</v>
      </c>
      <c r="J850" s="237"/>
      <c r="K850" s="238">
        <f>ROUND(E850*J850,2)</f>
        <v>0</v>
      </c>
      <c r="L850" s="238">
        <v>21</v>
      </c>
      <c r="M850" s="238">
        <f>G850*(1+L850/100)</f>
        <v>0</v>
      </c>
      <c r="N850" s="238">
        <v>0</v>
      </c>
      <c r="O850" s="238">
        <f>ROUND(E850*N850,2)</f>
        <v>0</v>
      </c>
      <c r="P850" s="238">
        <v>0</v>
      </c>
      <c r="Q850" s="238">
        <f>ROUND(E850*P850,2)</f>
        <v>0</v>
      </c>
      <c r="R850" s="238" t="s">
        <v>304</v>
      </c>
      <c r="S850" s="238" t="s">
        <v>163</v>
      </c>
      <c r="T850" s="239" t="s">
        <v>163</v>
      </c>
      <c r="U850" s="223">
        <v>9.9000000000000005E-2</v>
      </c>
      <c r="V850" s="223">
        <f>ROUND(E850*U850,2)</f>
        <v>33.340000000000003</v>
      </c>
      <c r="W850" s="223"/>
      <c r="X850" s="223" t="s">
        <v>275</v>
      </c>
      <c r="Y850" s="214"/>
      <c r="Z850" s="214"/>
      <c r="AA850" s="214"/>
      <c r="AB850" s="214"/>
      <c r="AC850" s="214"/>
      <c r="AD850" s="214"/>
      <c r="AE850" s="214"/>
      <c r="AF850" s="214"/>
      <c r="AG850" s="214" t="s">
        <v>1121</v>
      </c>
      <c r="AH850" s="214"/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1"/>
      <c r="B851" s="222"/>
      <c r="C851" s="253" t="s">
        <v>1122</v>
      </c>
      <c r="D851" s="251"/>
      <c r="E851" s="251"/>
      <c r="F851" s="251"/>
      <c r="G851" s="251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284</v>
      </c>
      <c r="AH851" s="214"/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outlineLevel="1" x14ac:dyDescent="0.2">
      <c r="A852" s="221"/>
      <c r="B852" s="222"/>
      <c r="C852" s="245" t="s">
        <v>1123</v>
      </c>
      <c r="D852" s="224"/>
      <c r="E852" s="225">
        <v>1.7464</v>
      </c>
      <c r="F852" s="223"/>
      <c r="G852" s="223"/>
      <c r="H852" s="223"/>
      <c r="I852" s="223"/>
      <c r="J852" s="223"/>
      <c r="K852" s="223"/>
      <c r="L852" s="223"/>
      <c r="M852" s="223"/>
      <c r="N852" s="223"/>
      <c r="O852" s="223"/>
      <c r="P852" s="223"/>
      <c r="Q852" s="223"/>
      <c r="R852" s="223"/>
      <c r="S852" s="223"/>
      <c r="T852" s="223"/>
      <c r="U852" s="223"/>
      <c r="V852" s="223"/>
      <c r="W852" s="223"/>
      <c r="X852" s="223"/>
      <c r="Y852" s="214"/>
      <c r="Z852" s="214"/>
      <c r="AA852" s="214"/>
      <c r="AB852" s="214"/>
      <c r="AC852" s="214"/>
      <c r="AD852" s="214"/>
      <c r="AE852" s="214"/>
      <c r="AF852" s="214"/>
      <c r="AG852" s="214" t="s">
        <v>168</v>
      </c>
      <c r="AH852" s="214">
        <v>0</v>
      </c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ht="22.5" outlineLevel="1" x14ac:dyDescent="0.2">
      <c r="A853" s="221"/>
      <c r="B853" s="222"/>
      <c r="C853" s="245" t="s">
        <v>1124</v>
      </c>
      <c r="D853" s="224"/>
      <c r="E853" s="225"/>
      <c r="F853" s="223"/>
      <c r="G853" s="223"/>
      <c r="H853" s="223"/>
      <c r="I853" s="223"/>
      <c r="J853" s="223"/>
      <c r="K853" s="223"/>
      <c r="L853" s="223"/>
      <c r="M853" s="223"/>
      <c r="N853" s="223"/>
      <c r="O853" s="223"/>
      <c r="P853" s="223"/>
      <c r="Q853" s="223"/>
      <c r="R853" s="223"/>
      <c r="S853" s="223"/>
      <c r="T853" s="223"/>
      <c r="U853" s="223"/>
      <c r="V853" s="223"/>
      <c r="W853" s="223"/>
      <c r="X853" s="223"/>
      <c r="Y853" s="214"/>
      <c r="Z853" s="214"/>
      <c r="AA853" s="214"/>
      <c r="AB853" s="214"/>
      <c r="AC853" s="214"/>
      <c r="AD853" s="214"/>
      <c r="AE853" s="214"/>
      <c r="AF853" s="214"/>
      <c r="AG853" s="214" t="s">
        <v>168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ht="22.5" outlineLevel="1" x14ac:dyDescent="0.2">
      <c r="A854" s="221"/>
      <c r="B854" s="222"/>
      <c r="C854" s="245" t="s">
        <v>1125</v>
      </c>
      <c r="D854" s="224"/>
      <c r="E854" s="225"/>
      <c r="F854" s="223"/>
      <c r="G854" s="223"/>
      <c r="H854" s="223"/>
      <c r="I854" s="223"/>
      <c r="J854" s="223"/>
      <c r="K854" s="223"/>
      <c r="L854" s="223"/>
      <c r="M854" s="223"/>
      <c r="N854" s="223"/>
      <c r="O854" s="223"/>
      <c r="P854" s="223"/>
      <c r="Q854" s="223"/>
      <c r="R854" s="223"/>
      <c r="S854" s="223"/>
      <c r="T854" s="223"/>
      <c r="U854" s="223"/>
      <c r="V854" s="223"/>
      <c r="W854" s="223"/>
      <c r="X854" s="223"/>
      <c r="Y854" s="214"/>
      <c r="Z854" s="214"/>
      <c r="AA854" s="214"/>
      <c r="AB854" s="214"/>
      <c r="AC854" s="214"/>
      <c r="AD854" s="214"/>
      <c r="AE854" s="214"/>
      <c r="AF854" s="214"/>
      <c r="AG854" s="214" t="s">
        <v>168</v>
      </c>
      <c r="AH854" s="214">
        <v>0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ht="22.5" outlineLevel="1" x14ac:dyDescent="0.2">
      <c r="A855" s="221"/>
      <c r="B855" s="222"/>
      <c r="C855" s="245" t="s">
        <v>1126</v>
      </c>
      <c r="D855" s="224"/>
      <c r="E855" s="225"/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14"/>
      <c r="Z855" s="214"/>
      <c r="AA855" s="214"/>
      <c r="AB855" s="214"/>
      <c r="AC855" s="214"/>
      <c r="AD855" s="214"/>
      <c r="AE855" s="214"/>
      <c r="AF855" s="214"/>
      <c r="AG855" s="214" t="s">
        <v>168</v>
      </c>
      <c r="AH855" s="214">
        <v>0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ht="22.5" outlineLevel="1" x14ac:dyDescent="0.2">
      <c r="A856" s="221"/>
      <c r="B856" s="222"/>
      <c r="C856" s="245" t="s">
        <v>1127</v>
      </c>
      <c r="D856" s="224"/>
      <c r="E856" s="225"/>
      <c r="F856" s="223"/>
      <c r="G856" s="223"/>
      <c r="H856" s="223"/>
      <c r="I856" s="223"/>
      <c r="J856" s="223"/>
      <c r="K856" s="223"/>
      <c r="L856" s="223"/>
      <c r="M856" s="223"/>
      <c r="N856" s="223"/>
      <c r="O856" s="223"/>
      <c r="P856" s="223"/>
      <c r="Q856" s="223"/>
      <c r="R856" s="223"/>
      <c r="S856" s="223"/>
      <c r="T856" s="223"/>
      <c r="U856" s="223"/>
      <c r="V856" s="223"/>
      <c r="W856" s="223"/>
      <c r="X856" s="223"/>
      <c r="Y856" s="214"/>
      <c r="Z856" s="214"/>
      <c r="AA856" s="214"/>
      <c r="AB856" s="214"/>
      <c r="AC856" s="214"/>
      <c r="AD856" s="214"/>
      <c r="AE856" s="214"/>
      <c r="AF856" s="214"/>
      <c r="AG856" s="214" t="s">
        <v>168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ht="22.5" outlineLevel="1" x14ac:dyDescent="0.2">
      <c r="A857" s="221"/>
      <c r="B857" s="222"/>
      <c r="C857" s="245" t="s">
        <v>1128</v>
      </c>
      <c r="D857" s="224"/>
      <c r="E857" s="225">
        <v>3.2559999999999998</v>
      </c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168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ht="22.5" outlineLevel="1" x14ac:dyDescent="0.2">
      <c r="A858" s="221"/>
      <c r="B858" s="222"/>
      <c r="C858" s="245" t="s">
        <v>1129</v>
      </c>
      <c r="D858" s="224"/>
      <c r="E858" s="225"/>
      <c r="F858" s="223"/>
      <c r="G858" s="223"/>
      <c r="H858" s="223"/>
      <c r="I858" s="223"/>
      <c r="J858" s="223"/>
      <c r="K858" s="223"/>
      <c r="L858" s="223"/>
      <c r="M858" s="223"/>
      <c r="N858" s="223"/>
      <c r="O858" s="223"/>
      <c r="P858" s="223"/>
      <c r="Q858" s="223"/>
      <c r="R858" s="223"/>
      <c r="S858" s="223"/>
      <c r="T858" s="223"/>
      <c r="U858" s="223"/>
      <c r="V858" s="223"/>
      <c r="W858" s="223"/>
      <c r="X858" s="223"/>
      <c r="Y858" s="214"/>
      <c r="Z858" s="214"/>
      <c r="AA858" s="214"/>
      <c r="AB858" s="214"/>
      <c r="AC858" s="214"/>
      <c r="AD858" s="214"/>
      <c r="AE858" s="214"/>
      <c r="AF858" s="214"/>
      <c r="AG858" s="214" t="s">
        <v>168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ht="22.5" outlineLevel="1" x14ac:dyDescent="0.2">
      <c r="A859" s="221"/>
      <c r="B859" s="222"/>
      <c r="C859" s="245" t="s">
        <v>1130</v>
      </c>
      <c r="D859" s="224"/>
      <c r="E859" s="225">
        <v>191.3758</v>
      </c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14"/>
      <c r="Z859" s="214"/>
      <c r="AA859" s="214"/>
      <c r="AB859" s="214"/>
      <c r="AC859" s="214"/>
      <c r="AD859" s="214"/>
      <c r="AE859" s="214"/>
      <c r="AF859" s="214"/>
      <c r="AG859" s="214" t="s">
        <v>168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ht="22.5" outlineLevel="1" x14ac:dyDescent="0.2">
      <c r="A860" s="221"/>
      <c r="B860" s="222"/>
      <c r="C860" s="245" t="s">
        <v>1131</v>
      </c>
      <c r="D860" s="224"/>
      <c r="E860" s="225">
        <v>44.506</v>
      </c>
      <c r="F860" s="223"/>
      <c r="G860" s="223"/>
      <c r="H860" s="223"/>
      <c r="I860" s="223"/>
      <c r="J860" s="223"/>
      <c r="K860" s="223"/>
      <c r="L860" s="223"/>
      <c r="M860" s="223"/>
      <c r="N860" s="223"/>
      <c r="O860" s="223"/>
      <c r="P860" s="223"/>
      <c r="Q860" s="223"/>
      <c r="R860" s="223"/>
      <c r="S860" s="223"/>
      <c r="T860" s="223"/>
      <c r="U860" s="223"/>
      <c r="V860" s="223"/>
      <c r="W860" s="223"/>
      <c r="X860" s="223"/>
      <c r="Y860" s="214"/>
      <c r="Z860" s="214"/>
      <c r="AA860" s="214"/>
      <c r="AB860" s="214"/>
      <c r="AC860" s="214"/>
      <c r="AD860" s="214"/>
      <c r="AE860" s="214"/>
      <c r="AF860" s="214"/>
      <c r="AG860" s="214" t="s">
        <v>168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outlineLevel="1" x14ac:dyDescent="0.2">
      <c r="A861" s="221"/>
      <c r="B861" s="222"/>
      <c r="C861" s="245" t="s">
        <v>1132</v>
      </c>
      <c r="D861" s="224"/>
      <c r="E861" s="225">
        <v>22.253</v>
      </c>
      <c r="F861" s="223"/>
      <c r="G861" s="223"/>
      <c r="H861" s="223"/>
      <c r="I861" s="223"/>
      <c r="J861" s="223"/>
      <c r="K861" s="223"/>
      <c r="L861" s="223"/>
      <c r="M861" s="223"/>
      <c r="N861" s="223"/>
      <c r="O861" s="223"/>
      <c r="P861" s="223"/>
      <c r="Q861" s="223"/>
      <c r="R861" s="223"/>
      <c r="S861" s="223"/>
      <c r="T861" s="223"/>
      <c r="U861" s="223"/>
      <c r="V861" s="223"/>
      <c r="W861" s="223"/>
      <c r="X861" s="223"/>
      <c r="Y861" s="214"/>
      <c r="Z861" s="214"/>
      <c r="AA861" s="214"/>
      <c r="AB861" s="214"/>
      <c r="AC861" s="214"/>
      <c r="AD861" s="214"/>
      <c r="AE861" s="214"/>
      <c r="AF861" s="214"/>
      <c r="AG861" s="214" t="s">
        <v>168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21"/>
      <c r="B862" s="222"/>
      <c r="C862" s="245" t="s">
        <v>322</v>
      </c>
      <c r="D862" s="224"/>
      <c r="E862" s="225"/>
      <c r="F862" s="223"/>
      <c r="G862" s="223"/>
      <c r="H862" s="223"/>
      <c r="I862" s="223"/>
      <c r="J862" s="223"/>
      <c r="K862" s="223"/>
      <c r="L862" s="223"/>
      <c r="M862" s="223"/>
      <c r="N862" s="223"/>
      <c r="O862" s="223"/>
      <c r="P862" s="223"/>
      <c r="Q862" s="223"/>
      <c r="R862" s="223"/>
      <c r="S862" s="223"/>
      <c r="T862" s="223"/>
      <c r="U862" s="223"/>
      <c r="V862" s="223"/>
      <c r="W862" s="223"/>
      <c r="X862" s="223"/>
      <c r="Y862" s="214"/>
      <c r="Z862" s="214"/>
      <c r="AA862" s="214"/>
      <c r="AB862" s="214"/>
      <c r="AC862" s="214"/>
      <c r="AD862" s="214"/>
      <c r="AE862" s="214"/>
      <c r="AF862" s="214"/>
      <c r="AG862" s="214" t="s">
        <v>168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21"/>
      <c r="B863" s="222"/>
      <c r="C863" s="245" t="s">
        <v>1133</v>
      </c>
      <c r="D863" s="224"/>
      <c r="E863" s="225">
        <v>18.71275</v>
      </c>
      <c r="F863" s="223"/>
      <c r="G863" s="223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14"/>
      <c r="Z863" s="214"/>
      <c r="AA863" s="214"/>
      <c r="AB863" s="214"/>
      <c r="AC863" s="214"/>
      <c r="AD863" s="214"/>
      <c r="AE863" s="214"/>
      <c r="AF863" s="214"/>
      <c r="AG863" s="214" t="s">
        <v>168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outlineLevel="1" x14ac:dyDescent="0.2">
      <c r="A864" s="221"/>
      <c r="B864" s="222"/>
      <c r="C864" s="245" t="s">
        <v>1134</v>
      </c>
      <c r="D864" s="224"/>
      <c r="E864" s="225">
        <v>1.369</v>
      </c>
      <c r="F864" s="223"/>
      <c r="G864" s="223"/>
      <c r="H864" s="223"/>
      <c r="I864" s="223"/>
      <c r="J864" s="223"/>
      <c r="K864" s="223"/>
      <c r="L864" s="223"/>
      <c r="M864" s="223"/>
      <c r="N864" s="223"/>
      <c r="O864" s="223"/>
      <c r="P864" s="223"/>
      <c r="Q864" s="223"/>
      <c r="R864" s="223"/>
      <c r="S864" s="223"/>
      <c r="T864" s="223"/>
      <c r="U864" s="223"/>
      <c r="V864" s="223"/>
      <c r="W864" s="223"/>
      <c r="X864" s="223"/>
      <c r="Y864" s="214"/>
      <c r="Z864" s="214"/>
      <c r="AA864" s="214"/>
      <c r="AB864" s="214"/>
      <c r="AC864" s="214"/>
      <c r="AD864" s="214"/>
      <c r="AE864" s="214"/>
      <c r="AF864" s="214"/>
      <c r="AG864" s="214" t="s">
        <v>168</v>
      </c>
      <c r="AH864" s="214">
        <v>0</v>
      </c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ht="22.5" outlineLevel="1" x14ac:dyDescent="0.2">
      <c r="A865" s="221"/>
      <c r="B865" s="222"/>
      <c r="C865" s="245" t="s">
        <v>1135</v>
      </c>
      <c r="D865" s="224"/>
      <c r="E865" s="225">
        <v>3.74255</v>
      </c>
      <c r="F865" s="223"/>
      <c r="G865" s="223"/>
      <c r="H865" s="223"/>
      <c r="I865" s="223"/>
      <c r="J865" s="223"/>
      <c r="K865" s="223"/>
      <c r="L865" s="223"/>
      <c r="M865" s="223"/>
      <c r="N865" s="223"/>
      <c r="O865" s="223"/>
      <c r="P865" s="223"/>
      <c r="Q865" s="223"/>
      <c r="R865" s="223"/>
      <c r="S865" s="223"/>
      <c r="T865" s="223"/>
      <c r="U865" s="223"/>
      <c r="V865" s="223"/>
      <c r="W865" s="223"/>
      <c r="X865" s="223"/>
      <c r="Y865" s="214"/>
      <c r="Z865" s="214"/>
      <c r="AA865" s="214"/>
      <c r="AB865" s="214"/>
      <c r="AC865" s="214"/>
      <c r="AD865" s="214"/>
      <c r="AE865" s="214"/>
      <c r="AF865" s="214"/>
      <c r="AG865" s="214" t="s">
        <v>168</v>
      </c>
      <c r="AH865" s="214">
        <v>0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ht="22.5" outlineLevel="1" x14ac:dyDescent="0.2">
      <c r="A866" s="221"/>
      <c r="B866" s="222"/>
      <c r="C866" s="245" t="s">
        <v>1136</v>
      </c>
      <c r="D866" s="224"/>
      <c r="E866" s="225">
        <v>0.27379999999999999</v>
      </c>
      <c r="F866" s="223"/>
      <c r="G866" s="223"/>
      <c r="H866" s="223"/>
      <c r="I866" s="223"/>
      <c r="J866" s="223"/>
      <c r="K866" s="223"/>
      <c r="L866" s="223"/>
      <c r="M866" s="223"/>
      <c r="N866" s="223"/>
      <c r="O866" s="223"/>
      <c r="P866" s="223"/>
      <c r="Q866" s="223"/>
      <c r="R866" s="223"/>
      <c r="S866" s="223"/>
      <c r="T866" s="223"/>
      <c r="U866" s="223"/>
      <c r="V866" s="223"/>
      <c r="W866" s="223"/>
      <c r="X866" s="223"/>
      <c r="Y866" s="214"/>
      <c r="Z866" s="214"/>
      <c r="AA866" s="214"/>
      <c r="AB866" s="214"/>
      <c r="AC866" s="214"/>
      <c r="AD866" s="214"/>
      <c r="AE866" s="214"/>
      <c r="AF866" s="214"/>
      <c r="AG866" s="214" t="s">
        <v>168</v>
      </c>
      <c r="AH866" s="214">
        <v>0</v>
      </c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ht="22.5" outlineLevel="1" x14ac:dyDescent="0.2">
      <c r="A867" s="221"/>
      <c r="B867" s="222"/>
      <c r="C867" s="245" t="s">
        <v>1137</v>
      </c>
      <c r="D867" s="224"/>
      <c r="E867" s="225">
        <v>1.8712800000000001</v>
      </c>
      <c r="F867" s="223"/>
      <c r="G867" s="223"/>
      <c r="H867" s="223"/>
      <c r="I867" s="223"/>
      <c r="J867" s="223"/>
      <c r="K867" s="223"/>
      <c r="L867" s="223"/>
      <c r="M867" s="223"/>
      <c r="N867" s="223"/>
      <c r="O867" s="223"/>
      <c r="P867" s="223"/>
      <c r="Q867" s="223"/>
      <c r="R867" s="223"/>
      <c r="S867" s="223"/>
      <c r="T867" s="223"/>
      <c r="U867" s="223"/>
      <c r="V867" s="223"/>
      <c r="W867" s="223"/>
      <c r="X867" s="223"/>
      <c r="Y867" s="214"/>
      <c r="Z867" s="214"/>
      <c r="AA867" s="214"/>
      <c r="AB867" s="214"/>
      <c r="AC867" s="214"/>
      <c r="AD867" s="214"/>
      <c r="AE867" s="214"/>
      <c r="AF867" s="214"/>
      <c r="AG867" s="214" t="s">
        <v>168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ht="22.5" outlineLevel="1" x14ac:dyDescent="0.2">
      <c r="A868" s="221"/>
      <c r="B868" s="222"/>
      <c r="C868" s="245" t="s">
        <v>1138</v>
      </c>
      <c r="D868" s="224"/>
      <c r="E868" s="225">
        <v>0.13689999999999999</v>
      </c>
      <c r="F868" s="223"/>
      <c r="G868" s="223"/>
      <c r="H868" s="223"/>
      <c r="I868" s="223"/>
      <c r="J868" s="223"/>
      <c r="K868" s="223"/>
      <c r="L868" s="223"/>
      <c r="M868" s="223"/>
      <c r="N868" s="223"/>
      <c r="O868" s="223"/>
      <c r="P868" s="223"/>
      <c r="Q868" s="223"/>
      <c r="R868" s="223"/>
      <c r="S868" s="223"/>
      <c r="T868" s="223"/>
      <c r="U868" s="223"/>
      <c r="V868" s="223"/>
      <c r="W868" s="223"/>
      <c r="X868" s="223"/>
      <c r="Y868" s="214"/>
      <c r="Z868" s="214"/>
      <c r="AA868" s="214"/>
      <c r="AB868" s="214"/>
      <c r="AC868" s="214"/>
      <c r="AD868" s="214"/>
      <c r="AE868" s="214"/>
      <c r="AF868" s="214"/>
      <c r="AG868" s="214" t="s">
        <v>168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outlineLevel="1" x14ac:dyDescent="0.2">
      <c r="A869" s="221"/>
      <c r="B869" s="222"/>
      <c r="C869" s="245" t="s">
        <v>838</v>
      </c>
      <c r="D869" s="224"/>
      <c r="E869" s="225">
        <v>29.9404</v>
      </c>
      <c r="F869" s="223"/>
      <c r="G869" s="223"/>
      <c r="H869" s="223"/>
      <c r="I869" s="223"/>
      <c r="J869" s="223"/>
      <c r="K869" s="223"/>
      <c r="L869" s="223"/>
      <c r="M869" s="223"/>
      <c r="N869" s="223"/>
      <c r="O869" s="223"/>
      <c r="P869" s="223"/>
      <c r="Q869" s="223"/>
      <c r="R869" s="223"/>
      <c r="S869" s="223"/>
      <c r="T869" s="223"/>
      <c r="U869" s="223"/>
      <c r="V869" s="223"/>
      <c r="W869" s="223"/>
      <c r="X869" s="223"/>
      <c r="Y869" s="214"/>
      <c r="Z869" s="214"/>
      <c r="AA869" s="214"/>
      <c r="AB869" s="214"/>
      <c r="AC869" s="214"/>
      <c r="AD869" s="214"/>
      <c r="AE869" s="214"/>
      <c r="AF869" s="214"/>
      <c r="AG869" s="214" t="s">
        <v>168</v>
      </c>
      <c r="AH869" s="214">
        <v>0</v>
      </c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outlineLevel="1" x14ac:dyDescent="0.2">
      <c r="A870" s="221"/>
      <c r="B870" s="222"/>
      <c r="C870" s="245" t="s">
        <v>839</v>
      </c>
      <c r="D870" s="224"/>
      <c r="E870" s="225">
        <v>2.1903999999999999</v>
      </c>
      <c r="F870" s="223"/>
      <c r="G870" s="223"/>
      <c r="H870" s="223"/>
      <c r="I870" s="223"/>
      <c r="J870" s="223"/>
      <c r="K870" s="223"/>
      <c r="L870" s="223"/>
      <c r="M870" s="223"/>
      <c r="N870" s="223"/>
      <c r="O870" s="223"/>
      <c r="P870" s="223"/>
      <c r="Q870" s="223"/>
      <c r="R870" s="223"/>
      <c r="S870" s="223"/>
      <c r="T870" s="223"/>
      <c r="U870" s="223"/>
      <c r="V870" s="223"/>
      <c r="W870" s="223"/>
      <c r="X870" s="223"/>
      <c r="Y870" s="214"/>
      <c r="Z870" s="214"/>
      <c r="AA870" s="214"/>
      <c r="AB870" s="214"/>
      <c r="AC870" s="214"/>
      <c r="AD870" s="214"/>
      <c r="AE870" s="214"/>
      <c r="AF870" s="214"/>
      <c r="AG870" s="214" t="s">
        <v>168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1"/>
      <c r="B871" s="222"/>
      <c r="C871" s="245" t="s">
        <v>1139</v>
      </c>
      <c r="D871" s="224"/>
      <c r="E871" s="225">
        <v>2.1459999999999999</v>
      </c>
      <c r="F871" s="223"/>
      <c r="G871" s="223"/>
      <c r="H871" s="223"/>
      <c r="I871" s="223"/>
      <c r="J871" s="223"/>
      <c r="K871" s="223"/>
      <c r="L871" s="223"/>
      <c r="M871" s="223"/>
      <c r="N871" s="223"/>
      <c r="O871" s="223"/>
      <c r="P871" s="223"/>
      <c r="Q871" s="223"/>
      <c r="R871" s="223"/>
      <c r="S871" s="223"/>
      <c r="T871" s="223"/>
      <c r="U871" s="223"/>
      <c r="V871" s="223"/>
      <c r="W871" s="223"/>
      <c r="X871" s="223"/>
      <c r="Y871" s="214"/>
      <c r="Z871" s="214"/>
      <c r="AA871" s="214"/>
      <c r="AB871" s="214"/>
      <c r="AC871" s="214"/>
      <c r="AD871" s="214"/>
      <c r="AE871" s="214"/>
      <c r="AF871" s="214"/>
      <c r="AG871" s="214" t="s">
        <v>168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ht="22.5" outlineLevel="1" x14ac:dyDescent="0.2">
      <c r="A872" s="221"/>
      <c r="B872" s="222"/>
      <c r="C872" s="245" t="s">
        <v>1140</v>
      </c>
      <c r="D872" s="224"/>
      <c r="E872" s="225">
        <v>0.39151999999999998</v>
      </c>
      <c r="F872" s="223"/>
      <c r="G872" s="223"/>
      <c r="H872" s="223"/>
      <c r="I872" s="223"/>
      <c r="J872" s="223"/>
      <c r="K872" s="223"/>
      <c r="L872" s="223"/>
      <c r="M872" s="223"/>
      <c r="N872" s="223"/>
      <c r="O872" s="223"/>
      <c r="P872" s="223"/>
      <c r="Q872" s="223"/>
      <c r="R872" s="223"/>
      <c r="S872" s="223"/>
      <c r="T872" s="223"/>
      <c r="U872" s="223"/>
      <c r="V872" s="223"/>
      <c r="W872" s="223"/>
      <c r="X872" s="223"/>
      <c r="Y872" s="214"/>
      <c r="Z872" s="214"/>
      <c r="AA872" s="214"/>
      <c r="AB872" s="214"/>
      <c r="AC872" s="214"/>
      <c r="AD872" s="214"/>
      <c r="AE872" s="214"/>
      <c r="AF872" s="214"/>
      <c r="AG872" s="214" t="s">
        <v>168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ht="22.5" outlineLevel="1" x14ac:dyDescent="0.2">
      <c r="A873" s="221"/>
      <c r="B873" s="222"/>
      <c r="C873" s="245" t="s">
        <v>1141</v>
      </c>
      <c r="D873" s="224"/>
      <c r="E873" s="225">
        <v>12.3757</v>
      </c>
      <c r="F873" s="223"/>
      <c r="G873" s="223"/>
      <c r="H873" s="223"/>
      <c r="I873" s="223"/>
      <c r="J873" s="223"/>
      <c r="K873" s="223"/>
      <c r="L873" s="223"/>
      <c r="M873" s="223"/>
      <c r="N873" s="223"/>
      <c r="O873" s="223"/>
      <c r="P873" s="223"/>
      <c r="Q873" s="223"/>
      <c r="R873" s="223"/>
      <c r="S873" s="223"/>
      <c r="T873" s="223"/>
      <c r="U873" s="223"/>
      <c r="V873" s="223"/>
      <c r="W873" s="223"/>
      <c r="X873" s="223"/>
      <c r="Y873" s="214"/>
      <c r="Z873" s="214"/>
      <c r="AA873" s="214"/>
      <c r="AB873" s="214"/>
      <c r="AC873" s="214"/>
      <c r="AD873" s="214"/>
      <c r="AE873" s="214"/>
      <c r="AF873" s="214"/>
      <c r="AG873" s="214" t="s">
        <v>168</v>
      </c>
      <c r="AH873" s="214">
        <v>0</v>
      </c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21"/>
      <c r="B874" s="222"/>
      <c r="C874" s="245" t="s">
        <v>1142</v>
      </c>
      <c r="D874" s="224"/>
      <c r="E874" s="225"/>
      <c r="F874" s="223"/>
      <c r="G874" s="223"/>
      <c r="H874" s="223"/>
      <c r="I874" s="223"/>
      <c r="J874" s="223"/>
      <c r="K874" s="223"/>
      <c r="L874" s="223"/>
      <c r="M874" s="223"/>
      <c r="N874" s="223"/>
      <c r="O874" s="223"/>
      <c r="P874" s="223"/>
      <c r="Q874" s="223"/>
      <c r="R874" s="223"/>
      <c r="S874" s="223"/>
      <c r="T874" s="223"/>
      <c r="U874" s="223"/>
      <c r="V874" s="223"/>
      <c r="W874" s="223"/>
      <c r="X874" s="223"/>
      <c r="Y874" s="214"/>
      <c r="Z874" s="214"/>
      <c r="AA874" s="214"/>
      <c r="AB874" s="214"/>
      <c r="AC874" s="214"/>
      <c r="AD874" s="214"/>
      <c r="AE874" s="214"/>
      <c r="AF874" s="214"/>
      <c r="AG874" s="214" t="s">
        <v>168</v>
      </c>
      <c r="AH874" s="214">
        <v>0</v>
      </c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1" x14ac:dyDescent="0.2">
      <c r="A875" s="221"/>
      <c r="B875" s="222"/>
      <c r="C875" s="245" t="s">
        <v>1143</v>
      </c>
      <c r="D875" s="224"/>
      <c r="E875" s="225"/>
      <c r="F875" s="223"/>
      <c r="G875" s="223"/>
      <c r="H875" s="223"/>
      <c r="I875" s="223"/>
      <c r="J875" s="223"/>
      <c r="K875" s="223"/>
      <c r="L875" s="223"/>
      <c r="M875" s="223"/>
      <c r="N875" s="223"/>
      <c r="O875" s="223"/>
      <c r="P875" s="223"/>
      <c r="Q875" s="223"/>
      <c r="R875" s="223"/>
      <c r="S875" s="223"/>
      <c r="T875" s="223"/>
      <c r="U875" s="223"/>
      <c r="V875" s="223"/>
      <c r="W875" s="223"/>
      <c r="X875" s="223"/>
      <c r="Y875" s="214"/>
      <c r="Z875" s="214"/>
      <c r="AA875" s="214"/>
      <c r="AB875" s="214"/>
      <c r="AC875" s="214"/>
      <c r="AD875" s="214"/>
      <c r="AE875" s="214"/>
      <c r="AF875" s="214"/>
      <c r="AG875" s="214" t="s">
        <v>168</v>
      </c>
      <c r="AH875" s="214">
        <v>0</v>
      </c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outlineLevel="1" x14ac:dyDescent="0.2">
      <c r="A876" s="221"/>
      <c r="B876" s="222"/>
      <c r="C876" s="245" t="s">
        <v>1144</v>
      </c>
      <c r="D876" s="224"/>
      <c r="E876" s="225"/>
      <c r="F876" s="223"/>
      <c r="G876" s="223"/>
      <c r="H876" s="223"/>
      <c r="I876" s="223"/>
      <c r="J876" s="223"/>
      <c r="K876" s="223"/>
      <c r="L876" s="223"/>
      <c r="M876" s="223"/>
      <c r="N876" s="223"/>
      <c r="O876" s="223"/>
      <c r="P876" s="223"/>
      <c r="Q876" s="223"/>
      <c r="R876" s="223"/>
      <c r="S876" s="223"/>
      <c r="T876" s="223"/>
      <c r="U876" s="223"/>
      <c r="V876" s="223"/>
      <c r="W876" s="223"/>
      <c r="X876" s="223"/>
      <c r="Y876" s="214"/>
      <c r="Z876" s="214"/>
      <c r="AA876" s="214"/>
      <c r="AB876" s="214"/>
      <c r="AC876" s="214"/>
      <c r="AD876" s="214"/>
      <c r="AE876" s="214"/>
      <c r="AF876" s="214"/>
      <c r="AG876" s="214" t="s">
        <v>168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ht="22.5" outlineLevel="1" x14ac:dyDescent="0.2">
      <c r="A877" s="221"/>
      <c r="B877" s="222"/>
      <c r="C877" s="245" t="s">
        <v>1145</v>
      </c>
      <c r="D877" s="224"/>
      <c r="E877" s="225"/>
      <c r="F877" s="223"/>
      <c r="G877" s="223"/>
      <c r="H877" s="223"/>
      <c r="I877" s="223"/>
      <c r="J877" s="223"/>
      <c r="K877" s="223"/>
      <c r="L877" s="223"/>
      <c r="M877" s="223"/>
      <c r="N877" s="223"/>
      <c r="O877" s="223"/>
      <c r="P877" s="223"/>
      <c r="Q877" s="223"/>
      <c r="R877" s="223"/>
      <c r="S877" s="223"/>
      <c r="T877" s="223"/>
      <c r="U877" s="223"/>
      <c r="V877" s="223"/>
      <c r="W877" s="223"/>
      <c r="X877" s="223"/>
      <c r="Y877" s="214"/>
      <c r="Z877" s="214"/>
      <c r="AA877" s="214"/>
      <c r="AB877" s="214"/>
      <c r="AC877" s="214"/>
      <c r="AD877" s="214"/>
      <c r="AE877" s="214"/>
      <c r="AF877" s="214"/>
      <c r="AG877" s="214" t="s">
        <v>168</v>
      </c>
      <c r="AH877" s="214">
        <v>0</v>
      </c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ht="22.5" outlineLevel="1" x14ac:dyDescent="0.2">
      <c r="A878" s="221"/>
      <c r="B878" s="222"/>
      <c r="C878" s="245" t="s">
        <v>1146</v>
      </c>
      <c r="D878" s="224"/>
      <c r="E878" s="225"/>
      <c r="F878" s="223"/>
      <c r="G878" s="223"/>
      <c r="H878" s="223"/>
      <c r="I878" s="223"/>
      <c r="J878" s="223"/>
      <c r="K878" s="223"/>
      <c r="L878" s="223"/>
      <c r="M878" s="223"/>
      <c r="N878" s="223"/>
      <c r="O878" s="223"/>
      <c r="P878" s="223"/>
      <c r="Q878" s="223"/>
      <c r="R878" s="223"/>
      <c r="S878" s="223"/>
      <c r="T878" s="223"/>
      <c r="U878" s="223"/>
      <c r="V878" s="223"/>
      <c r="W878" s="223"/>
      <c r="X878" s="223"/>
      <c r="Y878" s="214"/>
      <c r="Z878" s="214"/>
      <c r="AA878" s="214"/>
      <c r="AB878" s="214"/>
      <c r="AC878" s="214"/>
      <c r="AD878" s="214"/>
      <c r="AE878" s="214"/>
      <c r="AF878" s="214"/>
      <c r="AG878" s="214" t="s">
        <v>168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ht="22.5" outlineLevel="1" x14ac:dyDescent="0.2">
      <c r="A879" s="221"/>
      <c r="B879" s="222"/>
      <c r="C879" s="245" t="s">
        <v>1147</v>
      </c>
      <c r="D879" s="224"/>
      <c r="E879" s="225">
        <v>0.19800000000000001</v>
      </c>
      <c r="F879" s="223"/>
      <c r="G879" s="223"/>
      <c r="H879" s="223"/>
      <c r="I879" s="223"/>
      <c r="J879" s="223"/>
      <c r="K879" s="223"/>
      <c r="L879" s="223"/>
      <c r="M879" s="223"/>
      <c r="N879" s="223"/>
      <c r="O879" s="223"/>
      <c r="P879" s="223"/>
      <c r="Q879" s="223"/>
      <c r="R879" s="223"/>
      <c r="S879" s="223"/>
      <c r="T879" s="223"/>
      <c r="U879" s="223"/>
      <c r="V879" s="223"/>
      <c r="W879" s="223"/>
      <c r="X879" s="223"/>
      <c r="Y879" s="214"/>
      <c r="Z879" s="214"/>
      <c r="AA879" s="214"/>
      <c r="AB879" s="214"/>
      <c r="AC879" s="214"/>
      <c r="AD879" s="214"/>
      <c r="AE879" s="214"/>
      <c r="AF879" s="214"/>
      <c r="AG879" s="214" t="s">
        <v>168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ht="22.5" outlineLevel="1" x14ac:dyDescent="0.2">
      <c r="A880" s="221"/>
      <c r="B880" s="222"/>
      <c r="C880" s="245" t="s">
        <v>1148</v>
      </c>
      <c r="D880" s="224"/>
      <c r="E880" s="225">
        <v>0.127</v>
      </c>
      <c r="F880" s="223"/>
      <c r="G880" s="223"/>
      <c r="H880" s="223"/>
      <c r="I880" s="223"/>
      <c r="J880" s="223"/>
      <c r="K880" s="223"/>
      <c r="L880" s="223"/>
      <c r="M880" s="223"/>
      <c r="N880" s="223"/>
      <c r="O880" s="223"/>
      <c r="P880" s="223"/>
      <c r="Q880" s="223"/>
      <c r="R880" s="223"/>
      <c r="S880" s="223"/>
      <c r="T880" s="223"/>
      <c r="U880" s="223"/>
      <c r="V880" s="223"/>
      <c r="W880" s="223"/>
      <c r="X880" s="223"/>
      <c r="Y880" s="214"/>
      <c r="Z880" s="214"/>
      <c r="AA880" s="214"/>
      <c r="AB880" s="214"/>
      <c r="AC880" s="214"/>
      <c r="AD880" s="214"/>
      <c r="AE880" s="214"/>
      <c r="AF880" s="214"/>
      <c r="AG880" s="214" t="s">
        <v>168</v>
      </c>
      <c r="AH880" s="214">
        <v>0</v>
      </c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outlineLevel="1" x14ac:dyDescent="0.2">
      <c r="A881" s="221"/>
      <c r="B881" s="222"/>
      <c r="C881" s="245" t="s">
        <v>1149</v>
      </c>
      <c r="D881" s="224"/>
      <c r="E881" s="225">
        <v>0.13</v>
      </c>
      <c r="F881" s="223"/>
      <c r="G881" s="223"/>
      <c r="H881" s="223"/>
      <c r="I881" s="223"/>
      <c r="J881" s="223"/>
      <c r="K881" s="223"/>
      <c r="L881" s="223"/>
      <c r="M881" s="223"/>
      <c r="N881" s="223"/>
      <c r="O881" s="223"/>
      <c r="P881" s="223"/>
      <c r="Q881" s="223"/>
      <c r="R881" s="223"/>
      <c r="S881" s="223"/>
      <c r="T881" s="223"/>
      <c r="U881" s="223"/>
      <c r="V881" s="223"/>
      <c r="W881" s="223"/>
      <c r="X881" s="223"/>
      <c r="Y881" s="214"/>
      <c r="Z881" s="214"/>
      <c r="AA881" s="214"/>
      <c r="AB881" s="214"/>
      <c r="AC881" s="214"/>
      <c r="AD881" s="214"/>
      <c r="AE881" s="214"/>
      <c r="AF881" s="214"/>
      <c r="AG881" s="214" t="s">
        <v>168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outlineLevel="1" x14ac:dyDescent="0.2">
      <c r="A882" s="221"/>
      <c r="B882" s="222"/>
      <c r="C882" s="245" t="s">
        <v>1150</v>
      </c>
      <c r="D882" s="224"/>
      <c r="E882" s="225"/>
      <c r="F882" s="223"/>
      <c r="G882" s="223"/>
      <c r="H882" s="223"/>
      <c r="I882" s="223"/>
      <c r="J882" s="223"/>
      <c r="K882" s="223"/>
      <c r="L882" s="223"/>
      <c r="M882" s="223"/>
      <c r="N882" s="223"/>
      <c r="O882" s="223"/>
      <c r="P882" s="223"/>
      <c r="Q882" s="223"/>
      <c r="R882" s="223"/>
      <c r="S882" s="223"/>
      <c r="T882" s="223"/>
      <c r="U882" s="223"/>
      <c r="V882" s="223"/>
      <c r="W882" s="223"/>
      <c r="X882" s="223"/>
      <c r="Y882" s="214"/>
      <c r="Z882" s="214"/>
      <c r="AA882" s="214"/>
      <c r="AB882" s="214"/>
      <c r="AC882" s="214"/>
      <c r="AD882" s="214"/>
      <c r="AE882" s="214"/>
      <c r="AF882" s="214"/>
      <c r="AG882" s="214" t="s">
        <v>168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outlineLevel="1" x14ac:dyDescent="0.2">
      <c r="A883" s="221"/>
      <c r="B883" s="222"/>
      <c r="C883" s="245" t="s">
        <v>1151</v>
      </c>
      <c r="D883" s="224"/>
      <c r="E883" s="225"/>
      <c r="F883" s="223"/>
      <c r="G883" s="223"/>
      <c r="H883" s="223"/>
      <c r="I883" s="223"/>
      <c r="J883" s="223"/>
      <c r="K883" s="223"/>
      <c r="L883" s="223"/>
      <c r="M883" s="223"/>
      <c r="N883" s="223"/>
      <c r="O883" s="223"/>
      <c r="P883" s="223"/>
      <c r="Q883" s="223"/>
      <c r="R883" s="223"/>
      <c r="S883" s="223"/>
      <c r="T883" s="223"/>
      <c r="U883" s="223"/>
      <c r="V883" s="223"/>
      <c r="W883" s="223"/>
      <c r="X883" s="223"/>
      <c r="Y883" s="214"/>
      <c r="Z883" s="214"/>
      <c r="AA883" s="214"/>
      <c r="AB883" s="214"/>
      <c r="AC883" s="214"/>
      <c r="AD883" s="214"/>
      <c r="AE883" s="214"/>
      <c r="AF883" s="214"/>
      <c r="AG883" s="214" t="s">
        <v>168</v>
      </c>
      <c r="AH883" s="214">
        <v>0</v>
      </c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outlineLevel="1" x14ac:dyDescent="0.2">
      <c r="A884" s="233">
        <v>186</v>
      </c>
      <c r="B884" s="234" t="s">
        <v>1152</v>
      </c>
      <c r="C884" s="244" t="s">
        <v>1153</v>
      </c>
      <c r="D884" s="235" t="s">
        <v>677</v>
      </c>
      <c r="E884" s="236">
        <v>252.86887999999999</v>
      </c>
      <c r="F884" s="237"/>
      <c r="G884" s="238">
        <f>ROUND(E884*F884,2)</f>
        <v>0</v>
      </c>
      <c r="H884" s="237"/>
      <c r="I884" s="238">
        <f>ROUND(E884*H884,2)</f>
        <v>0</v>
      </c>
      <c r="J884" s="237"/>
      <c r="K884" s="238">
        <f>ROUND(E884*J884,2)</f>
        <v>0</v>
      </c>
      <c r="L884" s="238">
        <v>21</v>
      </c>
      <c r="M884" s="238">
        <f>G884*(1+L884/100)</f>
        <v>0</v>
      </c>
      <c r="N884" s="238">
        <v>0</v>
      </c>
      <c r="O884" s="238">
        <f>ROUND(E884*N884,2)</f>
        <v>0</v>
      </c>
      <c r="P884" s="238">
        <v>0</v>
      </c>
      <c r="Q884" s="238">
        <f>ROUND(E884*P884,2)</f>
        <v>0</v>
      </c>
      <c r="R884" s="238" t="s">
        <v>1154</v>
      </c>
      <c r="S884" s="238" t="s">
        <v>163</v>
      </c>
      <c r="T884" s="239" t="s">
        <v>163</v>
      </c>
      <c r="U884" s="223">
        <v>0</v>
      </c>
      <c r="V884" s="223">
        <f>ROUND(E884*U884,2)</f>
        <v>0</v>
      </c>
      <c r="W884" s="223"/>
      <c r="X884" s="223" t="s">
        <v>275</v>
      </c>
      <c r="Y884" s="214"/>
      <c r="Z884" s="214"/>
      <c r="AA884" s="214"/>
      <c r="AB884" s="214"/>
      <c r="AC884" s="214"/>
      <c r="AD884" s="214"/>
      <c r="AE884" s="214"/>
      <c r="AF884" s="214"/>
      <c r="AG884" s="214" t="s">
        <v>276</v>
      </c>
      <c r="AH884" s="214"/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outlineLevel="1" x14ac:dyDescent="0.2">
      <c r="A885" s="221"/>
      <c r="B885" s="222"/>
      <c r="C885" s="245" t="s">
        <v>1155</v>
      </c>
      <c r="D885" s="224"/>
      <c r="E885" s="225"/>
      <c r="F885" s="223"/>
      <c r="G885" s="223"/>
      <c r="H885" s="223"/>
      <c r="I885" s="223"/>
      <c r="J885" s="223"/>
      <c r="K885" s="223"/>
      <c r="L885" s="223"/>
      <c r="M885" s="223"/>
      <c r="N885" s="223"/>
      <c r="O885" s="223"/>
      <c r="P885" s="223"/>
      <c r="Q885" s="223"/>
      <c r="R885" s="223"/>
      <c r="S885" s="223"/>
      <c r="T885" s="223"/>
      <c r="U885" s="223"/>
      <c r="V885" s="223"/>
      <c r="W885" s="223"/>
      <c r="X885" s="223"/>
      <c r="Y885" s="214"/>
      <c r="Z885" s="214"/>
      <c r="AA885" s="214"/>
      <c r="AB885" s="214"/>
      <c r="AC885" s="214"/>
      <c r="AD885" s="214"/>
      <c r="AE885" s="214"/>
      <c r="AF885" s="214"/>
      <c r="AG885" s="214" t="s">
        <v>168</v>
      </c>
      <c r="AH885" s="214">
        <v>0</v>
      </c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outlineLevel="1" x14ac:dyDescent="0.2">
      <c r="A886" s="221"/>
      <c r="B886" s="222"/>
      <c r="C886" s="245" t="s">
        <v>1156</v>
      </c>
      <c r="D886" s="224"/>
      <c r="E886" s="225"/>
      <c r="F886" s="223"/>
      <c r="G886" s="223"/>
      <c r="H886" s="223"/>
      <c r="I886" s="223"/>
      <c r="J886" s="223"/>
      <c r="K886" s="223"/>
      <c r="L886" s="223"/>
      <c r="M886" s="223"/>
      <c r="N886" s="223"/>
      <c r="O886" s="223"/>
      <c r="P886" s="223"/>
      <c r="Q886" s="223"/>
      <c r="R886" s="223"/>
      <c r="S886" s="223"/>
      <c r="T886" s="223"/>
      <c r="U886" s="223"/>
      <c r="V886" s="223"/>
      <c r="W886" s="223"/>
      <c r="X886" s="223"/>
      <c r="Y886" s="214"/>
      <c r="Z886" s="214"/>
      <c r="AA886" s="214"/>
      <c r="AB886" s="214"/>
      <c r="AC886" s="214"/>
      <c r="AD886" s="214"/>
      <c r="AE886" s="214"/>
      <c r="AF886" s="214"/>
      <c r="AG886" s="214" t="s">
        <v>168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ht="22.5" outlineLevel="1" x14ac:dyDescent="0.2">
      <c r="A887" s="221"/>
      <c r="B887" s="222"/>
      <c r="C887" s="245" t="s">
        <v>1157</v>
      </c>
      <c r="D887" s="224"/>
      <c r="E887" s="225"/>
      <c r="F887" s="223"/>
      <c r="G887" s="223"/>
      <c r="H887" s="223"/>
      <c r="I887" s="223"/>
      <c r="J887" s="223"/>
      <c r="K887" s="223"/>
      <c r="L887" s="223"/>
      <c r="M887" s="223"/>
      <c r="N887" s="223"/>
      <c r="O887" s="223"/>
      <c r="P887" s="223"/>
      <c r="Q887" s="223"/>
      <c r="R887" s="223"/>
      <c r="S887" s="223"/>
      <c r="T887" s="223"/>
      <c r="U887" s="223"/>
      <c r="V887" s="223"/>
      <c r="W887" s="223"/>
      <c r="X887" s="223"/>
      <c r="Y887" s="214"/>
      <c r="Z887" s="214"/>
      <c r="AA887" s="214"/>
      <c r="AB887" s="214"/>
      <c r="AC887" s="214"/>
      <c r="AD887" s="214"/>
      <c r="AE887" s="214"/>
      <c r="AF887" s="214"/>
      <c r="AG887" s="214" t="s">
        <v>168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1" x14ac:dyDescent="0.2">
      <c r="A888" s="221"/>
      <c r="B888" s="222"/>
      <c r="C888" s="245" t="s">
        <v>1158</v>
      </c>
      <c r="D888" s="224"/>
      <c r="E888" s="225">
        <v>3.2559999999999998</v>
      </c>
      <c r="F888" s="223"/>
      <c r="G888" s="223"/>
      <c r="H888" s="223"/>
      <c r="I888" s="223"/>
      <c r="J888" s="223"/>
      <c r="K888" s="223"/>
      <c r="L888" s="223"/>
      <c r="M888" s="223"/>
      <c r="N888" s="223"/>
      <c r="O888" s="223"/>
      <c r="P888" s="223"/>
      <c r="Q888" s="223"/>
      <c r="R888" s="223"/>
      <c r="S888" s="223"/>
      <c r="T888" s="223"/>
      <c r="U888" s="223"/>
      <c r="V888" s="223"/>
      <c r="W888" s="223"/>
      <c r="X888" s="223"/>
      <c r="Y888" s="214"/>
      <c r="Z888" s="214"/>
      <c r="AA888" s="214"/>
      <c r="AB888" s="214"/>
      <c r="AC888" s="214"/>
      <c r="AD888" s="214"/>
      <c r="AE888" s="214"/>
      <c r="AF888" s="214"/>
      <c r="AG888" s="214" t="s">
        <v>168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1" x14ac:dyDescent="0.2">
      <c r="A889" s="221"/>
      <c r="B889" s="222"/>
      <c r="C889" s="245" t="s">
        <v>1159</v>
      </c>
      <c r="D889" s="224"/>
      <c r="E889" s="225"/>
      <c r="F889" s="223"/>
      <c r="G889" s="223"/>
      <c r="H889" s="223"/>
      <c r="I889" s="223"/>
      <c r="J889" s="223"/>
      <c r="K889" s="223"/>
      <c r="L889" s="223"/>
      <c r="M889" s="223"/>
      <c r="N889" s="223"/>
      <c r="O889" s="223"/>
      <c r="P889" s="223"/>
      <c r="Q889" s="223"/>
      <c r="R889" s="223"/>
      <c r="S889" s="223"/>
      <c r="T889" s="223"/>
      <c r="U889" s="223"/>
      <c r="V889" s="223"/>
      <c r="W889" s="223"/>
      <c r="X889" s="223"/>
      <c r="Y889" s="214"/>
      <c r="Z889" s="214"/>
      <c r="AA889" s="214"/>
      <c r="AB889" s="214"/>
      <c r="AC889" s="214"/>
      <c r="AD889" s="214"/>
      <c r="AE889" s="214"/>
      <c r="AF889" s="214"/>
      <c r="AG889" s="214" t="s">
        <v>168</v>
      </c>
      <c r="AH889" s="214">
        <v>0</v>
      </c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ht="22.5" outlineLevel="1" x14ac:dyDescent="0.2">
      <c r="A890" s="221"/>
      <c r="B890" s="222"/>
      <c r="C890" s="245" t="s">
        <v>1160</v>
      </c>
      <c r="D890" s="224"/>
      <c r="E890" s="225">
        <v>191.3758</v>
      </c>
      <c r="F890" s="223"/>
      <c r="G890" s="223"/>
      <c r="H890" s="223"/>
      <c r="I890" s="223"/>
      <c r="J890" s="223"/>
      <c r="K890" s="223"/>
      <c r="L890" s="223"/>
      <c r="M890" s="223"/>
      <c r="N890" s="223"/>
      <c r="O890" s="223"/>
      <c r="P890" s="223"/>
      <c r="Q890" s="223"/>
      <c r="R890" s="223"/>
      <c r="S890" s="223"/>
      <c r="T890" s="223"/>
      <c r="U890" s="223"/>
      <c r="V890" s="223"/>
      <c r="W890" s="223"/>
      <c r="X890" s="223"/>
      <c r="Y890" s="214"/>
      <c r="Z890" s="214"/>
      <c r="AA890" s="214"/>
      <c r="AB890" s="214"/>
      <c r="AC890" s="214"/>
      <c r="AD890" s="214"/>
      <c r="AE890" s="214"/>
      <c r="AF890" s="214"/>
      <c r="AG890" s="214" t="s">
        <v>168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outlineLevel="1" x14ac:dyDescent="0.2">
      <c r="A891" s="221"/>
      <c r="B891" s="222"/>
      <c r="C891" s="245" t="s">
        <v>1133</v>
      </c>
      <c r="D891" s="224"/>
      <c r="E891" s="225">
        <v>18.71275</v>
      </c>
      <c r="F891" s="223"/>
      <c r="G891" s="223"/>
      <c r="H891" s="223"/>
      <c r="I891" s="223"/>
      <c r="J891" s="223"/>
      <c r="K891" s="223"/>
      <c r="L891" s="223"/>
      <c r="M891" s="223"/>
      <c r="N891" s="223"/>
      <c r="O891" s="223"/>
      <c r="P891" s="223"/>
      <c r="Q891" s="223"/>
      <c r="R891" s="223"/>
      <c r="S891" s="223"/>
      <c r="T891" s="223"/>
      <c r="U891" s="223"/>
      <c r="V891" s="223"/>
      <c r="W891" s="223"/>
      <c r="X891" s="223"/>
      <c r="Y891" s="214"/>
      <c r="Z891" s="214"/>
      <c r="AA891" s="214"/>
      <c r="AB891" s="214"/>
      <c r="AC891" s="214"/>
      <c r="AD891" s="214"/>
      <c r="AE891" s="214"/>
      <c r="AF891" s="214"/>
      <c r="AG891" s="214" t="s">
        <v>168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outlineLevel="1" x14ac:dyDescent="0.2">
      <c r="A892" s="221"/>
      <c r="B892" s="222"/>
      <c r="C892" s="245" t="s">
        <v>1134</v>
      </c>
      <c r="D892" s="224"/>
      <c r="E892" s="225">
        <v>1.369</v>
      </c>
      <c r="F892" s="223"/>
      <c r="G892" s="223"/>
      <c r="H892" s="223"/>
      <c r="I892" s="223"/>
      <c r="J892" s="223"/>
      <c r="K892" s="223"/>
      <c r="L892" s="223"/>
      <c r="M892" s="223"/>
      <c r="N892" s="223"/>
      <c r="O892" s="223"/>
      <c r="P892" s="223"/>
      <c r="Q892" s="223"/>
      <c r="R892" s="223"/>
      <c r="S892" s="223"/>
      <c r="T892" s="223"/>
      <c r="U892" s="223"/>
      <c r="V892" s="223"/>
      <c r="W892" s="223"/>
      <c r="X892" s="223"/>
      <c r="Y892" s="214"/>
      <c r="Z892" s="214"/>
      <c r="AA892" s="214"/>
      <c r="AB892" s="214"/>
      <c r="AC892" s="214"/>
      <c r="AD892" s="214"/>
      <c r="AE892" s="214"/>
      <c r="AF892" s="214"/>
      <c r="AG892" s="214" t="s">
        <v>168</v>
      </c>
      <c r="AH892" s="214">
        <v>0</v>
      </c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ht="22.5" outlineLevel="1" x14ac:dyDescent="0.2">
      <c r="A893" s="221"/>
      <c r="B893" s="222"/>
      <c r="C893" s="245" t="s">
        <v>1135</v>
      </c>
      <c r="D893" s="224"/>
      <c r="E893" s="225">
        <v>3.74255</v>
      </c>
      <c r="F893" s="223"/>
      <c r="G893" s="223"/>
      <c r="H893" s="223"/>
      <c r="I893" s="223"/>
      <c r="J893" s="223"/>
      <c r="K893" s="223"/>
      <c r="L893" s="223"/>
      <c r="M893" s="223"/>
      <c r="N893" s="223"/>
      <c r="O893" s="223"/>
      <c r="P893" s="223"/>
      <c r="Q893" s="223"/>
      <c r="R893" s="223"/>
      <c r="S893" s="223"/>
      <c r="T893" s="223"/>
      <c r="U893" s="223"/>
      <c r="V893" s="223"/>
      <c r="W893" s="223"/>
      <c r="X893" s="223"/>
      <c r="Y893" s="214"/>
      <c r="Z893" s="214"/>
      <c r="AA893" s="214"/>
      <c r="AB893" s="214"/>
      <c r="AC893" s="214"/>
      <c r="AD893" s="214"/>
      <c r="AE893" s="214"/>
      <c r="AF893" s="214"/>
      <c r="AG893" s="214" t="s">
        <v>168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ht="22.5" outlineLevel="1" x14ac:dyDescent="0.2">
      <c r="A894" s="221"/>
      <c r="B894" s="222"/>
      <c r="C894" s="245" t="s">
        <v>1136</v>
      </c>
      <c r="D894" s="224"/>
      <c r="E894" s="225">
        <v>0.27379999999999999</v>
      </c>
      <c r="F894" s="223"/>
      <c r="G894" s="223"/>
      <c r="H894" s="223"/>
      <c r="I894" s="223"/>
      <c r="J894" s="223"/>
      <c r="K894" s="223"/>
      <c r="L894" s="223"/>
      <c r="M894" s="223"/>
      <c r="N894" s="223"/>
      <c r="O894" s="223"/>
      <c r="P894" s="223"/>
      <c r="Q894" s="223"/>
      <c r="R894" s="223"/>
      <c r="S894" s="223"/>
      <c r="T894" s="223"/>
      <c r="U894" s="223"/>
      <c r="V894" s="223"/>
      <c r="W894" s="223"/>
      <c r="X894" s="223"/>
      <c r="Y894" s="214"/>
      <c r="Z894" s="214"/>
      <c r="AA894" s="214"/>
      <c r="AB894" s="214"/>
      <c r="AC894" s="214"/>
      <c r="AD894" s="214"/>
      <c r="AE894" s="214"/>
      <c r="AF894" s="214"/>
      <c r="AG894" s="214" t="s">
        <v>168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ht="22.5" outlineLevel="1" x14ac:dyDescent="0.2">
      <c r="A895" s="221"/>
      <c r="B895" s="222"/>
      <c r="C895" s="245" t="s">
        <v>1137</v>
      </c>
      <c r="D895" s="224"/>
      <c r="E895" s="225">
        <v>1.8712800000000001</v>
      </c>
      <c r="F895" s="223"/>
      <c r="G895" s="223"/>
      <c r="H895" s="223"/>
      <c r="I895" s="223"/>
      <c r="J895" s="223"/>
      <c r="K895" s="223"/>
      <c r="L895" s="223"/>
      <c r="M895" s="223"/>
      <c r="N895" s="223"/>
      <c r="O895" s="223"/>
      <c r="P895" s="223"/>
      <c r="Q895" s="223"/>
      <c r="R895" s="223"/>
      <c r="S895" s="223"/>
      <c r="T895" s="223"/>
      <c r="U895" s="223"/>
      <c r="V895" s="223"/>
      <c r="W895" s="223"/>
      <c r="X895" s="223"/>
      <c r="Y895" s="214"/>
      <c r="Z895" s="214"/>
      <c r="AA895" s="214"/>
      <c r="AB895" s="214"/>
      <c r="AC895" s="214"/>
      <c r="AD895" s="214"/>
      <c r="AE895" s="214"/>
      <c r="AF895" s="214"/>
      <c r="AG895" s="214" t="s">
        <v>168</v>
      </c>
      <c r="AH895" s="214">
        <v>0</v>
      </c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ht="22.5" outlineLevel="1" x14ac:dyDescent="0.2">
      <c r="A896" s="221"/>
      <c r="B896" s="222"/>
      <c r="C896" s="245" t="s">
        <v>1138</v>
      </c>
      <c r="D896" s="224"/>
      <c r="E896" s="225">
        <v>0.13689999999999999</v>
      </c>
      <c r="F896" s="223"/>
      <c r="G896" s="223"/>
      <c r="H896" s="223"/>
      <c r="I896" s="223"/>
      <c r="J896" s="223"/>
      <c r="K896" s="223"/>
      <c r="L896" s="223"/>
      <c r="M896" s="223"/>
      <c r="N896" s="223"/>
      <c r="O896" s="223"/>
      <c r="P896" s="223"/>
      <c r="Q896" s="223"/>
      <c r="R896" s="223"/>
      <c r="S896" s="223"/>
      <c r="T896" s="223"/>
      <c r="U896" s="223"/>
      <c r="V896" s="223"/>
      <c r="W896" s="223"/>
      <c r="X896" s="223"/>
      <c r="Y896" s="214"/>
      <c r="Z896" s="214"/>
      <c r="AA896" s="214"/>
      <c r="AB896" s="214"/>
      <c r="AC896" s="214"/>
      <c r="AD896" s="214"/>
      <c r="AE896" s="214"/>
      <c r="AF896" s="214"/>
      <c r="AG896" s="214" t="s">
        <v>168</v>
      </c>
      <c r="AH896" s="214">
        <v>0</v>
      </c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21"/>
      <c r="B897" s="222"/>
      <c r="C897" s="245" t="s">
        <v>838</v>
      </c>
      <c r="D897" s="224"/>
      <c r="E897" s="225">
        <v>29.9404</v>
      </c>
      <c r="F897" s="223"/>
      <c r="G897" s="223"/>
      <c r="H897" s="223"/>
      <c r="I897" s="223"/>
      <c r="J897" s="223"/>
      <c r="K897" s="223"/>
      <c r="L897" s="223"/>
      <c r="M897" s="223"/>
      <c r="N897" s="223"/>
      <c r="O897" s="223"/>
      <c r="P897" s="223"/>
      <c r="Q897" s="223"/>
      <c r="R897" s="223"/>
      <c r="S897" s="223"/>
      <c r="T897" s="223"/>
      <c r="U897" s="223"/>
      <c r="V897" s="223"/>
      <c r="W897" s="223"/>
      <c r="X897" s="223"/>
      <c r="Y897" s="214"/>
      <c r="Z897" s="214"/>
      <c r="AA897" s="214"/>
      <c r="AB897" s="214"/>
      <c r="AC897" s="214"/>
      <c r="AD897" s="214"/>
      <c r="AE897" s="214"/>
      <c r="AF897" s="214"/>
      <c r="AG897" s="214" t="s">
        <v>168</v>
      </c>
      <c r="AH897" s="214">
        <v>0</v>
      </c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1" x14ac:dyDescent="0.2">
      <c r="A898" s="221"/>
      <c r="B898" s="222"/>
      <c r="C898" s="245" t="s">
        <v>839</v>
      </c>
      <c r="D898" s="224"/>
      <c r="E898" s="225">
        <v>2.1903999999999999</v>
      </c>
      <c r="F898" s="223"/>
      <c r="G898" s="223"/>
      <c r="H898" s="223"/>
      <c r="I898" s="223"/>
      <c r="J898" s="223"/>
      <c r="K898" s="223"/>
      <c r="L898" s="223"/>
      <c r="M898" s="223"/>
      <c r="N898" s="223"/>
      <c r="O898" s="223"/>
      <c r="P898" s="223"/>
      <c r="Q898" s="223"/>
      <c r="R898" s="223"/>
      <c r="S898" s="223"/>
      <c r="T898" s="223"/>
      <c r="U898" s="223"/>
      <c r="V898" s="223"/>
      <c r="W898" s="223"/>
      <c r="X898" s="223"/>
      <c r="Y898" s="214"/>
      <c r="Z898" s="214"/>
      <c r="AA898" s="214"/>
      <c r="AB898" s="214"/>
      <c r="AC898" s="214"/>
      <c r="AD898" s="214"/>
      <c r="AE898" s="214"/>
      <c r="AF898" s="214"/>
      <c r="AG898" s="214" t="s">
        <v>168</v>
      </c>
      <c r="AH898" s="214">
        <v>0</v>
      </c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ht="22.5" outlineLevel="1" x14ac:dyDescent="0.2">
      <c r="A899" s="221"/>
      <c r="B899" s="222"/>
      <c r="C899" s="245" t="s">
        <v>1145</v>
      </c>
      <c r="D899" s="224"/>
      <c r="E899" s="225"/>
      <c r="F899" s="223"/>
      <c r="G899" s="223"/>
      <c r="H899" s="223"/>
      <c r="I899" s="223"/>
      <c r="J899" s="223"/>
      <c r="K899" s="223"/>
      <c r="L899" s="223"/>
      <c r="M899" s="223"/>
      <c r="N899" s="223"/>
      <c r="O899" s="223"/>
      <c r="P899" s="223"/>
      <c r="Q899" s="223"/>
      <c r="R899" s="223"/>
      <c r="S899" s="223"/>
      <c r="T899" s="223"/>
      <c r="U899" s="223"/>
      <c r="V899" s="223"/>
      <c r="W899" s="223"/>
      <c r="X899" s="223"/>
      <c r="Y899" s="214"/>
      <c r="Z899" s="214"/>
      <c r="AA899" s="214"/>
      <c r="AB899" s="214"/>
      <c r="AC899" s="214"/>
      <c r="AD899" s="214"/>
      <c r="AE899" s="214"/>
      <c r="AF899" s="214"/>
      <c r="AG899" s="214" t="s">
        <v>168</v>
      </c>
      <c r="AH899" s="214">
        <v>0</v>
      </c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ht="22.5" outlineLevel="1" x14ac:dyDescent="0.2">
      <c r="A900" s="221"/>
      <c r="B900" s="222"/>
      <c r="C900" s="245" t="s">
        <v>1146</v>
      </c>
      <c r="D900" s="224"/>
      <c r="E900" s="225"/>
      <c r="F900" s="223"/>
      <c r="G900" s="223"/>
      <c r="H900" s="223"/>
      <c r="I900" s="223"/>
      <c r="J900" s="223"/>
      <c r="K900" s="223"/>
      <c r="L900" s="223"/>
      <c r="M900" s="223"/>
      <c r="N900" s="223"/>
      <c r="O900" s="223"/>
      <c r="P900" s="223"/>
      <c r="Q900" s="223"/>
      <c r="R900" s="223"/>
      <c r="S900" s="223"/>
      <c r="T900" s="223"/>
      <c r="U900" s="223"/>
      <c r="V900" s="223"/>
      <c r="W900" s="223"/>
      <c r="X900" s="223"/>
      <c r="Y900" s="214"/>
      <c r="Z900" s="214"/>
      <c r="AA900" s="214"/>
      <c r="AB900" s="214"/>
      <c r="AC900" s="214"/>
      <c r="AD900" s="214"/>
      <c r="AE900" s="214"/>
      <c r="AF900" s="214"/>
      <c r="AG900" s="214" t="s">
        <v>168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33">
        <v>187</v>
      </c>
      <c r="B901" s="234" t="s">
        <v>1161</v>
      </c>
      <c r="C901" s="244" t="s">
        <v>1162</v>
      </c>
      <c r="D901" s="235" t="s">
        <v>677</v>
      </c>
      <c r="E901" s="236">
        <v>10.170489999999999</v>
      </c>
      <c r="F901" s="237"/>
      <c r="G901" s="238">
        <f>ROUND(E901*F901,2)</f>
        <v>0</v>
      </c>
      <c r="H901" s="237"/>
      <c r="I901" s="238">
        <f>ROUND(E901*H901,2)</f>
        <v>0</v>
      </c>
      <c r="J901" s="237"/>
      <c r="K901" s="238">
        <f>ROUND(E901*J901,2)</f>
        <v>0</v>
      </c>
      <c r="L901" s="238">
        <v>21</v>
      </c>
      <c r="M901" s="238">
        <f>G901*(1+L901/100)</f>
        <v>0</v>
      </c>
      <c r="N901" s="238">
        <v>0</v>
      </c>
      <c r="O901" s="238">
        <f>ROUND(E901*N901,2)</f>
        <v>0</v>
      </c>
      <c r="P901" s="238">
        <v>0</v>
      </c>
      <c r="Q901" s="238">
        <f>ROUND(E901*P901,2)</f>
        <v>0</v>
      </c>
      <c r="R901" s="238" t="s">
        <v>1154</v>
      </c>
      <c r="S901" s="238" t="s">
        <v>163</v>
      </c>
      <c r="T901" s="239" t="s">
        <v>163</v>
      </c>
      <c r="U901" s="223">
        <v>0</v>
      </c>
      <c r="V901" s="223">
        <f>ROUND(E901*U901,2)</f>
        <v>0</v>
      </c>
      <c r="W901" s="223"/>
      <c r="X901" s="223" t="s">
        <v>275</v>
      </c>
      <c r="Y901" s="214"/>
      <c r="Z901" s="214"/>
      <c r="AA901" s="214"/>
      <c r="AB901" s="214"/>
      <c r="AC901" s="214"/>
      <c r="AD901" s="214"/>
      <c r="AE901" s="214"/>
      <c r="AF901" s="214"/>
      <c r="AG901" s="214" t="s">
        <v>276</v>
      </c>
      <c r="AH901" s="214"/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ht="22.5" outlineLevel="1" x14ac:dyDescent="0.2">
      <c r="A902" s="221"/>
      <c r="B902" s="222"/>
      <c r="C902" s="245" t="s">
        <v>1163</v>
      </c>
      <c r="D902" s="224"/>
      <c r="E902" s="225">
        <v>0.27439999999999998</v>
      </c>
      <c r="F902" s="223"/>
      <c r="G902" s="223"/>
      <c r="H902" s="223"/>
      <c r="I902" s="223"/>
      <c r="J902" s="223"/>
      <c r="K902" s="223"/>
      <c r="L902" s="223"/>
      <c r="M902" s="223"/>
      <c r="N902" s="223"/>
      <c r="O902" s="223"/>
      <c r="P902" s="223"/>
      <c r="Q902" s="223"/>
      <c r="R902" s="223"/>
      <c r="S902" s="223"/>
      <c r="T902" s="223"/>
      <c r="U902" s="223"/>
      <c r="V902" s="223"/>
      <c r="W902" s="223"/>
      <c r="X902" s="223"/>
      <c r="Y902" s="214"/>
      <c r="Z902" s="214"/>
      <c r="AA902" s="214"/>
      <c r="AB902" s="214"/>
      <c r="AC902" s="214"/>
      <c r="AD902" s="214"/>
      <c r="AE902" s="214"/>
      <c r="AF902" s="214"/>
      <c r="AG902" s="214" t="s">
        <v>168</v>
      </c>
      <c r="AH902" s="214">
        <v>0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ht="22.5" outlineLevel="1" x14ac:dyDescent="0.2">
      <c r="A903" s="221"/>
      <c r="B903" s="222"/>
      <c r="C903" s="245" t="s">
        <v>1164</v>
      </c>
      <c r="D903" s="224"/>
      <c r="E903" s="225">
        <v>8.67361</v>
      </c>
      <c r="F903" s="223"/>
      <c r="G903" s="223"/>
      <c r="H903" s="223"/>
      <c r="I903" s="223"/>
      <c r="J903" s="223"/>
      <c r="K903" s="223"/>
      <c r="L903" s="223"/>
      <c r="M903" s="223"/>
      <c r="N903" s="223"/>
      <c r="O903" s="223"/>
      <c r="P903" s="223"/>
      <c r="Q903" s="223"/>
      <c r="R903" s="223"/>
      <c r="S903" s="223"/>
      <c r="T903" s="223"/>
      <c r="U903" s="223"/>
      <c r="V903" s="223"/>
      <c r="W903" s="223"/>
      <c r="X903" s="223"/>
      <c r="Y903" s="214"/>
      <c r="Z903" s="214"/>
      <c r="AA903" s="214"/>
      <c r="AB903" s="214"/>
      <c r="AC903" s="214"/>
      <c r="AD903" s="214"/>
      <c r="AE903" s="214"/>
      <c r="AF903" s="214"/>
      <c r="AG903" s="214" t="s">
        <v>168</v>
      </c>
      <c r="AH903" s="214">
        <v>0</v>
      </c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outlineLevel="1" x14ac:dyDescent="0.2">
      <c r="A904" s="221"/>
      <c r="B904" s="222"/>
      <c r="C904" s="245" t="s">
        <v>1165</v>
      </c>
      <c r="D904" s="224"/>
      <c r="E904" s="225">
        <v>1.22248</v>
      </c>
      <c r="F904" s="223"/>
      <c r="G904" s="223"/>
      <c r="H904" s="223"/>
      <c r="I904" s="223"/>
      <c r="J904" s="223"/>
      <c r="K904" s="223"/>
      <c r="L904" s="223"/>
      <c r="M904" s="223"/>
      <c r="N904" s="223"/>
      <c r="O904" s="223"/>
      <c r="P904" s="223"/>
      <c r="Q904" s="223"/>
      <c r="R904" s="223"/>
      <c r="S904" s="223"/>
      <c r="T904" s="223"/>
      <c r="U904" s="223"/>
      <c r="V904" s="223"/>
      <c r="W904" s="223"/>
      <c r="X904" s="223"/>
      <c r="Y904" s="214"/>
      <c r="Z904" s="214"/>
      <c r="AA904" s="214"/>
      <c r="AB904" s="214"/>
      <c r="AC904" s="214"/>
      <c r="AD904" s="214"/>
      <c r="AE904" s="214"/>
      <c r="AF904" s="214"/>
      <c r="AG904" s="214" t="s">
        <v>168</v>
      </c>
      <c r="AH904" s="214">
        <v>0</v>
      </c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21"/>
      <c r="B905" s="222"/>
      <c r="C905" s="245" t="s">
        <v>1166</v>
      </c>
      <c r="D905" s="224"/>
      <c r="E905" s="225"/>
      <c r="F905" s="223"/>
      <c r="G905" s="223"/>
      <c r="H905" s="223"/>
      <c r="I905" s="223"/>
      <c r="J905" s="223"/>
      <c r="K905" s="223"/>
      <c r="L905" s="223"/>
      <c r="M905" s="223"/>
      <c r="N905" s="223"/>
      <c r="O905" s="223"/>
      <c r="P905" s="223"/>
      <c r="Q905" s="223"/>
      <c r="R905" s="223"/>
      <c r="S905" s="223"/>
      <c r="T905" s="223"/>
      <c r="U905" s="223"/>
      <c r="V905" s="223"/>
      <c r="W905" s="223"/>
      <c r="X905" s="223"/>
      <c r="Y905" s="214"/>
      <c r="Z905" s="214"/>
      <c r="AA905" s="214"/>
      <c r="AB905" s="214"/>
      <c r="AC905" s="214"/>
      <c r="AD905" s="214"/>
      <c r="AE905" s="214"/>
      <c r="AF905" s="214"/>
      <c r="AG905" s="214" t="s">
        <v>168</v>
      </c>
      <c r="AH905" s="214">
        <v>0</v>
      </c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outlineLevel="1" x14ac:dyDescent="0.2">
      <c r="A906" s="221"/>
      <c r="B906" s="222"/>
      <c r="C906" s="245" t="s">
        <v>1167</v>
      </c>
      <c r="D906" s="224"/>
      <c r="E906" s="225"/>
      <c r="F906" s="223"/>
      <c r="G906" s="223"/>
      <c r="H906" s="223"/>
      <c r="I906" s="223"/>
      <c r="J906" s="223"/>
      <c r="K906" s="223"/>
      <c r="L906" s="223"/>
      <c r="M906" s="223"/>
      <c r="N906" s="223"/>
      <c r="O906" s="223"/>
      <c r="P906" s="223"/>
      <c r="Q906" s="223"/>
      <c r="R906" s="223"/>
      <c r="S906" s="223"/>
      <c r="T906" s="223"/>
      <c r="U906" s="223"/>
      <c r="V906" s="223"/>
      <c r="W906" s="223"/>
      <c r="X906" s="223"/>
      <c r="Y906" s="214"/>
      <c r="Z906" s="214"/>
      <c r="AA906" s="214"/>
      <c r="AB906" s="214"/>
      <c r="AC906" s="214"/>
      <c r="AD906" s="214"/>
      <c r="AE906" s="214"/>
      <c r="AF906" s="214"/>
      <c r="AG906" s="214" t="s">
        <v>168</v>
      </c>
      <c r="AH906" s="214">
        <v>0</v>
      </c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1" x14ac:dyDescent="0.2">
      <c r="A907" s="221"/>
      <c r="B907" s="222"/>
      <c r="C907" s="245" t="s">
        <v>1168</v>
      </c>
      <c r="D907" s="224"/>
      <c r="E907" s="225"/>
      <c r="F907" s="223"/>
      <c r="G907" s="223"/>
      <c r="H907" s="223"/>
      <c r="I907" s="223"/>
      <c r="J907" s="223"/>
      <c r="K907" s="223"/>
      <c r="L907" s="223"/>
      <c r="M907" s="223"/>
      <c r="N907" s="223"/>
      <c r="O907" s="223"/>
      <c r="P907" s="223"/>
      <c r="Q907" s="223"/>
      <c r="R907" s="223"/>
      <c r="S907" s="223"/>
      <c r="T907" s="223"/>
      <c r="U907" s="223"/>
      <c r="V907" s="223"/>
      <c r="W907" s="223"/>
      <c r="X907" s="223"/>
      <c r="Y907" s="214"/>
      <c r="Z907" s="214"/>
      <c r="AA907" s="214"/>
      <c r="AB907" s="214"/>
      <c r="AC907" s="214"/>
      <c r="AD907" s="214"/>
      <c r="AE907" s="214"/>
      <c r="AF907" s="214"/>
      <c r="AG907" s="214" t="s">
        <v>168</v>
      </c>
      <c r="AH907" s="214">
        <v>0</v>
      </c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outlineLevel="1" x14ac:dyDescent="0.2">
      <c r="A908" s="233">
        <v>188</v>
      </c>
      <c r="B908" s="234" t="s">
        <v>1169</v>
      </c>
      <c r="C908" s="244" t="s">
        <v>1170</v>
      </c>
      <c r="D908" s="235" t="s">
        <v>677</v>
      </c>
      <c r="E908" s="236">
        <v>4.3587800000000003</v>
      </c>
      <c r="F908" s="237"/>
      <c r="G908" s="238">
        <f>ROUND(E908*F908,2)</f>
        <v>0</v>
      </c>
      <c r="H908" s="237"/>
      <c r="I908" s="238">
        <f>ROUND(E908*H908,2)</f>
        <v>0</v>
      </c>
      <c r="J908" s="237"/>
      <c r="K908" s="238">
        <f>ROUND(E908*J908,2)</f>
        <v>0</v>
      </c>
      <c r="L908" s="238">
        <v>21</v>
      </c>
      <c r="M908" s="238">
        <f>G908*(1+L908/100)</f>
        <v>0</v>
      </c>
      <c r="N908" s="238">
        <v>0</v>
      </c>
      <c r="O908" s="238">
        <f>ROUND(E908*N908,2)</f>
        <v>0</v>
      </c>
      <c r="P908" s="238">
        <v>0</v>
      </c>
      <c r="Q908" s="238">
        <f>ROUND(E908*P908,2)</f>
        <v>0</v>
      </c>
      <c r="R908" s="238" t="s">
        <v>1154</v>
      </c>
      <c r="S908" s="238" t="s">
        <v>163</v>
      </c>
      <c r="T908" s="239" t="s">
        <v>163</v>
      </c>
      <c r="U908" s="223">
        <v>0</v>
      </c>
      <c r="V908" s="223">
        <f>ROUND(E908*U908,2)</f>
        <v>0</v>
      </c>
      <c r="W908" s="223"/>
      <c r="X908" s="223" t="s">
        <v>275</v>
      </c>
      <c r="Y908" s="214"/>
      <c r="Z908" s="214"/>
      <c r="AA908" s="214"/>
      <c r="AB908" s="214"/>
      <c r="AC908" s="214"/>
      <c r="AD908" s="214"/>
      <c r="AE908" s="214"/>
      <c r="AF908" s="214"/>
      <c r="AG908" s="214" t="s">
        <v>354</v>
      </c>
      <c r="AH908" s="214"/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ht="22.5" outlineLevel="1" x14ac:dyDescent="0.2">
      <c r="A909" s="221"/>
      <c r="B909" s="222"/>
      <c r="C909" s="245" t="s">
        <v>1171</v>
      </c>
      <c r="D909" s="224"/>
      <c r="E909" s="225">
        <v>0.1176</v>
      </c>
      <c r="F909" s="223"/>
      <c r="G909" s="223"/>
      <c r="H909" s="223"/>
      <c r="I909" s="223"/>
      <c r="J909" s="223"/>
      <c r="K909" s="223"/>
      <c r="L909" s="223"/>
      <c r="M909" s="223"/>
      <c r="N909" s="223"/>
      <c r="O909" s="223"/>
      <c r="P909" s="223"/>
      <c r="Q909" s="223"/>
      <c r="R909" s="223"/>
      <c r="S909" s="223"/>
      <c r="T909" s="223"/>
      <c r="U909" s="223"/>
      <c r="V909" s="223"/>
      <c r="W909" s="223"/>
      <c r="X909" s="223"/>
      <c r="Y909" s="214"/>
      <c r="Z909" s="214"/>
      <c r="AA909" s="214"/>
      <c r="AB909" s="214"/>
      <c r="AC909" s="214"/>
      <c r="AD909" s="214"/>
      <c r="AE909" s="214"/>
      <c r="AF909" s="214"/>
      <c r="AG909" s="214" t="s">
        <v>168</v>
      </c>
      <c r="AH909" s="214">
        <v>0</v>
      </c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ht="22.5" outlineLevel="1" x14ac:dyDescent="0.2">
      <c r="A910" s="221"/>
      <c r="B910" s="222"/>
      <c r="C910" s="245" t="s">
        <v>1172</v>
      </c>
      <c r="D910" s="224"/>
      <c r="E910" s="225">
        <v>3.71726</v>
      </c>
      <c r="F910" s="223"/>
      <c r="G910" s="223"/>
      <c r="H910" s="223"/>
      <c r="I910" s="223"/>
      <c r="J910" s="223"/>
      <c r="K910" s="223"/>
      <c r="L910" s="223"/>
      <c r="M910" s="223"/>
      <c r="N910" s="223"/>
      <c r="O910" s="223"/>
      <c r="P910" s="223"/>
      <c r="Q910" s="223"/>
      <c r="R910" s="223"/>
      <c r="S910" s="223"/>
      <c r="T910" s="223"/>
      <c r="U910" s="223"/>
      <c r="V910" s="223"/>
      <c r="W910" s="223"/>
      <c r="X910" s="223"/>
      <c r="Y910" s="214"/>
      <c r="Z910" s="214"/>
      <c r="AA910" s="214"/>
      <c r="AB910" s="214"/>
      <c r="AC910" s="214"/>
      <c r="AD910" s="214"/>
      <c r="AE910" s="214"/>
      <c r="AF910" s="214"/>
      <c r="AG910" s="214" t="s">
        <v>168</v>
      </c>
      <c r="AH910" s="214">
        <v>0</v>
      </c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outlineLevel="1" x14ac:dyDescent="0.2">
      <c r="A911" s="221"/>
      <c r="B911" s="222"/>
      <c r="C911" s="245" t="s">
        <v>1173</v>
      </c>
      <c r="D911" s="224"/>
      <c r="E911" s="225">
        <v>0.52392000000000005</v>
      </c>
      <c r="F911" s="223"/>
      <c r="G911" s="223"/>
      <c r="H911" s="223"/>
      <c r="I911" s="223"/>
      <c r="J911" s="223"/>
      <c r="K911" s="223"/>
      <c r="L911" s="223"/>
      <c r="M911" s="223"/>
      <c r="N911" s="223"/>
      <c r="O911" s="223"/>
      <c r="P911" s="223"/>
      <c r="Q911" s="223"/>
      <c r="R911" s="223"/>
      <c r="S911" s="223"/>
      <c r="T911" s="223"/>
      <c r="U911" s="223"/>
      <c r="V911" s="223"/>
      <c r="W911" s="223"/>
      <c r="X911" s="223"/>
      <c r="Y911" s="214"/>
      <c r="Z911" s="214"/>
      <c r="AA911" s="214"/>
      <c r="AB911" s="214"/>
      <c r="AC911" s="214"/>
      <c r="AD911" s="214"/>
      <c r="AE911" s="214"/>
      <c r="AF911" s="214"/>
      <c r="AG911" s="214" t="s">
        <v>168</v>
      </c>
      <c r="AH911" s="214">
        <v>0</v>
      </c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outlineLevel="1" x14ac:dyDescent="0.2">
      <c r="A912" s="221"/>
      <c r="B912" s="222"/>
      <c r="C912" s="245" t="s">
        <v>1174</v>
      </c>
      <c r="D912" s="224"/>
      <c r="E912" s="225"/>
      <c r="F912" s="223"/>
      <c r="G912" s="223"/>
      <c r="H912" s="223"/>
      <c r="I912" s="223"/>
      <c r="J912" s="223"/>
      <c r="K912" s="223"/>
      <c r="L912" s="223"/>
      <c r="M912" s="223"/>
      <c r="N912" s="223"/>
      <c r="O912" s="223"/>
      <c r="P912" s="223"/>
      <c r="Q912" s="223"/>
      <c r="R912" s="223"/>
      <c r="S912" s="223"/>
      <c r="T912" s="223"/>
      <c r="U912" s="223"/>
      <c r="V912" s="223"/>
      <c r="W912" s="223"/>
      <c r="X912" s="223"/>
      <c r="Y912" s="214"/>
      <c r="Z912" s="214"/>
      <c r="AA912" s="214"/>
      <c r="AB912" s="214"/>
      <c r="AC912" s="214"/>
      <c r="AD912" s="214"/>
      <c r="AE912" s="214"/>
      <c r="AF912" s="214"/>
      <c r="AG912" s="214" t="s">
        <v>168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outlineLevel="1" x14ac:dyDescent="0.2">
      <c r="A913" s="221"/>
      <c r="B913" s="222"/>
      <c r="C913" s="245" t="s">
        <v>1175</v>
      </c>
      <c r="D913" s="224"/>
      <c r="E913" s="225"/>
      <c r="F913" s="223"/>
      <c r="G913" s="223"/>
      <c r="H913" s="223"/>
      <c r="I913" s="223"/>
      <c r="J913" s="223"/>
      <c r="K913" s="223"/>
      <c r="L913" s="223"/>
      <c r="M913" s="223"/>
      <c r="N913" s="223"/>
      <c r="O913" s="223"/>
      <c r="P913" s="223"/>
      <c r="Q913" s="223"/>
      <c r="R913" s="223"/>
      <c r="S913" s="223"/>
      <c r="T913" s="223"/>
      <c r="U913" s="223"/>
      <c r="V913" s="223"/>
      <c r="W913" s="223"/>
      <c r="X913" s="223"/>
      <c r="Y913" s="214"/>
      <c r="Z913" s="214"/>
      <c r="AA913" s="214"/>
      <c r="AB913" s="214"/>
      <c r="AC913" s="214"/>
      <c r="AD913" s="214"/>
      <c r="AE913" s="214"/>
      <c r="AF913" s="214"/>
      <c r="AG913" s="214" t="s">
        <v>168</v>
      </c>
      <c r="AH913" s="214">
        <v>0</v>
      </c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outlineLevel="1" x14ac:dyDescent="0.2">
      <c r="A914" s="221"/>
      <c r="B914" s="222"/>
      <c r="C914" s="245" t="s">
        <v>1176</v>
      </c>
      <c r="D914" s="224"/>
      <c r="E914" s="225"/>
      <c r="F914" s="223"/>
      <c r="G914" s="223"/>
      <c r="H914" s="223"/>
      <c r="I914" s="223"/>
      <c r="J914" s="223"/>
      <c r="K914" s="223"/>
      <c r="L914" s="223"/>
      <c r="M914" s="223"/>
      <c r="N914" s="223"/>
      <c r="O914" s="223"/>
      <c r="P914" s="223"/>
      <c r="Q914" s="223"/>
      <c r="R914" s="223"/>
      <c r="S914" s="223"/>
      <c r="T914" s="223"/>
      <c r="U914" s="223"/>
      <c r="V914" s="223"/>
      <c r="W914" s="223"/>
      <c r="X914" s="223"/>
      <c r="Y914" s="214"/>
      <c r="Z914" s="214"/>
      <c r="AA914" s="214"/>
      <c r="AB914" s="214"/>
      <c r="AC914" s="214"/>
      <c r="AD914" s="214"/>
      <c r="AE914" s="214"/>
      <c r="AF914" s="214"/>
      <c r="AG914" s="214" t="s">
        <v>168</v>
      </c>
      <c r="AH914" s="214">
        <v>0</v>
      </c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outlineLevel="1" x14ac:dyDescent="0.2">
      <c r="A915" s="233">
        <v>189</v>
      </c>
      <c r="B915" s="234" t="s">
        <v>1177</v>
      </c>
      <c r="C915" s="244" t="s">
        <v>1178</v>
      </c>
      <c r="D915" s="235" t="s">
        <v>677</v>
      </c>
      <c r="E915" s="236">
        <v>53.407200000000003</v>
      </c>
      <c r="F915" s="237"/>
      <c r="G915" s="238">
        <f>ROUND(E915*F915,2)</f>
        <v>0</v>
      </c>
      <c r="H915" s="237"/>
      <c r="I915" s="238">
        <f>ROUND(E915*H915,2)</f>
        <v>0</v>
      </c>
      <c r="J915" s="237"/>
      <c r="K915" s="238">
        <f>ROUND(E915*J915,2)</f>
        <v>0</v>
      </c>
      <c r="L915" s="238">
        <v>21</v>
      </c>
      <c r="M915" s="238">
        <f>G915*(1+L915/100)</f>
        <v>0</v>
      </c>
      <c r="N915" s="238">
        <v>0</v>
      </c>
      <c r="O915" s="238">
        <f>ROUND(E915*N915,2)</f>
        <v>0</v>
      </c>
      <c r="P915" s="238">
        <v>0</v>
      </c>
      <c r="Q915" s="238">
        <f>ROUND(E915*P915,2)</f>
        <v>0</v>
      </c>
      <c r="R915" s="238" t="s">
        <v>1154</v>
      </c>
      <c r="S915" s="238" t="s">
        <v>163</v>
      </c>
      <c r="T915" s="239" t="s">
        <v>163</v>
      </c>
      <c r="U915" s="223">
        <v>0</v>
      </c>
      <c r="V915" s="223">
        <f>ROUND(E915*U915,2)</f>
        <v>0</v>
      </c>
      <c r="W915" s="223"/>
      <c r="X915" s="223" t="s">
        <v>275</v>
      </c>
      <c r="Y915" s="214"/>
      <c r="Z915" s="214"/>
      <c r="AA915" s="214"/>
      <c r="AB915" s="214"/>
      <c r="AC915" s="214"/>
      <c r="AD915" s="214"/>
      <c r="AE915" s="214"/>
      <c r="AF915" s="214"/>
      <c r="AG915" s="214" t="s">
        <v>276</v>
      </c>
      <c r="AH915" s="214"/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ht="22.5" outlineLevel="1" x14ac:dyDescent="0.2">
      <c r="A916" s="221"/>
      <c r="B916" s="222"/>
      <c r="C916" s="245" t="s">
        <v>1179</v>
      </c>
      <c r="D916" s="224"/>
      <c r="E916" s="225">
        <v>31.154199999999999</v>
      </c>
      <c r="F916" s="223"/>
      <c r="G916" s="223"/>
      <c r="H916" s="223"/>
      <c r="I916" s="223"/>
      <c r="J916" s="223"/>
      <c r="K916" s="223"/>
      <c r="L916" s="223"/>
      <c r="M916" s="223"/>
      <c r="N916" s="223"/>
      <c r="O916" s="223"/>
      <c r="P916" s="223"/>
      <c r="Q916" s="223"/>
      <c r="R916" s="223"/>
      <c r="S916" s="223"/>
      <c r="T916" s="223"/>
      <c r="U916" s="223"/>
      <c r="V916" s="223"/>
      <c r="W916" s="223"/>
      <c r="X916" s="223"/>
      <c r="Y916" s="214"/>
      <c r="Z916" s="214"/>
      <c r="AA916" s="214"/>
      <c r="AB916" s="214"/>
      <c r="AC916" s="214"/>
      <c r="AD916" s="214"/>
      <c r="AE916" s="214"/>
      <c r="AF916" s="214"/>
      <c r="AG916" s="214" t="s">
        <v>168</v>
      </c>
      <c r="AH916" s="214">
        <v>0</v>
      </c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1" x14ac:dyDescent="0.2">
      <c r="A917" s="221"/>
      <c r="B917" s="222"/>
      <c r="C917" s="245" t="s">
        <v>1150</v>
      </c>
      <c r="D917" s="224"/>
      <c r="E917" s="225"/>
      <c r="F917" s="223"/>
      <c r="G917" s="223"/>
      <c r="H917" s="223"/>
      <c r="I917" s="223"/>
      <c r="J917" s="223"/>
      <c r="K917" s="223"/>
      <c r="L917" s="223"/>
      <c r="M917" s="223"/>
      <c r="N917" s="223"/>
      <c r="O917" s="223"/>
      <c r="P917" s="223"/>
      <c r="Q917" s="223"/>
      <c r="R917" s="223"/>
      <c r="S917" s="223"/>
      <c r="T917" s="223"/>
      <c r="U917" s="223"/>
      <c r="V917" s="223"/>
      <c r="W917" s="223"/>
      <c r="X917" s="223"/>
      <c r="Y917" s="214"/>
      <c r="Z917" s="214"/>
      <c r="AA917" s="214"/>
      <c r="AB917" s="214"/>
      <c r="AC917" s="214"/>
      <c r="AD917" s="214"/>
      <c r="AE917" s="214"/>
      <c r="AF917" s="214"/>
      <c r="AG917" s="214" t="s">
        <v>168</v>
      </c>
      <c r="AH917" s="214">
        <v>0</v>
      </c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ht="22.5" outlineLevel="1" x14ac:dyDescent="0.2">
      <c r="A918" s="221"/>
      <c r="B918" s="222"/>
      <c r="C918" s="245" t="s">
        <v>1180</v>
      </c>
      <c r="D918" s="224"/>
      <c r="E918" s="225">
        <v>22.253</v>
      </c>
      <c r="F918" s="223"/>
      <c r="G918" s="223"/>
      <c r="H918" s="223"/>
      <c r="I918" s="223"/>
      <c r="J918" s="223"/>
      <c r="K918" s="223"/>
      <c r="L918" s="223"/>
      <c r="M918" s="223"/>
      <c r="N918" s="223"/>
      <c r="O918" s="223"/>
      <c r="P918" s="223"/>
      <c r="Q918" s="223"/>
      <c r="R918" s="223"/>
      <c r="S918" s="223"/>
      <c r="T918" s="223"/>
      <c r="U918" s="223"/>
      <c r="V918" s="223"/>
      <c r="W918" s="223"/>
      <c r="X918" s="223"/>
      <c r="Y918" s="214"/>
      <c r="Z918" s="214"/>
      <c r="AA918" s="214"/>
      <c r="AB918" s="214"/>
      <c r="AC918" s="214"/>
      <c r="AD918" s="214"/>
      <c r="AE918" s="214"/>
      <c r="AF918" s="214"/>
      <c r="AG918" s="214" t="s">
        <v>168</v>
      </c>
      <c r="AH918" s="214">
        <v>0</v>
      </c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1" x14ac:dyDescent="0.2">
      <c r="A919" s="233">
        <v>190</v>
      </c>
      <c r="B919" s="234" t="s">
        <v>1181</v>
      </c>
      <c r="C919" s="244" t="s">
        <v>1178</v>
      </c>
      <c r="D919" s="235" t="s">
        <v>677</v>
      </c>
      <c r="E919" s="236">
        <v>13.351800000000001</v>
      </c>
      <c r="F919" s="237"/>
      <c r="G919" s="238">
        <f>ROUND(E919*F919,2)</f>
        <v>0</v>
      </c>
      <c r="H919" s="237"/>
      <c r="I919" s="238">
        <f>ROUND(E919*H919,2)</f>
        <v>0</v>
      </c>
      <c r="J919" s="237"/>
      <c r="K919" s="238">
        <f>ROUND(E919*J919,2)</f>
        <v>0</v>
      </c>
      <c r="L919" s="238">
        <v>21</v>
      </c>
      <c r="M919" s="238">
        <f>G919*(1+L919/100)</f>
        <v>0</v>
      </c>
      <c r="N919" s="238">
        <v>0</v>
      </c>
      <c r="O919" s="238">
        <f>ROUND(E919*N919,2)</f>
        <v>0</v>
      </c>
      <c r="P919" s="238">
        <v>0</v>
      </c>
      <c r="Q919" s="238">
        <f>ROUND(E919*P919,2)</f>
        <v>0</v>
      </c>
      <c r="R919" s="238" t="s">
        <v>1154</v>
      </c>
      <c r="S919" s="238" t="s">
        <v>163</v>
      </c>
      <c r="T919" s="239" t="s">
        <v>163</v>
      </c>
      <c r="U919" s="223">
        <v>0</v>
      </c>
      <c r="V919" s="223">
        <f>ROUND(E919*U919,2)</f>
        <v>0</v>
      </c>
      <c r="W919" s="223"/>
      <c r="X919" s="223" t="s">
        <v>275</v>
      </c>
      <c r="Y919" s="214"/>
      <c r="Z919" s="214"/>
      <c r="AA919" s="214"/>
      <c r="AB919" s="214"/>
      <c r="AC919" s="214"/>
      <c r="AD919" s="214"/>
      <c r="AE919" s="214"/>
      <c r="AF919" s="214"/>
      <c r="AG919" s="214" t="s">
        <v>354</v>
      </c>
      <c r="AH919" s="214"/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ht="22.5" outlineLevel="1" x14ac:dyDescent="0.2">
      <c r="A920" s="221"/>
      <c r="B920" s="222"/>
      <c r="C920" s="245" t="s">
        <v>1182</v>
      </c>
      <c r="D920" s="224"/>
      <c r="E920" s="225">
        <v>13.351800000000001</v>
      </c>
      <c r="F920" s="223"/>
      <c r="G920" s="223"/>
      <c r="H920" s="223"/>
      <c r="I920" s="223"/>
      <c r="J920" s="223"/>
      <c r="K920" s="223"/>
      <c r="L920" s="223"/>
      <c r="M920" s="223"/>
      <c r="N920" s="223"/>
      <c r="O920" s="223"/>
      <c r="P920" s="223"/>
      <c r="Q920" s="223"/>
      <c r="R920" s="223"/>
      <c r="S920" s="223"/>
      <c r="T920" s="223"/>
      <c r="U920" s="223"/>
      <c r="V920" s="223"/>
      <c r="W920" s="223"/>
      <c r="X920" s="223"/>
      <c r="Y920" s="214"/>
      <c r="Z920" s="214"/>
      <c r="AA920" s="214"/>
      <c r="AB920" s="214"/>
      <c r="AC920" s="214"/>
      <c r="AD920" s="214"/>
      <c r="AE920" s="214"/>
      <c r="AF920" s="214"/>
      <c r="AG920" s="214" t="s">
        <v>168</v>
      </c>
      <c r="AH920" s="214">
        <v>0</v>
      </c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1" x14ac:dyDescent="0.2">
      <c r="A921" s="221"/>
      <c r="B921" s="222"/>
      <c r="C921" s="245" t="s">
        <v>1151</v>
      </c>
      <c r="D921" s="224"/>
      <c r="E921" s="225"/>
      <c r="F921" s="223"/>
      <c r="G921" s="223"/>
      <c r="H921" s="223"/>
      <c r="I921" s="223"/>
      <c r="J921" s="223"/>
      <c r="K921" s="223"/>
      <c r="L921" s="223"/>
      <c r="M921" s="223"/>
      <c r="N921" s="223"/>
      <c r="O921" s="223"/>
      <c r="P921" s="223"/>
      <c r="Q921" s="223"/>
      <c r="R921" s="223"/>
      <c r="S921" s="223"/>
      <c r="T921" s="223"/>
      <c r="U921" s="223"/>
      <c r="V921" s="223"/>
      <c r="W921" s="223"/>
      <c r="X921" s="223"/>
      <c r="Y921" s="214"/>
      <c r="Z921" s="214"/>
      <c r="AA921" s="214"/>
      <c r="AB921" s="214"/>
      <c r="AC921" s="214"/>
      <c r="AD921" s="214"/>
      <c r="AE921" s="214"/>
      <c r="AF921" s="214"/>
      <c r="AG921" s="214" t="s">
        <v>168</v>
      </c>
      <c r="AH921" s="214">
        <v>0</v>
      </c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outlineLevel="1" x14ac:dyDescent="0.2">
      <c r="A922" s="233">
        <v>191</v>
      </c>
      <c r="B922" s="234" t="s">
        <v>1183</v>
      </c>
      <c r="C922" s="244" t="s">
        <v>1184</v>
      </c>
      <c r="D922" s="235" t="s">
        <v>677</v>
      </c>
      <c r="E922" s="236">
        <v>0.15329999999999999</v>
      </c>
      <c r="F922" s="237"/>
      <c r="G922" s="238">
        <f>ROUND(E922*F922,2)</f>
        <v>0</v>
      </c>
      <c r="H922" s="237"/>
      <c r="I922" s="238">
        <f>ROUND(E922*H922,2)</f>
        <v>0</v>
      </c>
      <c r="J922" s="237"/>
      <c r="K922" s="238">
        <f>ROUND(E922*J922,2)</f>
        <v>0</v>
      </c>
      <c r="L922" s="238">
        <v>21</v>
      </c>
      <c r="M922" s="238">
        <f>G922*(1+L922/100)</f>
        <v>0</v>
      </c>
      <c r="N922" s="238">
        <v>0</v>
      </c>
      <c r="O922" s="238">
        <f>ROUND(E922*N922,2)</f>
        <v>0</v>
      </c>
      <c r="P922" s="238">
        <v>0</v>
      </c>
      <c r="Q922" s="238">
        <f>ROUND(E922*P922,2)</f>
        <v>0</v>
      </c>
      <c r="R922" s="238" t="s">
        <v>1154</v>
      </c>
      <c r="S922" s="238" t="s">
        <v>163</v>
      </c>
      <c r="T922" s="239" t="s">
        <v>163</v>
      </c>
      <c r="U922" s="223">
        <v>0</v>
      </c>
      <c r="V922" s="223">
        <f>ROUND(E922*U922,2)</f>
        <v>0</v>
      </c>
      <c r="W922" s="223"/>
      <c r="X922" s="223" t="s">
        <v>275</v>
      </c>
      <c r="Y922" s="214"/>
      <c r="Z922" s="214"/>
      <c r="AA922" s="214"/>
      <c r="AB922" s="214"/>
      <c r="AC922" s="214"/>
      <c r="AD922" s="214"/>
      <c r="AE922" s="214"/>
      <c r="AF922" s="214"/>
      <c r="AG922" s="214" t="s">
        <v>354</v>
      </c>
      <c r="AH922" s="214"/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1" x14ac:dyDescent="0.2">
      <c r="A923" s="221"/>
      <c r="B923" s="222"/>
      <c r="C923" s="245" t="s">
        <v>1185</v>
      </c>
      <c r="D923" s="224"/>
      <c r="E923" s="225">
        <v>0.15329999999999999</v>
      </c>
      <c r="F923" s="223"/>
      <c r="G923" s="223"/>
      <c r="H923" s="223"/>
      <c r="I923" s="223"/>
      <c r="J923" s="223"/>
      <c r="K923" s="223"/>
      <c r="L923" s="223"/>
      <c r="M923" s="223"/>
      <c r="N923" s="223"/>
      <c r="O923" s="223"/>
      <c r="P923" s="223"/>
      <c r="Q923" s="223"/>
      <c r="R923" s="223"/>
      <c r="S923" s="223"/>
      <c r="T923" s="223"/>
      <c r="U923" s="223"/>
      <c r="V923" s="223"/>
      <c r="W923" s="223"/>
      <c r="X923" s="223"/>
      <c r="Y923" s="214"/>
      <c r="Z923" s="214"/>
      <c r="AA923" s="214"/>
      <c r="AB923" s="214"/>
      <c r="AC923" s="214"/>
      <c r="AD923" s="214"/>
      <c r="AE923" s="214"/>
      <c r="AF923" s="214"/>
      <c r="AG923" s="214" t="s">
        <v>168</v>
      </c>
      <c r="AH923" s="214">
        <v>0</v>
      </c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outlineLevel="1" x14ac:dyDescent="0.2">
      <c r="A924" s="233">
        <v>192</v>
      </c>
      <c r="B924" s="234" t="s">
        <v>1186</v>
      </c>
      <c r="C924" s="244" t="s">
        <v>1187</v>
      </c>
      <c r="D924" s="235" t="s">
        <v>677</v>
      </c>
      <c r="E924" s="236">
        <v>336.74250000000001</v>
      </c>
      <c r="F924" s="237"/>
      <c r="G924" s="238">
        <f>ROUND(E924*F924,2)</f>
        <v>0</v>
      </c>
      <c r="H924" s="237"/>
      <c r="I924" s="238">
        <f>ROUND(E924*H924,2)</f>
        <v>0</v>
      </c>
      <c r="J924" s="237"/>
      <c r="K924" s="238">
        <f>ROUND(E924*J924,2)</f>
        <v>0</v>
      </c>
      <c r="L924" s="238">
        <v>21</v>
      </c>
      <c r="M924" s="238">
        <f>G924*(1+L924/100)</f>
        <v>0</v>
      </c>
      <c r="N924" s="238">
        <v>0</v>
      </c>
      <c r="O924" s="238">
        <f>ROUND(E924*N924,2)</f>
        <v>0</v>
      </c>
      <c r="P924" s="238">
        <v>0</v>
      </c>
      <c r="Q924" s="238">
        <f>ROUND(E924*P924,2)</f>
        <v>0</v>
      </c>
      <c r="R924" s="238" t="s">
        <v>1188</v>
      </c>
      <c r="S924" s="238" t="s">
        <v>163</v>
      </c>
      <c r="T924" s="239" t="s">
        <v>163</v>
      </c>
      <c r="U924" s="223">
        <v>6.0000000000000001E-3</v>
      </c>
      <c r="V924" s="223">
        <f>ROUND(E924*U924,2)</f>
        <v>2.02</v>
      </c>
      <c r="W924" s="223"/>
      <c r="X924" s="223" t="s">
        <v>275</v>
      </c>
      <c r="Y924" s="214"/>
      <c r="Z924" s="214"/>
      <c r="AA924" s="214"/>
      <c r="AB924" s="214"/>
      <c r="AC924" s="214"/>
      <c r="AD924" s="214"/>
      <c r="AE924" s="214"/>
      <c r="AF924" s="214"/>
      <c r="AG924" s="214" t="s">
        <v>1121</v>
      </c>
      <c r="AH924" s="214"/>
      <c r="AI924" s="214"/>
      <c r="AJ924" s="214"/>
      <c r="AK924" s="214"/>
      <c r="AL924" s="214"/>
      <c r="AM924" s="214"/>
      <c r="AN924" s="214"/>
      <c r="AO924" s="214"/>
      <c r="AP924" s="214"/>
      <c r="AQ924" s="214"/>
      <c r="AR924" s="214"/>
      <c r="AS924" s="214"/>
      <c r="AT924" s="214"/>
      <c r="AU924" s="214"/>
      <c r="AV924" s="214"/>
      <c r="AW924" s="214"/>
      <c r="AX924" s="214"/>
      <c r="AY924" s="214"/>
      <c r="AZ924" s="214"/>
      <c r="BA924" s="214"/>
      <c r="BB924" s="214"/>
      <c r="BC924" s="214"/>
      <c r="BD924" s="214"/>
      <c r="BE924" s="214"/>
      <c r="BF924" s="214"/>
      <c r="BG924" s="214"/>
      <c r="BH924" s="214"/>
    </row>
    <row r="925" spans="1:60" outlineLevel="1" x14ac:dyDescent="0.2">
      <c r="A925" s="221"/>
      <c r="B925" s="222"/>
      <c r="C925" s="253" t="s">
        <v>1189</v>
      </c>
      <c r="D925" s="251"/>
      <c r="E925" s="251"/>
      <c r="F925" s="251"/>
      <c r="G925" s="251"/>
      <c r="H925" s="223"/>
      <c r="I925" s="223"/>
      <c r="J925" s="223"/>
      <c r="K925" s="223"/>
      <c r="L925" s="223"/>
      <c r="M925" s="223"/>
      <c r="N925" s="223"/>
      <c r="O925" s="223"/>
      <c r="P925" s="223"/>
      <c r="Q925" s="223"/>
      <c r="R925" s="223"/>
      <c r="S925" s="223"/>
      <c r="T925" s="223"/>
      <c r="U925" s="223"/>
      <c r="V925" s="223"/>
      <c r="W925" s="223"/>
      <c r="X925" s="223"/>
      <c r="Y925" s="214"/>
      <c r="Z925" s="214"/>
      <c r="AA925" s="214"/>
      <c r="AB925" s="214"/>
      <c r="AC925" s="214"/>
      <c r="AD925" s="214"/>
      <c r="AE925" s="214"/>
      <c r="AF925" s="214"/>
      <c r="AG925" s="214" t="s">
        <v>284</v>
      </c>
      <c r="AH925" s="214"/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outlineLevel="1" x14ac:dyDescent="0.2">
      <c r="A926" s="221"/>
      <c r="B926" s="222"/>
      <c r="C926" s="245" t="s">
        <v>1123</v>
      </c>
      <c r="D926" s="224"/>
      <c r="E926" s="225">
        <v>1.7464</v>
      </c>
      <c r="F926" s="223"/>
      <c r="G926" s="223"/>
      <c r="H926" s="223"/>
      <c r="I926" s="223"/>
      <c r="J926" s="223"/>
      <c r="K926" s="223"/>
      <c r="L926" s="223"/>
      <c r="M926" s="223"/>
      <c r="N926" s="223"/>
      <c r="O926" s="223"/>
      <c r="P926" s="223"/>
      <c r="Q926" s="223"/>
      <c r="R926" s="223"/>
      <c r="S926" s="223"/>
      <c r="T926" s="223"/>
      <c r="U926" s="223"/>
      <c r="V926" s="223"/>
      <c r="W926" s="223"/>
      <c r="X926" s="223"/>
      <c r="Y926" s="214"/>
      <c r="Z926" s="214"/>
      <c r="AA926" s="214"/>
      <c r="AB926" s="214"/>
      <c r="AC926" s="214"/>
      <c r="AD926" s="214"/>
      <c r="AE926" s="214"/>
      <c r="AF926" s="214"/>
      <c r="AG926" s="214" t="s">
        <v>168</v>
      </c>
      <c r="AH926" s="214">
        <v>0</v>
      </c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ht="22.5" outlineLevel="1" x14ac:dyDescent="0.2">
      <c r="A927" s="221"/>
      <c r="B927" s="222"/>
      <c r="C927" s="245" t="s">
        <v>1124</v>
      </c>
      <c r="D927" s="224"/>
      <c r="E927" s="225"/>
      <c r="F927" s="223"/>
      <c r="G927" s="223"/>
      <c r="H927" s="223"/>
      <c r="I927" s="223"/>
      <c r="J927" s="223"/>
      <c r="K927" s="223"/>
      <c r="L927" s="223"/>
      <c r="M927" s="223"/>
      <c r="N927" s="223"/>
      <c r="O927" s="223"/>
      <c r="P927" s="223"/>
      <c r="Q927" s="223"/>
      <c r="R927" s="223"/>
      <c r="S927" s="223"/>
      <c r="T927" s="223"/>
      <c r="U927" s="223"/>
      <c r="V927" s="223"/>
      <c r="W927" s="223"/>
      <c r="X927" s="223"/>
      <c r="Y927" s="214"/>
      <c r="Z927" s="214"/>
      <c r="AA927" s="214"/>
      <c r="AB927" s="214"/>
      <c r="AC927" s="214"/>
      <c r="AD927" s="214"/>
      <c r="AE927" s="214"/>
      <c r="AF927" s="214"/>
      <c r="AG927" s="214" t="s">
        <v>168</v>
      </c>
      <c r="AH927" s="214">
        <v>0</v>
      </c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ht="22.5" outlineLevel="1" x14ac:dyDescent="0.2">
      <c r="A928" s="221"/>
      <c r="B928" s="222"/>
      <c r="C928" s="245" t="s">
        <v>1125</v>
      </c>
      <c r="D928" s="224"/>
      <c r="E928" s="225"/>
      <c r="F928" s="223"/>
      <c r="G928" s="223"/>
      <c r="H928" s="223"/>
      <c r="I928" s="223"/>
      <c r="J928" s="223"/>
      <c r="K928" s="223"/>
      <c r="L928" s="223"/>
      <c r="M928" s="223"/>
      <c r="N928" s="223"/>
      <c r="O928" s="223"/>
      <c r="P928" s="223"/>
      <c r="Q928" s="223"/>
      <c r="R928" s="223"/>
      <c r="S928" s="223"/>
      <c r="T928" s="223"/>
      <c r="U928" s="223"/>
      <c r="V928" s="223"/>
      <c r="W928" s="223"/>
      <c r="X928" s="223"/>
      <c r="Y928" s="214"/>
      <c r="Z928" s="214"/>
      <c r="AA928" s="214"/>
      <c r="AB928" s="214"/>
      <c r="AC928" s="214"/>
      <c r="AD928" s="214"/>
      <c r="AE928" s="214"/>
      <c r="AF928" s="214"/>
      <c r="AG928" s="214" t="s">
        <v>168</v>
      </c>
      <c r="AH928" s="214">
        <v>0</v>
      </c>
      <c r="AI928" s="214"/>
      <c r="AJ928" s="214"/>
      <c r="AK928" s="214"/>
      <c r="AL928" s="214"/>
      <c r="AM928" s="214"/>
      <c r="AN928" s="214"/>
      <c r="AO928" s="214"/>
      <c r="AP928" s="214"/>
      <c r="AQ928" s="214"/>
      <c r="AR928" s="214"/>
      <c r="AS928" s="214"/>
      <c r="AT928" s="214"/>
      <c r="AU928" s="214"/>
      <c r="AV928" s="214"/>
      <c r="AW928" s="214"/>
      <c r="AX928" s="214"/>
      <c r="AY928" s="214"/>
      <c r="AZ928" s="214"/>
      <c r="BA928" s="214"/>
      <c r="BB928" s="214"/>
      <c r="BC928" s="214"/>
      <c r="BD928" s="214"/>
      <c r="BE928" s="214"/>
      <c r="BF928" s="214"/>
      <c r="BG928" s="214"/>
      <c r="BH928" s="214"/>
    </row>
    <row r="929" spans="1:60" ht="22.5" outlineLevel="1" x14ac:dyDescent="0.2">
      <c r="A929" s="221"/>
      <c r="B929" s="222"/>
      <c r="C929" s="245" t="s">
        <v>1126</v>
      </c>
      <c r="D929" s="224"/>
      <c r="E929" s="225"/>
      <c r="F929" s="223"/>
      <c r="G929" s="223"/>
      <c r="H929" s="223"/>
      <c r="I929" s="223"/>
      <c r="J929" s="223"/>
      <c r="K929" s="223"/>
      <c r="L929" s="223"/>
      <c r="M929" s="223"/>
      <c r="N929" s="223"/>
      <c r="O929" s="223"/>
      <c r="P929" s="223"/>
      <c r="Q929" s="223"/>
      <c r="R929" s="223"/>
      <c r="S929" s="223"/>
      <c r="T929" s="223"/>
      <c r="U929" s="223"/>
      <c r="V929" s="223"/>
      <c r="W929" s="223"/>
      <c r="X929" s="223"/>
      <c r="Y929" s="214"/>
      <c r="Z929" s="214"/>
      <c r="AA929" s="214"/>
      <c r="AB929" s="214"/>
      <c r="AC929" s="214"/>
      <c r="AD929" s="214"/>
      <c r="AE929" s="214"/>
      <c r="AF929" s="214"/>
      <c r="AG929" s="214" t="s">
        <v>168</v>
      </c>
      <c r="AH929" s="214">
        <v>0</v>
      </c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ht="22.5" outlineLevel="1" x14ac:dyDescent="0.2">
      <c r="A930" s="221"/>
      <c r="B930" s="222"/>
      <c r="C930" s="245" t="s">
        <v>1127</v>
      </c>
      <c r="D930" s="224"/>
      <c r="E930" s="225"/>
      <c r="F930" s="223"/>
      <c r="G930" s="223"/>
      <c r="H930" s="223"/>
      <c r="I930" s="223"/>
      <c r="J930" s="223"/>
      <c r="K930" s="223"/>
      <c r="L930" s="223"/>
      <c r="M930" s="223"/>
      <c r="N930" s="223"/>
      <c r="O930" s="223"/>
      <c r="P930" s="223"/>
      <c r="Q930" s="223"/>
      <c r="R930" s="223"/>
      <c r="S930" s="223"/>
      <c r="T930" s="223"/>
      <c r="U930" s="223"/>
      <c r="V930" s="223"/>
      <c r="W930" s="223"/>
      <c r="X930" s="223"/>
      <c r="Y930" s="214"/>
      <c r="Z930" s="214"/>
      <c r="AA930" s="214"/>
      <c r="AB930" s="214"/>
      <c r="AC930" s="214"/>
      <c r="AD930" s="214"/>
      <c r="AE930" s="214"/>
      <c r="AF930" s="214"/>
      <c r="AG930" s="214" t="s">
        <v>168</v>
      </c>
      <c r="AH930" s="214">
        <v>0</v>
      </c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ht="22.5" outlineLevel="1" x14ac:dyDescent="0.2">
      <c r="A931" s="221"/>
      <c r="B931" s="222"/>
      <c r="C931" s="245" t="s">
        <v>1128</v>
      </c>
      <c r="D931" s="224"/>
      <c r="E931" s="225">
        <v>3.2559999999999998</v>
      </c>
      <c r="F931" s="223"/>
      <c r="G931" s="223"/>
      <c r="H931" s="223"/>
      <c r="I931" s="223"/>
      <c r="J931" s="223"/>
      <c r="K931" s="223"/>
      <c r="L931" s="223"/>
      <c r="M931" s="223"/>
      <c r="N931" s="223"/>
      <c r="O931" s="223"/>
      <c r="P931" s="223"/>
      <c r="Q931" s="223"/>
      <c r="R931" s="223"/>
      <c r="S931" s="223"/>
      <c r="T931" s="223"/>
      <c r="U931" s="223"/>
      <c r="V931" s="223"/>
      <c r="W931" s="223"/>
      <c r="X931" s="223"/>
      <c r="Y931" s="214"/>
      <c r="Z931" s="214"/>
      <c r="AA931" s="214"/>
      <c r="AB931" s="214"/>
      <c r="AC931" s="214"/>
      <c r="AD931" s="214"/>
      <c r="AE931" s="214"/>
      <c r="AF931" s="214"/>
      <c r="AG931" s="214" t="s">
        <v>168</v>
      </c>
      <c r="AH931" s="214">
        <v>0</v>
      </c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ht="22.5" outlineLevel="1" x14ac:dyDescent="0.2">
      <c r="A932" s="221"/>
      <c r="B932" s="222"/>
      <c r="C932" s="245" t="s">
        <v>1129</v>
      </c>
      <c r="D932" s="224"/>
      <c r="E932" s="225"/>
      <c r="F932" s="223"/>
      <c r="G932" s="223"/>
      <c r="H932" s="223"/>
      <c r="I932" s="223"/>
      <c r="J932" s="223"/>
      <c r="K932" s="223"/>
      <c r="L932" s="223"/>
      <c r="M932" s="223"/>
      <c r="N932" s="223"/>
      <c r="O932" s="223"/>
      <c r="P932" s="223"/>
      <c r="Q932" s="223"/>
      <c r="R932" s="223"/>
      <c r="S932" s="223"/>
      <c r="T932" s="223"/>
      <c r="U932" s="223"/>
      <c r="V932" s="223"/>
      <c r="W932" s="223"/>
      <c r="X932" s="223"/>
      <c r="Y932" s="214"/>
      <c r="Z932" s="214"/>
      <c r="AA932" s="214"/>
      <c r="AB932" s="214"/>
      <c r="AC932" s="214"/>
      <c r="AD932" s="214"/>
      <c r="AE932" s="214"/>
      <c r="AF932" s="214"/>
      <c r="AG932" s="214" t="s">
        <v>168</v>
      </c>
      <c r="AH932" s="214">
        <v>0</v>
      </c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14"/>
      <c r="BB932" s="214"/>
      <c r="BC932" s="214"/>
      <c r="BD932" s="214"/>
      <c r="BE932" s="214"/>
      <c r="BF932" s="214"/>
      <c r="BG932" s="214"/>
      <c r="BH932" s="214"/>
    </row>
    <row r="933" spans="1:60" ht="22.5" outlineLevel="1" x14ac:dyDescent="0.2">
      <c r="A933" s="221"/>
      <c r="B933" s="222"/>
      <c r="C933" s="245" t="s">
        <v>1130</v>
      </c>
      <c r="D933" s="224"/>
      <c r="E933" s="225">
        <v>191.3758</v>
      </c>
      <c r="F933" s="223"/>
      <c r="G933" s="223"/>
      <c r="H933" s="223"/>
      <c r="I933" s="223"/>
      <c r="J933" s="223"/>
      <c r="K933" s="223"/>
      <c r="L933" s="223"/>
      <c r="M933" s="223"/>
      <c r="N933" s="223"/>
      <c r="O933" s="223"/>
      <c r="P933" s="223"/>
      <c r="Q933" s="223"/>
      <c r="R933" s="223"/>
      <c r="S933" s="223"/>
      <c r="T933" s="223"/>
      <c r="U933" s="223"/>
      <c r="V933" s="223"/>
      <c r="W933" s="223"/>
      <c r="X933" s="223"/>
      <c r="Y933" s="214"/>
      <c r="Z933" s="214"/>
      <c r="AA933" s="214"/>
      <c r="AB933" s="214"/>
      <c r="AC933" s="214"/>
      <c r="AD933" s="214"/>
      <c r="AE933" s="214"/>
      <c r="AF933" s="214"/>
      <c r="AG933" s="214" t="s">
        <v>168</v>
      </c>
      <c r="AH933" s="214">
        <v>0</v>
      </c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ht="22.5" outlineLevel="1" x14ac:dyDescent="0.2">
      <c r="A934" s="221"/>
      <c r="B934" s="222"/>
      <c r="C934" s="245" t="s">
        <v>1131</v>
      </c>
      <c r="D934" s="224"/>
      <c r="E934" s="225">
        <v>44.506</v>
      </c>
      <c r="F934" s="223"/>
      <c r="G934" s="223"/>
      <c r="H934" s="223"/>
      <c r="I934" s="223"/>
      <c r="J934" s="223"/>
      <c r="K934" s="223"/>
      <c r="L934" s="223"/>
      <c r="M934" s="223"/>
      <c r="N934" s="223"/>
      <c r="O934" s="223"/>
      <c r="P934" s="223"/>
      <c r="Q934" s="223"/>
      <c r="R934" s="223"/>
      <c r="S934" s="223"/>
      <c r="T934" s="223"/>
      <c r="U934" s="223"/>
      <c r="V934" s="223"/>
      <c r="W934" s="223"/>
      <c r="X934" s="223"/>
      <c r="Y934" s="214"/>
      <c r="Z934" s="214"/>
      <c r="AA934" s="214"/>
      <c r="AB934" s="214"/>
      <c r="AC934" s="214"/>
      <c r="AD934" s="214"/>
      <c r="AE934" s="214"/>
      <c r="AF934" s="214"/>
      <c r="AG934" s="214" t="s">
        <v>168</v>
      </c>
      <c r="AH934" s="214">
        <v>0</v>
      </c>
      <c r="AI934" s="214"/>
      <c r="AJ934" s="214"/>
      <c r="AK934" s="214"/>
      <c r="AL934" s="214"/>
      <c r="AM934" s="214"/>
      <c r="AN934" s="214"/>
      <c r="AO934" s="214"/>
      <c r="AP934" s="214"/>
      <c r="AQ934" s="214"/>
      <c r="AR934" s="214"/>
      <c r="AS934" s="214"/>
      <c r="AT934" s="214"/>
      <c r="AU934" s="214"/>
      <c r="AV934" s="214"/>
      <c r="AW934" s="214"/>
      <c r="AX934" s="214"/>
      <c r="AY934" s="214"/>
      <c r="AZ934" s="214"/>
      <c r="BA934" s="214"/>
      <c r="BB934" s="214"/>
      <c r="BC934" s="214"/>
      <c r="BD934" s="214"/>
      <c r="BE934" s="214"/>
      <c r="BF934" s="214"/>
      <c r="BG934" s="214"/>
      <c r="BH934" s="214"/>
    </row>
    <row r="935" spans="1:60" outlineLevel="1" x14ac:dyDescent="0.2">
      <c r="A935" s="221"/>
      <c r="B935" s="222"/>
      <c r="C935" s="245" t="s">
        <v>1132</v>
      </c>
      <c r="D935" s="224"/>
      <c r="E935" s="225">
        <v>22.253</v>
      </c>
      <c r="F935" s="223"/>
      <c r="G935" s="223"/>
      <c r="H935" s="223"/>
      <c r="I935" s="223"/>
      <c r="J935" s="223"/>
      <c r="K935" s="223"/>
      <c r="L935" s="223"/>
      <c r="M935" s="223"/>
      <c r="N935" s="223"/>
      <c r="O935" s="223"/>
      <c r="P935" s="223"/>
      <c r="Q935" s="223"/>
      <c r="R935" s="223"/>
      <c r="S935" s="223"/>
      <c r="T935" s="223"/>
      <c r="U935" s="223"/>
      <c r="V935" s="223"/>
      <c r="W935" s="223"/>
      <c r="X935" s="223"/>
      <c r="Y935" s="214"/>
      <c r="Z935" s="214"/>
      <c r="AA935" s="214"/>
      <c r="AB935" s="214"/>
      <c r="AC935" s="214"/>
      <c r="AD935" s="214"/>
      <c r="AE935" s="214"/>
      <c r="AF935" s="214"/>
      <c r="AG935" s="214" t="s">
        <v>168</v>
      </c>
      <c r="AH935" s="214">
        <v>0</v>
      </c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1" x14ac:dyDescent="0.2">
      <c r="A936" s="221"/>
      <c r="B936" s="222"/>
      <c r="C936" s="245" t="s">
        <v>322</v>
      </c>
      <c r="D936" s="224"/>
      <c r="E936" s="225"/>
      <c r="F936" s="223"/>
      <c r="G936" s="223"/>
      <c r="H936" s="223"/>
      <c r="I936" s="223"/>
      <c r="J936" s="223"/>
      <c r="K936" s="223"/>
      <c r="L936" s="223"/>
      <c r="M936" s="223"/>
      <c r="N936" s="223"/>
      <c r="O936" s="223"/>
      <c r="P936" s="223"/>
      <c r="Q936" s="223"/>
      <c r="R936" s="223"/>
      <c r="S936" s="223"/>
      <c r="T936" s="223"/>
      <c r="U936" s="223"/>
      <c r="V936" s="223"/>
      <c r="W936" s="223"/>
      <c r="X936" s="223"/>
      <c r="Y936" s="214"/>
      <c r="Z936" s="214"/>
      <c r="AA936" s="214"/>
      <c r="AB936" s="214"/>
      <c r="AC936" s="214"/>
      <c r="AD936" s="214"/>
      <c r="AE936" s="214"/>
      <c r="AF936" s="214"/>
      <c r="AG936" s="214" t="s">
        <v>168</v>
      </c>
      <c r="AH936" s="214">
        <v>0</v>
      </c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outlineLevel="1" x14ac:dyDescent="0.2">
      <c r="A937" s="221"/>
      <c r="B937" s="222"/>
      <c r="C937" s="245" t="s">
        <v>1133</v>
      </c>
      <c r="D937" s="224"/>
      <c r="E937" s="225">
        <v>18.71275</v>
      </c>
      <c r="F937" s="223"/>
      <c r="G937" s="223"/>
      <c r="H937" s="223"/>
      <c r="I937" s="223"/>
      <c r="J937" s="223"/>
      <c r="K937" s="223"/>
      <c r="L937" s="223"/>
      <c r="M937" s="223"/>
      <c r="N937" s="223"/>
      <c r="O937" s="223"/>
      <c r="P937" s="223"/>
      <c r="Q937" s="223"/>
      <c r="R937" s="223"/>
      <c r="S937" s="223"/>
      <c r="T937" s="223"/>
      <c r="U937" s="223"/>
      <c r="V937" s="223"/>
      <c r="W937" s="223"/>
      <c r="X937" s="223"/>
      <c r="Y937" s="214"/>
      <c r="Z937" s="214"/>
      <c r="AA937" s="214"/>
      <c r="AB937" s="214"/>
      <c r="AC937" s="214"/>
      <c r="AD937" s="214"/>
      <c r="AE937" s="214"/>
      <c r="AF937" s="214"/>
      <c r="AG937" s="214" t="s">
        <v>168</v>
      </c>
      <c r="AH937" s="214">
        <v>0</v>
      </c>
      <c r="AI937" s="214"/>
      <c r="AJ937" s="214"/>
      <c r="AK937" s="214"/>
      <c r="AL937" s="214"/>
      <c r="AM937" s="214"/>
      <c r="AN937" s="214"/>
      <c r="AO937" s="214"/>
      <c r="AP937" s="214"/>
      <c r="AQ937" s="214"/>
      <c r="AR937" s="214"/>
      <c r="AS937" s="214"/>
      <c r="AT937" s="214"/>
      <c r="AU937" s="214"/>
      <c r="AV937" s="214"/>
      <c r="AW937" s="214"/>
      <c r="AX937" s="214"/>
      <c r="AY937" s="214"/>
      <c r="AZ937" s="214"/>
      <c r="BA937" s="214"/>
      <c r="BB937" s="214"/>
      <c r="BC937" s="214"/>
      <c r="BD937" s="214"/>
      <c r="BE937" s="214"/>
      <c r="BF937" s="214"/>
      <c r="BG937" s="214"/>
      <c r="BH937" s="214"/>
    </row>
    <row r="938" spans="1:60" outlineLevel="1" x14ac:dyDescent="0.2">
      <c r="A938" s="221"/>
      <c r="B938" s="222"/>
      <c r="C938" s="245" t="s">
        <v>1134</v>
      </c>
      <c r="D938" s="224"/>
      <c r="E938" s="225">
        <v>1.369</v>
      </c>
      <c r="F938" s="223"/>
      <c r="G938" s="223"/>
      <c r="H938" s="223"/>
      <c r="I938" s="223"/>
      <c r="J938" s="223"/>
      <c r="K938" s="223"/>
      <c r="L938" s="223"/>
      <c r="M938" s="223"/>
      <c r="N938" s="223"/>
      <c r="O938" s="223"/>
      <c r="P938" s="223"/>
      <c r="Q938" s="223"/>
      <c r="R938" s="223"/>
      <c r="S938" s="223"/>
      <c r="T938" s="223"/>
      <c r="U938" s="223"/>
      <c r="V938" s="223"/>
      <c r="W938" s="223"/>
      <c r="X938" s="223"/>
      <c r="Y938" s="214"/>
      <c r="Z938" s="214"/>
      <c r="AA938" s="214"/>
      <c r="AB938" s="214"/>
      <c r="AC938" s="214"/>
      <c r="AD938" s="214"/>
      <c r="AE938" s="214"/>
      <c r="AF938" s="214"/>
      <c r="AG938" s="214" t="s">
        <v>168</v>
      </c>
      <c r="AH938" s="214">
        <v>0</v>
      </c>
      <c r="AI938" s="214"/>
      <c r="AJ938" s="214"/>
      <c r="AK938" s="214"/>
      <c r="AL938" s="214"/>
      <c r="AM938" s="214"/>
      <c r="AN938" s="214"/>
      <c r="AO938" s="214"/>
      <c r="AP938" s="214"/>
      <c r="AQ938" s="214"/>
      <c r="AR938" s="214"/>
      <c r="AS938" s="214"/>
      <c r="AT938" s="214"/>
      <c r="AU938" s="214"/>
      <c r="AV938" s="214"/>
      <c r="AW938" s="214"/>
      <c r="AX938" s="214"/>
      <c r="AY938" s="214"/>
      <c r="AZ938" s="214"/>
      <c r="BA938" s="214"/>
      <c r="BB938" s="214"/>
      <c r="BC938" s="214"/>
      <c r="BD938" s="214"/>
      <c r="BE938" s="214"/>
      <c r="BF938" s="214"/>
      <c r="BG938" s="214"/>
      <c r="BH938" s="214"/>
    </row>
    <row r="939" spans="1:60" ht="22.5" outlineLevel="1" x14ac:dyDescent="0.2">
      <c r="A939" s="221"/>
      <c r="B939" s="222"/>
      <c r="C939" s="245" t="s">
        <v>1135</v>
      </c>
      <c r="D939" s="224"/>
      <c r="E939" s="225">
        <v>3.74255</v>
      </c>
      <c r="F939" s="223"/>
      <c r="G939" s="223"/>
      <c r="H939" s="223"/>
      <c r="I939" s="223"/>
      <c r="J939" s="223"/>
      <c r="K939" s="223"/>
      <c r="L939" s="223"/>
      <c r="M939" s="223"/>
      <c r="N939" s="223"/>
      <c r="O939" s="223"/>
      <c r="P939" s="223"/>
      <c r="Q939" s="223"/>
      <c r="R939" s="223"/>
      <c r="S939" s="223"/>
      <c r="T939" s="223"/>
      <c r="U939" s="223"/>
      <c r="V939" s="223"/>
      <c r="W939" s="223"/>
      <c r="X939" s="223"/>
      <c r="Y939" s="214"/>
      <c r="Z939" s="214"/>
      <c r="AA939" s="214"/>
      <c r="AB939" s="214"/>
      <c r="AC939" s="214"/>
      <c r="AD939" s="214"/>
      <c r="AE939" s="214"/>
      <c r="AF939" s="214"/>
      <c r="AG939" s="214" t="s">
        <v>168</v>
      </c>
      <c r="AH939" s="214">
        <v>0</v>
      </c>
      <c r="AI939" s="214"/>
      <c r="AJ939" s="214"/>
      <c r="AK939" s="214"/>
      <c r="AL939" s="214"/>
      <c r="AM939" s="214"/>
      <c r="AN939" s="214"/>
      <c r="AO939" s="214"/>
      <c r="AP939" s="214"/>
      <c r="AQ939" s="214"/>
      <c r="AR939" s="214"/>
      <c r="AS939" s="214"/>
      <c r="AT939" s="214"/>
      <c r="AU939" s="214"/>
      <c r="AV939" s="214"/>
      <c r="AW939" s="214"/>
      <c r="AX939" s="214"/>
      <c r="AY939" s="214"/>
      <c r="AZ939" s="214"/>
      <c r="BA939" s="214"/>
      <c r="BB939" s="214"/>
      <c r="BC939" s="214"/>
      <c r="BD939" s="214"/>
      <c r="BE939" s="214"/>
      <c r="BF939" s="214"/>
      <c r="BG939" s="214"/>
      <c r="BH939" s="214"/>
    </row>
    <row r="940" spans="1:60" ht="22.5" outlineLevel="1" x14ac:dyDescent="0.2">
      <c r="A940" s="221"/>
      <c r="B940" s="222"/>
      <c r="C940" s="245" t="s">
        <v>1136</v>
      </c>
      <c r="D940" s="224"/>
      <c r="E940" s="225">
        <v>0.27379999999999999</v>
      </c>
      <c r="F940" s="223"/>
      <c r="G940" s="223"/>
      <c r="H940" s="223"/>
      <c r="I940" s="223"/>
      <c r="J940" s="223"/>
      <c r="K940" s="223"/>
      <c r="L940" s="223"/>
      <c r="M940" s="223"/>
      <c r="N940" s="223"/>
      <c r="O940" s="223"/>
      <c r="P940" s="223"/>
      <c r="Q940" s="223"/>
      <c r="R940" s="223"/>
      <c r="S940" s="223"/>
      <c r="T940" s="223"/>
      <c r="U940" s="223"/>
      <c r="V940" s="223"/>
      <c r="W940" s="223"/>
      <c r="X940" s="223"/>
      <c r="Y940" s="214"/>
      <c r="Z940" s="214"/>
      <c r="AA940" s="214"/>
      <c r="AB940" s="214"/>
      <c r="AC940" s="214"/>
      <c r="AD940" s="214"/>
      <c r="AE940" s="214"/>
      <c r="AF940" s="214"/>
      <c r="AG940" s="214" t="s">
        <v>168</v>
      </c>
      <c r="AH940" s="214">
        <v>0</v>
      </c>
      <c r="AI940" s="214"/>
      <c r="AJ940" s="214"/>
      <c r="AK940" s="214"/>
      <c r="AL940" s="214"/>
      <c r="AM940" s="214"/>
      <c r="AN940" s="214"/>
      <c r="AO940" s="214"/>
      <c r="AP940" s="214"/>
      <c r="AQ940" s="214"/>
      <c r="AR940" s="214"/>
      <c r="AS940" s="214"/>
      <c r="AT940" s="214"/>
      <c r="AU940" s="214"/>
      <c r="AV940" s="214"/>
      <c r="AW940" s="214"/>
      <c r="AX940" s="214"/>
      <c r="AY940" s="214"/>
      <c r="AZ940" s="214"/>
      <c r="BA940" s="214"/>
      <c r="BB940" s="214"/>
      <c r="BC940" s="214"/>
      <c r="BD940" s="214"/>
      <c r="BE940" s="214"/>
      <c r="BF940" s="214"/>
      <c r="BG940" s="214"/>
      <c r="BH940" s="214"/>
    </row>
    <row r="941" spans="1:60" ht="22.5" outlineLevel="1" x14ac:dyDescent="0.2">
      <c r="A941" s="221"/>
      <c r="B941" s="222"/>
      <c r="C941" s="245" t="s">
        <v>1137</v>
      </c>
      <c r="D941" s="224"/>
      <c r="E941" s="225">
        <v>1.8712800000000001</v>
      </c>
      <c r="F941" s="223"/>
      <c r="G941" s="223"/>
      <c r="H941" s="223"/>
      <c r="I941" s="223"/>
      <c r="J941" s="223"/>
      <c r="K941" s="223"/>
      <c r="L941" s="223"/>
      <c r="M941" s="223"/>
      <c r="N941" s="223"/>
      <c r="O941" s="223"/>
      <c r="P941" s="223"/>
      <c r="Q941" s="223"/>
      <c r="R941" s="223"/>
      <c r="S941" s="223"/>
      <c r="T941" s="223"/>
      <c r="U941" s="223"/>
      <c r="V941" s="223"/>
      <c r="W941" s="223"/>
      <c r="X941" s="223"/>
      <c r="Y941" s="214"/>
      <c r="Z941" s="214"/>
      <c r="AA941" s="214"/>
      <c r="AB941" s="214"/>
      <c r="AC941" s="214"/>
      <c r="AD941" s="214"/>
      <c r="AE941" s="214"/>
      <c r="AF941" s="214"/>
      <c r="AG941" s="214" t="s">
        <v>168</v>
      </c>
      <c r="AH941" s="214">
        <v>0</v>
      </c>
      <c r="AI941" s="214"/>
      <c r="AJ941" s="214"/>
      <c r="AK941" s="214"/>
      <c r="AL941" s="214"/>
      <c r="AM941" s="214"/>
      <c r="AN941" s="214"/>
      <c r="AO941" s="214"/>
      <c r="AP941" s="214"/>
      <c r="AQ941" s="214"/>
      <c r="AR941" s="214"/>
      <c r="AS941" s="214"/>
      <c r="AT941" s="214"/>
      <c r="AU941" s="214"/>
      <c r="AV941" s="214"/>
      <c r="AW941" s="214"/>
      <c r="AX941" s="214"/>
      <c r="AY941" s="214"/>
      <c r="AZ941" s="214"/>
      <c r="BA941" s="214"/>
      <c r="BB941" s="214"/>
      <c r="BC941" s="214"/>
      <c r="BD941" s="214"/>
      <c r="BE941" s="214"/>
      <c r="BF941" s="214"/>
      <c r="BG941" s="214"/>
      <c r="BH941" s="214"/>
    </row>
    <row r="942" spans="1:60" ht="22.5" outlineLevel="1" x14ac:dyDescent="0.2">
      <c r="A942" s="221"/>
      <c r="B942" s="222"/>
      <c r="C942" s="245" t="s">
        <v>1138</v>
      </c>
      <c r="D942" s="224"/>
      <c r="E942" s="225">
        <v>0.13689999999999999</v>
      </c>
      <c r="F942" s="223"/>
      <c r="G942" s="223"/>
      <c r="H942" s="223"/>
      <c r="I942" s="223"/>
      <c r="J942" s="223"/>
      <c r="K942" s="223"/>
      <c r="L942" s="223"/>
      <c r="M942" s="223"/>
      <c r="N942" s="223"/>
      <c r="O942" s="223"/>
      <c r="P942" s="223"/>
      <c r="Q942" s="223"/>
      <c r="R942" s="223"/>
      <c r="S942" s="223"/>
      <c r="T942" s="223"/>
      <c r="U942" s="223"/>
      <c r="V942" s="223"/>
      <c r="W942" s="223"/>
      <c r="X942" s="223"/>
      <c r="Y942" s="214"/>
      <c r="Z942" s="214"/>
      <c r="AA942" s="214"/>
      <c r="AB942" s="214"/>
      <c r="AC942" s="214"/>
      <c r="AD942" s="214"/>
      <c r="AE942" s="214"/>
      <c r="AF942" s="214"/>
      <c r="AG942" s="214" t="s">
        <v>168</v>
      </c>
      <c r="AH942" s="214">
        <v>0</v>
      </c>
      <c r="AI942" s="214"/>
      <c r="AJ942" s="214"/>
      <c r="AK942" s="214"/>
      <c r="AL942" s="214"/>
      <c r="AM942" s="214"/>
      <c r="AN942" s="214"/>
      <c r="AO942" s="214"/>
      <c r="AP942" s="214"/>
      <c r="AQ942" s="214"/>
      <c r="AR942" s="214"/>
      <c r="AS942" s="214"/>
      <c r="AT942" s="214"/>
      <c r="AU942" s="214"/>
      <c r="AV942" s="214"/>
      <c r="AW942" s="214"/>
      <c r="AX942" s="214"/>
      <c r="AY942" s="214"/>
      <c r="AZ942" s="214"/>
      <c r="BA942" s="214"/>
      <c r="BB942" s="214"/>
      <c r="BC942" s="214"/>
      <c r="BD942" s="214"/>
      <c r="BE942" s="214"/>
      <c r="BF942" s="214"/>
      <c r="BG942" s="214"/>
      <c r="BH942" s="214"/>
    </row>
    <row r="943" spans="1:60" outlineLevel="1" x14ac:dyDescent="0.2">
      <c r="A943" s="221"/>
      <c r="B943" s="222"/>
      <c r="C943" s="245" t="s">
        <v>838</v>
      </c>
      <c r="D943" s="224"/>
      <c r="E943" s="225">
        <v>29.9404</v>
      </c>
      <c r="F943" s="223"/>
      <c r="G943" s="223"/>
      <c r="H943" s="223"/>
      <c r="I943" s="223"/>
      <c r="J943" s="223"/>
      <c r="K943" s="223"/>
      <c r="L943" s="223"/>
      <c r="M943" s="223"/>
      <c r="N943" s="223"/>
      <c r="O943" s="223"/>
      <c r="P943" s="223"/>
      <c r="Q943" s="223"/>
      <c r="R943" s="223"/>
      <c r="S943" s="223"/>
      <c r="T943" s="223"/>
      <c r="U943" s="223"/>
      <c r="V943" s="223"/>
      <c r="W943" s="223"/>
      <c r="X943" s="223"/>
      <c r="Y943" s="214"/>
      <c r="Z943" s="214"/>
      <c r="AA943" s="214"/>
      <c r="AB943" s="214"/>
      <c r="AC943" s="214"/>
      <c r="AD943" s="214"/>
      <c r="AE943" s="214"/>
      <c r="AF943" s="214"/>
      <c r="AG943" s="214" t="s">
        <v>168</v>
      </c>
      <c r="AH943" s="214">
        <v>0</v>
      </c>
      <c r="AI943" s="214"/>
      <c r="AJ943" s="214"/>
      <c r="AK943" s="214"/>
      <c r="AL943" s="214"/>
      <c r="AM943" s="214"/>
      <c r="AN943" s="214"/>
      <c r="AO943" s="214"/>
      <c r="AP943" s="214"/>
      <c r="AQ943" s="214"/>
      <c r="AR943" s="214"/>
      <c r="AS943" s="214"/>
      <c r="AT943" s="214"/>
      <c r="AU943" s="214"/>
      <c r="AV943" s="214"/>
      <c r="AW943" s="214"/>
      <c r="AX943" s="214"/>
      <c r="AY943" s="214"/>
      <c r="AZ943" s="214"/>
      <c r="BA943" s="214"/>
      <c r="BB943" s="214"/>
      <c r="BC943" s="214"/>
      <c r="BD943" s="214"/>
      <c r="BE943" s="214"/>
      <c r="BF943" s="214"/>
      <c r="BG943" s="214"/>
      <c r="BH943" s="214"/>
    </row>
    <row r="944" spans="1:60" outlineLevel="1" x14ac:dyDescent="0.2">
      <c r="A944" s="221"/>
      <c r="B944" s="222"/>
      <c r="C944" s="245" t="s">
        <v>839</v>
      </c>
      <c r="D944" s="224"/>
      <c r="E944" s="225">
        <v>2.1903999999999999</v>
      </c>
      <c r="F944" s="223"/>
      <c r="G944" s="223"/>
      <c r="H944" s="223"/>
      <c r="I944" s="223"/>
      <c r="J944" s="223"/>
      <c r="K944" s="223"/>
      <c r="L944" s="223"/>
      <c r="M944" s="223"/>
      <c r="N944" s="223"/>
      <c r="O944" s="223"/>
      <c r="P944" s="223"/>
      <c r="Q944" s="223"/>
      <c r="R944" s="223"/>
      <c r="S944" s="223"/>
      <c r="T944" s="223"/>
      <c r="U944" s="223"/>
      <c r="V944" s="223"/>
      <c r="W944" s="223"/>
      <c r="X944" s="223"/>
      <c r="Y944" s="214"/>
      <c r="Z944" s="214"/>
      <c r="AA944" s="214"/>
      <c r="AB944" s="214"/>
      <c r="AC944" s="214"/>
      <c r="AD944" s="214"/>
      <c r="AE944" s="214"/>
      <c r="AF944" s="214"/>
      <c r="AG944" s="214" t="s">
        <v>168</v>
      </c>
      <c r="AH944" s="214">
        <v>0</v>
      </c>
      <c r="AI944" s="214"/>
      <c r="AJ944" s="214"/>
      <c r="AK944" s="214"/>
      <c r="AL944" s="214"/>
      <c r="AM944" s="214"/>
      <c r="AN944" s="214"/>
      <c r="AO944" s="214"/>
      <c r="AP944" s="214"/>
      <c r="AQ944" s="214"/>
      <c r="AR944" s="214"/>
      <c r="AS944" s="214"/>
      <c r="AT944" s="214"/>
      <c r="AU944" s="214"/>
      <c r="AV944" s="214"/>
      <c r="AW944" s="214"/>
      <c r="AX944" s="214"/>
      <c r="AY944" s="214"/>
      <c r="AZ944" s="214"/>
      <c r="BA944" s="214"/>
      <c r="BB944" s="214"/>
      <c r="BC944" s="214"/>
      <c r="BD944" s="214"/>
      <c r="BE944" s="214"/>
      <c r="BF944" s="214"/>
      <c r="BG944" s="214"/>
      <c r="BH944" s="214"/>
    </row>
    <row r="945" spans="1:60" outlineLevel="1" x14ac:dyDescent="0.2">
      <c r="A945" s="221"/>
      <c r="B945" s="222"/>
      <c r="C945" s="245" t="s">
        <v>1139</v>
      </c>
      <c r="D945" s="224"/>
      <c r="E945" s="225">
        <v>2.1459999999999999</v>
      </c>
      <c r="F945" s="223"/>
      <c r="G945" s="223"/>
      <c r="H945" s="223"/>
      <c r="I945" s="223"/>
      <c r="J945" s="223"/>
      <c r="K945" s="223"/>
      <c r="L945" s="223"/>
      <c r="M945" s="223"/>
      <c r="N945" s="223"/>
      <c r="O945" s="223"/>
      <c r="P945" s="223"/>
      <c r="Q945" s="223"/>
      <c r="R945" s="223"/>
      <c r="S945" s="223"/>
      <c r="T945" s="223"/>
      <c r="U945" s="223"/>
      <c r="V945" s="223"/>
      <c r="W945" s="223"/>
      <c r="X945" s="223"/>
      <c r="Y945" s="214"/>
      <c r="Z945" s="214"/>
      <c r="AA945" s="214"/>
      <c r="AB945" s="214"/>
      <c r="AC945" s="214"/>
      <c r="AD945" s="214"/>
      <c r="AE945" s="214"/>
      <c r="AF945" s="214"/>
      <c r="AG945" s="214" t="s">
        <v>168</v>
      </c>
      <c r="AH945" s="214">
        <v>0</v>
      </c>
      <c r="AI945" s="214"/>
      <c r="AJ945" s="214"/>
      <c r="AK945" s="214"/>
      <c r="AL945" s="214"/>
      <c r="AM945" s="214"/>
      <c r="AN945" s="214"/>
      <c r="AO945" s="214"/>
      <c r="AP945" s="214"/>
      <c r="AQ945" s="214"/>
      <c r="AR945" s="214"/>
      <c r="AS945" s="214"/>
      <c r="AT945" s="214"/>
      <c r="AU945" s="214"/>
      <c r="AV945" s="214"/>
      <c r="AW945" s="214"/>
      <c r="AX945" s="214"/>
      <c r="AY945" s="214"/>
      <c r="AZ945" s="214"/>
      <c r="BA945" s="214"/>
      <c r="BB945" s="214"/>
      <c r="BC945" s="214"/>
      <c r="BD945" s="214"/>
      <c r="BE945" s="214"/>
      <c r="BF945" s="214"/>
      <c r="BG945" s="214"/>
      <c r="BH945" s="214"/>
    </row>
    <row r="946" spans="1:60" ht="22.5" outlineLevel="1" x14ac:dyDescent="0.2">
      <c r="A946" s="221"/>
      <c r="B946" s="222"/>
      <c r="C946" s="245" t="s">
        <v>1140</v>
      </c>
      <c r="D946" s="224"/>
      <c r="E946" s="225">
        <v>0.39151999999999998</v>
      </c>
      <c r="F946" s="223"/>
      <c r="G946" s="223"/>
      <c r="H946" s="223"/>
      <c r="I946" s="223"/>
      <c r="J946" s="223"/>
      <c r="K946" s="223"/>
      <c r="L946" s="223"/>
      <c r="M946" s="223"/>
      <c r="N946" s="223"/>
      <c r="O946" s="223"/>
      <c r="P946" s="223"/>
      <c r="Q946" s="223"/>
      <c r="R946" s="223"/>
      <c r="S946" s="223"/>
      <c r="T946" s="223"/>
      <c r="U946" s="223"/>
      <c r="V946" s="223"/>
      <c r="W946" s="223"/>
      <c r="X946" s="223"/>
      <c r="Y946" s="214"/>
      <c r="Z946" s="214"/>
      <c r="AA946" s="214"/>
      <c r="AB946" s="214"/>
      <c r="AC946" s="214"/>
      <c r="AD946" s="214"/>
      <c r="AE946" s="214"/>
      <c r="AF946" s="214"/>
      <c r="AG946" s="214" t="s">
        <v>168</v>
      </c>
      <c r="AH946" s="214">
        <v>0</v>
      </c>
      <c r="AI946" s="214"/>
      <c r="AJ946" s="214"/>
      <c r="AK946" s="214"/>
      <c r="AL946" s="214"/>
      <c r="AM946" s="214"/>
      <c r="AN946" s="214"/>
      <c r="AO946" s="214"/>
      <c r="AP946" s="214"/>
      <c r="AQ946" s="214"/>
      <c r="AR946" s="214"/>
      <c r="AS946" s="214"/>
      <c r="AT946" s="214"/>
      <c r="AU946" s="214"/>
      <c r="AV946" s="214"/>
      <c r="AW946" s="214"/>
      <c r="AX946" s="214"/>
      <c r="AY946" s="214"/>
      <c r="AZ946" s="214"/>
      <c r="BA946" s="214"/>
      <c r="BB946" s="214"/>
      <c r="BC946" s="214"/>
      <c r="BD946" s="214"/>
      <c r="BE946" s="214"/>
      <c r="BF946" s="214"/>
      <c r="BG946" s="214"/>
      <c r="BH946" s="214"/>
    </row>
    <row r="947" spans="1:60" ht="22.5" outlineLevel="1" x14ac:dyDescent="0.2">
      <c r="A947" s="221"/>
      <c r="B947" s="222"/>
      <c r="C947" s="245" t="s">
        <v>1141</v>
      </c>
      <c r="D947" s="224"/>
      <c r="E947" s="225">
        <v>12.3757</v>
      </c>
      <c r="F947" s="223"/>
      <c r="G947" s="223"/>
      <c r="H947" s="223"/>
      <c r="I947" s="223"/>
      <c r="J947" s="223"/>
      <c r="K947" s="223"/>
      <c r="L947" s="223"/>
      <c r="M947" s="223"/>
      <c r="N947" s="223"/>
      <c r="O947" s="223"/>
      <c r="P947" s="223"/>
      <c r="Q947" s="223"/>
      <c r="R947" s="223"/>
      <c r="S947" s="223"/>
      <c r="T947" s="223"/>
      <c r="U947" s="223"/>
      <c r="V947" s="223"/>
      <c r="W947" s="223"/>
      <c r="X947" s="223"/>
      <c r="Y947" s="214"/>
      <c r="Z947" s="214"/>
      <c r="AA947" s="214"/>
      <c r="AB947" s="214"/>
      <c r="AC947" s="214"/>
      <c r="AD947" s="214"/>
      <c r="AE947" s="214"/>
      <c r="AF947" s="214"/>
      <c r="AG947" s="214" t="s">
        <v>168</v>
      </c>
      <c r="AH947" s="214">
        <v>0</v>
      </c>
      <c r="AI947" s="214"/>
      <c r="AJ947" s="214"/>
      <c r="AK947" s="214"/>
      <c r="AL947" s="214"/>
      <c r="AM947" s="214"/>
      <c r="AN947" s="214"/>
      <c r="AO947" s="214"/>
      <c r="AP947" s="214"/>
      <c r="AQ947" s="214"/>
      <c r="AR947" s="214"/>
      <c r="AS947" s="214"/>
      <c r="AT947" s="214"/>
      <c r="AU947" s="214"/>
      <c r="AV947" s="214"/>
      <c r="AW947" s="214"/>
      <c r="AX947" s="214"/>
      <c r="AY947" s="214"/>
      <c r="AZ947" s="214"/>
      <c r="BA947" s="214"/>
      <c r="BB947" s="214"/>
      <c r="BC947" s="214"/>
      <c r="BD947" s="214"/>
      <c r="BE947" s="214"/>
      <c r="BF947" s="214"/>
      <c r="BG947" s="214"/>
      <c r="BH947" s="214"/>
    </row>
    <row r="948" spans="1:60" outlineLevel="1" x14ac:dyDescent="0.2">
      <c r="A948" s="221"/>
      <c r="B948" s="222"/>
      <c r="C948" s="245" t="s">
        <v>1142</v>
      </c>
      <c r="D948" s="224"/>
      <c r="E948" s="225"/>
      <c r="F948" s="223"/>
      <c r="G948" s="223"/>
      <c r="H948" s="223"/>
      <c r="I948" s="223"/>
      <c r="J948" s="223"/>
      <c r="K948" s="223"/>
      <c r="L948" s="223"/>
      <c r="M948" s="223"/>
      <c r="N948" s="223"/>
      <c r="O948" s="223"/>
      <c r="P948" s="223"/>
      <c r="Q948" s="223"/>
      <c r="R948" s="223"/>
      <c r="S948" s="223"/>
      <c r="T948" s="223"/>
      <c r="U948" s="223"/>
      <c r="V948" s="223"/>
      <c r="W948" s="223"/>
      <c r="X948" s="223"/>
      <c r="Y948" s="214"/>
      <c r="Z948" s="214"/>
      <c r="AA948" s="214"/>
      <c r="AB948" s="214"/>
      <c r="AC948" s="214"/>
      <c r="AD948" s="214"/>
      <c r="AE948" s="214"/>
      <c r="AF948" s="214"/>
      <c r="AG948" s="214" t="s">
        <v>168</v>
      </c>
      <c r="AH948" s="214">
        <v>0</v>
      </c>
      <c r="AI948" s="214"/>
      <c r="AJ948" s="214"/>
      <c r="AK948" s="214"/>
      <c r="AL948" s="214"/>
      <c r="AM948" s="214"/>
      <c r="AN948" s="214"/>
      <c r="AO948" s="214"/>
      <c r="AP948" s="214"/>
      <c r="AQ948" s="214"/>
      <c r="AR948" s="214"/>
      <c r="AS948" s="214"/>
      <c r="AT948" s="214"/>
      <c r="AU948" s="214"/>
      <c r="AV948" s="214"/>
      <c r="AW948" s="214"/>
      <c r="AX948" s="214"/>
      <c r="AY948" s="214"/>
      <c r="AZ948" s="214"/>
      <c r="BA948" s="214"/>
      <c r="BB948" s="214"/>
      <c r="BC948" s="214"/>
      <c r="BD948" s="214"/>
      <c r="BE948" s="214"/>
      <c r="BF948" s="214"/>
      <c r="BG948" s="214"/>
      <c r="BH948" s="214"/>
    </row>
    <row r="949" spans="1:60" outlineLevel="1" x14ac:dyDescent="0.2">
      <c r="A949" s="221"/>
      <c r="B949" s="222"/>
      <c r="C949" s="245" t="s">
        <v>1143</v>
      </c>
      <c r="D949" s="224"/>
      <c r="E949" s="225"/>
      <c r="F949" s="223"/>
      <c r="G949" s="223"/>
      <c r="H949" s="223"/>
      <c r="I949" s="223"/>
      <c r="J949" s="223"/>
      <c r="K949" s="223"/>
      <c r="L949" s="223"/>
      <c r="M949" s="223"/>
      <c r="N949" s="223"/>
      <c r="O949" s="223"/>
      <c r="P949" s="223"/>
      <c r="Q949" s="223"/>
      <c r="R949" s="223"/>
      <c r="S949" s="223"/>
      <c r="T949" s="223"/>
      <c r="U949" s="223"/>
      <c r="V949" s="223"/>
      <c r="W949" s="223"/>
      <c r="X949" s="223"/>
      <c r="Y949" s="214"/>
      <c r="Z949" s="214"/>
      <c r="AA949" s="214"/>
      <c r="AB949" s="214"/>
      <c r="AC949" s="214"/>
      <c r="AD949" s="214"/>
      <c r="AE949" s="214"/>
      <c r="AF949" s="214"/>
      <c r="AG949" s="214" t="s">
        <v>168</v>
      </c>
      <c r="AH949" s="214">
        <v>0</v>
      </c>
      <c r="AI949" s="214"/>
      <c r="AJ949" s="214"/>
      <c r="AK949" s="214"/>
      <c r="AL949" s="214"/>
      <c r="AM949" s="214"/>
      <c r="AN949" s="214"/>
      <c r="AO949" s="214"/>
      <c r="AP949" s="214"/>
      <c r="AQ949" s="214"/>
      <c r="AR949" s="214"/>
      <c r="AS949" s="214"/>
      <c r="AT949" s="214"/>
      <c r="AU949" s="214"/>
      <c r="AV949" s="214"/>
      <c r="AW949" s="214"/>
      <c r="AX949" s="214"/>
      <c r="AY949" s="214"/>
      <c r="AZ949" s="214"/>
      <c r="BA949" s="214"/>
      <c r="BB949" s="214"/>
      <c r="BC949" s="214"/>
      <c r="BD949" s="214"/>
      <c r="BE949" s="214"/>
      <c r="BF949" s="214"/>
      <c r="BG949" s="214"/>
      <c r="BH949" s="214"/>
    </row>
    <row r="950" spans="1:60" outlineLevel="1" x14ac:dyDescent="0.2">
      <c r="A950" s="221"/>
      <c r="B950" s="222"/>
      <c r="C950" s="245" t="s">
        <v>1144</v>
      </c>
      <c r="D950" s="224"/>
      <c r="E950" s="225"/>
      <c r="F950" s="223"/>
      <c r="G950" s="223"/>
      <c r="H950" s="223"/>
      <c r="I950" s="223"/>
      <c r="J950" s="223"/>
      <c r="K950" s="223"/>
      <c r="L950" s="223"/>
      <c r="M950" s="223"/>
      <c r="N950" s="223"/>
      <c r="O950" s="223"/>
      <c r="P950" s="223"/>
      <c r="Q950" s="223"/>
      <c r="R950" s="223"/>
      <c r="S950" s="223"/>
      <c r="T950" s="223"/>
      <c r="U950" s="223"/>
      <c r="V950" s="223"/>
      <c r="W950" s="223"/>
      <c r="X950" s="223"/>
      <c r="Y950" s="214"/>
      <c r="Z950" s="214"/>
      <c r="AA950" s="214"/>
      <c r="AB950" s="214"/>
      <c r="AC950" s="214"/>
      <c r="AD950" s="214"/>
      <c r="AE950" s="214"/>
      <c r="AF950" s="214"/>
      <c r="AG950" s="214" t="s">
        <v>168</v>
      </c>
      <c r="AH950" s="214">
        <v>0</v>
      </c>
      <c r="AI950" s="214"/>
      <c r="AJ950" s="214"/>
      <c r="AK950" s="214"/>
      <c r="AL950" s="214"/>
      <c r="AM950" s="214"/>
      <c r="AN950" s="214"/>
      <c r="AO950" s="214"/>
      <c r="AP950" s="214"/>
      <c r="AQ950" s="214"/>
      <c r="AR950" s="214"/>
      <c r="AS950" s="214"/>
      <c r="AT950" s="214"/>
      <c r="AU950" s="214"/>
      <c r="AV950" s="214"/>
      <c r="AW950" s="214"/>
      <c r="AX950" s="214"/>
      <c r="AY950" s="214"/>
      <c r="AZ950" s="214"/>
      <c r="BA950" s="214"/>
      <c r="BB950" s="214"/>
      <c r="BC950" s="214"/>
      <c r="BD950" s="214"/>
      <c r="BE950" s="214"/>
      <c r="BF950" s="214"/>
      <c r="BG950" s="214"/>
      <c r="BH950" s="214"/>
    </row>
    <row r="951" spans="1:60" ht="22.5" outlineLevel="1" x14ac:dyDescent="0.2">
      <c r="A951" s="221"/>
      <c r="B951" s="222"/>
      <c r="C951" s="245" t="s">
        <v>1145</v>
      </c>
      <c r="D951" s="224"/>
      <c r="E951" s="225"/>
      <c r="F951" s="223"/>
      <c r="G951" s="223"/>
      <c r="H951" s="223"/>
      <c r="I951" s="223"/>
      <c r="J951" s="223"/>
      <c r="K951" s="223"/>
      <c r="L951" s="223"/>
      <c r="M951" s="223"/>
      <c r="N951" s="223"/>
      <c r="O951" s="223"/>
      <c r="P951" s="223"/>
      <c r="Q951" s="223"/>
      <c r="R951" s="223"/>
      <c r="S951" s="223"/>
      <c r="T951" s="223"/>
      <c r="U951" s="223"/>
      <c r="V951" s="223"/>
      <c r="W951" s="223"/>
      <c r="X951" s="223"/>
      <c r="Y951" s="214"/>
      <c r="Z951" s="214"/>
      <c r="AA951" s="214"/>
      <c r="AB951" s="214"/>
      <c r="AC951" s="214"/>
      <c r="AD951" s="214"/>
      <c r="AE951" s="214"/>
      <c r="AF951" s="214"/>
      <c r="AG951" s="214" t="s">
        <v>168</v>
      </c>
      <c r="AH951" s="214">
        <v>0</v>
      </c>
      <c r="AI951" s="214"/>
      <c r="AJ951" s="214"/>
      <c r="AK951" s="214"/>
      <c r="AL951" s="214"/>
      <c r="AM951" s="214"/>
      <c r="AN951" s="214"/>
      <c r="AO951" s="214"/>
      <c r="AP951" s="214"/>
      <c r="AQ951" s="214"/>
      <c r="AR951" s="214"/>
      <c r="AS951" s="214"/>
      <c r="AT951" s="214"/>
      <c r="AU951" s="214"/>
      <c r="AV951" s="214"/>
      <c r="AW951" s="214"/>
      <c r="AX951" s="214"/>
      <c r="AY951" s="214"/>
      <c r="AZ951" s="214"/>
      <c r="BA951" s="214"/>
      <c r="BB951" s="214"/>
      <c r="BC951" s="214"/>
      <c r="BD951" s="214"/>
      <c r="BE951" s="214"/>
      <c r="BF951" s="214"/>
      <c r="BG951" s="214"/>
      <c r="BH951" s="214"/>
    </row>
    <row r="952" spans="1:60" ht="22.5" outlineLevel="1" x14ac:dyDescent="0.2">
      <c r="A952" s="221"/>
      <c r="B952" s="222"/>
      <c r="C952" s="245" t="s">
        <v>1146</v>
      </c>
      <c r="D952" s="224"/>
      <c r="E952" s="225"/>
      <c r="F952" s="223"/>
      <c r="G952" s="223"/>
      <c r="H952" s="223"/>
      <c r="I952" s="223"/>
      <c r="J952" s="223"/>
      <c r="K952" s="223"/>
      <c r="L952" s="223"/>
      <c r="M952" s="223"/>
      <c r="N952" s="223"/>
      <c r="O952" s="223"/>
      <c r="P952" s="223"/>
      <c r="Q952" s="223"/>
      <c r="R952" s="223"/>
      <c r="S952" s="223"/>
      <c r="T952" s="223"/>
      <c r="U952" s="223"/>
      <c r="V952" s="223"/>
      <c r="W952" s="223"/>
      <c r="X952" s="223"/>
      <c r="Y952" s="214"/>
      <c r="Z952" s="214"/>
      <c r="AA952" s="214"/>
      <c r="AB952" s="214"/>
      <c r="AC952" s="214"/>
      <c r="AD952" s="214"/>
      <c r="AE952" s="214"/>
      <c r="AF952" s="214"/>
      <c r="AG952" s="214" t="s">
        <v>168</v>
      </c>
      <c r="AH952" s="214">
        <v>0</v>
      </c>
      <c r="AI952" s="214"/>
      <c r="AJ952" s="214"/>
      <c r="AK952" s="214"/>
      <c r="AL952" s="214"/>
      <c r="AM952" s="214"/>
      <c r="AN952" s="214"/>
      <c r="AO952" s="214"/>
      <c r="AP952" s="214"/>
      <c r="AQ952" s="214"/>
      <c r="AR952" s="214"/>
      <c r="AS952" s="214"/>
      <c r="AT952" s="214"/>
      <c r="AU952" s="214"/>
      <c r="AV952" s="214"/>
      <c r="AW952" s="214"/>
      <c r="AX952" s="214"/>
      <c r="AY952" s="214"/>
      <c r="AZ952" s="214"/>
      <c r="BA952" s="214"/>
      <c r="BB952" s="214"/>
      <c r="BC952" s="214"/>
      <c r="BD952" s="214"/>
      <c r="BE952" s="214"/>
      <c r="BF952" s="214"/>
      <c r="BG952" s="214"/>
      <c r="BH952" s="214"/>
    </row>
    <row r="953" spans="1:60" ht="22.5" outlineLevel="1" x14ac:dyDescent="0.2">
      <c r="A953" s="221"/>
      <c r="B953" s="222"/>
      <c r="C953" s="245" t="s">
        <v>1147</v>
      </c>
      <c r="D953" s="224"/>
      <c r="E953" s="225">
        <v>0.19800000000000001</v>
      </c>
      <c r="F953" s="223"/>
      <c r="G953" s="223"/>
      <c r="H953" s="223"/>
      <c r="I953" s="223"/>
      <c r="J953" s="223"/>
      <c r="K953" s="223"/>
      <c r="L953" s="223"/>
      <c r="M953" s="223"/>
      <c r="N953" s="223"/>
      <c r="O953" s="223"/>
      <c r="P953" s="223"/>
      <c r="Q953" s="223"/>
      <c r="R953" s="223"/>
      <c r="S953" s="223"/>
      <c r="T953" s="223"/>
      <c r="U953" s="223"/>
      <c r="V953" s="223"/>
      <c r="W953" s="223"/>
      <c r="X953" s="223"/>
      <c r="Y953" s="214"/>
      <c r="Z953" s="214"/>
      <c r="AA953" s="214"/>
      <c r="AB953" s="214"/>
      <c r="AC953" s="214"/>
      <c r="AD953" s="214"/>
      <c r="AE953" s="214"/>
      <c r="AF953" s="214"/>
      <c r="AG953" s="214" t="s">
        <v>168</v>
      </c>
      <c r="AH953" s="214">
        <v>0</v>
      </c>
      <c r="AI953" s="214"/>
      <c r="AJ953" s="214"/>
      <c r="AK953" s="214"/>
      <c r="AL953" s="214"/>
      <c r="AM953" s="214"/>
      <c r="AN953" s="214"/>
      <c r="AO953" s="214"/>
      <c r="AP953" s="214"/>
      <c r="AQ953" s="214"/>
      <c r="AR953" s="214"/>
      <c r="AS953" s="214"/>
      <c r="AT953" s="214"/>
      <c r="AU953" s="214"/>
      <c r="AV953" s="214"/>
      <c r="AW953" s="214"/>
      <c r="AX953" s="214"/>
      <c r="AY953" s="214"/>
      <c r="AZ953" s="214"/>
      <c r="BA953" s="214"/>
      <c r="BB953" s="214"/>
      <c r="BC953" s="214"/>
      <c r="BD953" s="214"/>
      <c r="BE953" s="214"/>
      <c r="BF953" s="214"/>
      <c r="BG953" s="214"/>
      <c r="BH953" s="214"/>
    </row>
    <row r="954" spans="1:60" ht="22.5" outlineLevel="1" x14ac:dyDescent="0.2">
      <c r="A954" s="221"/>
      <c r="B954" s="222"/>
      <c r="C954" s="245" t="s">
        <v>1148</v>
      </c>
      <c r="D954" s="224"/>
      <c r="E954" s="225">
        <v>0.127</v>
      </c>
      <c r="F954" s="223"/>
      <c r="G954" s="223"/>
      <c r="H954" s="223"/>
      <c r="I954" s="223"/>
      <c r="J954" s="223"/>
      <c r="K954" s="223"/>
      <c r="L954" s="223"/>
      <c r="M954" s="223"/>
      <c r="N954" s="223"/>
      <c r="O954" s="223"/>
      <c r="P954" s="223"/>
      <c r="Q954" s="223"/>
      <c r="R954" s="223"/>
      <c r="S954" s="223"/>
      <c r="T954" s="223"/>
      <c r="U954" s="223"/>
      <c r="V954" s="223"/>
      <c r="W954" s="223"/>
      <c r="X954" s="223"/>
      <c r="Y954" s="214"/>
      <c r="Z954" s="214"/>
      <c r="AA954" s="214"/>
      <c r="AB954" s="214"/>
      <c r="AC954" s="214"/>
      <c r="AD954" s="214"/>
      <c r="AE954" s="214"/>
      <c r="AF954" s="214"/>
      <c r="AG954" s="214" t="s">
        <v>168</v>
      </c>
      <c r="AH954" s="214">
        <v>0</v>
      </c>
      <c r="AI954" s="214"/>
      <c r="AJ954" s="214"/>
      <c r="AK954" s="214"/>
      <c r="AL954" s="214"/>
      <c r="AM954" s="214"/>
      <c r="AN954" s="214"/>
      <c r="AO954" s="214"/>
      <c r="AP954" s="214"/>
      <c r="AQ954" s="214"/>
      <c r="AR954" s="214"/>
      <c r="AS954" s="214"/>
      <c r="AT954" s="214"/>
      <c r="AU954" s="214"/>
      <c r="AV954" s="214"/>
      <c r="AW954" s="214"/>
      <c r="AX954" s="214"/>
      <c r="AY954" s="214"/>
      <c r="AZ954" s="214"/>
      <c r="BA954" s="214"/>
      <c r="BB954" s="214"/>
      <c r="BC954" s="214"/>
      <c r="BD954" s="214"/>
      <c r="BE954" s="214"/>
      <c r="BF954" s="214"/>
      <c r="BG954" s="214"/>
      <c r="BH954" s="214"/>
    </row>
    <row r="955" spans="1:60" outlineLevel="1" x14ac:dyDescent="0.2">
      <c r="A955" s="221"/>
      <c r="B955" s="222"/>
      <c r="C955" s="245" t="s">
        <v>1149</v>
      </c>
      <c r="D955" s="224"/>
      <c r="E955" s="225">
        <v>0.13</v>
      </c>
      <c r="F955" s="223"/>
      <c r="G955" s="223"/>
      <c r="H955" s="223"/>
      <c r="I955" s="223"/>
      <c r="J955" s="223"/>
      <c r="K955" s="223"/>
      <c r="L955" s="223"/>
      <c r="M955" s="223"/>
      <c r="N955" s="223"/>
      <c r="O955" s="223"/>
      <c r="P955" s="223"/>
      <c r="Q955" s="223"/>
      <c r="R955" s="223"/>
      <c r="S955" s="223"/>
      <c r="T955" s="223"/>
      <c r="U955" s="223"/>
      <c r="V955" s="223"/>
      <c r="W955" s="223"/>
      <c r="X955" s="223"/>
      <c r="Y955" s="214"/>
      <c r="Z955" s="214"/>
      <c r="AA955" s="214"/>
      <c r="AB955" s="214"/>
      <c r="AC955" s="214"/>
      <c r="AD955" s="214"/>
      <c r="AE955" s="214"/>
      <c r="AF955" s="214"/>
      <c r="AG955" s="214" t="s">
        <v>168</v>
      </c>
      <c r="AH955" s="214">
        <v>0</v>
      </c>
      <c r="AI955" s="214"/>
      <c r="AJ955" s="214"/>
      <c r="AK955" s="214"/>
      <c r="AL955" s="214"/>
      <c r="AM955" s="214"/>
      <c r="AN955" s="214"/>
      <c r="AO955" s="214"/>
      <c r="AP955" s="214"/>
      <c r="AQ955" s="214"/>
      <c r="AR955" s="214"/>
      <c r="AS955" s="214"/>
      <c r="AT955" s="214"/>
      <c r="AU955" s="214"/>
      <c r="AV955" s="214"/>
      <c r="AW955" s="214"/>
      <c r="AX955" s="214"/>
      <c r="AY955" s="214"/>
      <c r="AZ955" s="214"/>
      <c r="BA955" s="214"/>
      <c r="BB955" s="214"/>
      <c r="BC955" s="214"/>
      <c r="BD955" s="214"/>
      <c r="BE955" s="214"/>
      <c r="BF955" s="214"/>
      <c r="BG955" s="214"/>
      <c r="BH955" s="214"/>
    </row>
    <row r="956" spans="1:60" outlineLevel="1" x14ac:dyDescent="0.2">
      <c r="A956" s="221"/>
      <c r="B956" s="222"/>
      <c r="C956" s="245" t="s">
        <v>1150</v>
      </c>
      <c r="D956" s="224"/>
      <c r="E956" s="225"/>
      <c r="F956" s="223"/>
      <c r="G956" s="223"/>
      <c r="H956" s="223"/>
      <c r="I956" s="223"/>
      <c r="J956" s="223"/>
      <c r="K956" s="223"/>
      <c r="L956" s="223"/>
      <c r="M956" s="223"/>
      <c r="N956" s="223"/>
      <c r="O956" s="223"/>
      <c r="P956" s="223"/>
      <c r="Q956" s="223"/>
      <c r="R956" s="223"/>
      <c r="S956" s="223"/>
      <c r="T956" s="223"/>
      <c r="U956" s="223"/>
      <c r="V956" s="223"/>
      <c r="W956" s="223"/>
      <c r="X956" s="223"/>
      <c r="Y956" s="214"/>
      <c r="Z956" s="214"/>
      <c r="AA956" s="214"/>
      <c r="AB956" s="214"/>
      <c r="AC956" s="214"/>
      <c r="AD956" s="214"/>
      <c r="AE956" s="214"/>
      <c r="AF956" s="214"/>
      <c r="AG956" s="214" t="s">
        <v>168</v>
      </c>
      <c r="AH956" s="214">
        <v>0</v>
      </c>
      <c r="AI956" s="214"/>
      <c r="AJ956" s="214"/>
      <c r="AK956" s="214"/>
      <c r="AL956" s="214"/>
      <c r="AM956" s="214"/>
      <c r="AN956" s="214"/>
      <c r="AO956" s="214"/>
      <c r="AP956" s="214"/>
      <c r="AQ956" s="214"/>
      <c r="AR956" s="214"/>
      <c r="AS956" s="214"/>
      <c r="AT956" s="214"/>
      <c r="AU956" s="214"/>
      <c r="AV956" s="214"/>
      <c r="AW956" s="214"/>
      <c r="AX956" s="214"/>
      <c r="AY956" s="214"/>
      <c r="AZ956" s="214"/>
      <c r="BA956" s="214"/>
      <c r="BB956" s="214"/>
      <c r="BC956" s="214"/>
      <c r="BD956" s="214"/>
      <c r="BE956" s="214"/>
      <c r="BF956" s="214"/>
      <c r="BG956" s="214"/>
      <c r="BH956" s="214"/>
    </row>
    <row r="957" spans="1:60" outlineLevel="1" x14ac:dyDescent="0.2">
      <c r="A957" s="221"/>
      <c r="B957" s="222"/>
      <c r="C957" s="245" t="s">
        <v>1151</v>
      </c>
      <c r="D957" s="224"/>
      <c r="E957" s="225"/>
      <c r="F957" s="223"/>
      <c r="G957" s="223"/>
      <c r="H957" s="223"/>
      <c r="I957" s="223"/>
      <c r="J957" s="223"/>
      <c r="K957" s="223"/>
      <c r="L957" s="223"/>
      <c r="M957" s="223"/>
      <c r="N957" s="223"/>
      <c r="O957" s="223"/>
      <c r="P957" s="223"/>
      <c r="Q957" s="223"/>
      <c r="R957" s="223"/>
      <c r="S957" s="223"/>
      <c r="T957" s="223"/>
      <c r="U957" s="223"/>
      <c r="V957" s="223"/>
      <c r="W957" s="223"/>
      <c r="X957" s="223"/>
      <c r="Y957" s="214"/>
      <c r="Z957" s="214"/>
      <c r="AA957" s="214"/>
      <c r="AB957" s="214"/>
      <c r="AC957" s="214"/>
      <c r="AD957" s="214"/>
      <c r="AE957" s="214"/>
      <c r="AF957" s="214"/>
      <c r="AG957" s="214" t="s">
        <v>168</v>
      </c>
      <c r="AH957" s="214">
        <v>0</v>
      </c>
      <c r="AI957" s="214"/>
      <c r="AJ957" s="214"/>
      <c r="AK957" s="214"/>
      <c r="AL957" s="214"/>
      <c r="AM957" s="214"/>
      <c r="AN957" s="214"/>
      <c r="AO957" s="214"/>
      <c r="AP957" s="214"/>
      <c r="AQ957" s="214"/>
      <c r="AR957" s="214"/>
      <c r="AS957" s="214"/>
      <c r="AT957" s="214"/>
      <c r="AU957" s="214"/>
      <c r="AV957" s="214"/>
      <c r="AW957" s="214"/>
      <c r="AX957" s="214"/>
      <c r="AY957" s="214"/>
      <c r="AZ957" s="214"/>
      <c r="BA957" s="214"/>
      <c r="BB957" s="214"/>
      <c r="BC957" s="214"/>
      <c r="BD957" s="214"/>
      <c r="BE957" s="214"/>
      <c r="BF957" s="214"/>
      <c r="BG957" s="214"/>
      <c r="BH957" s="214"/>
    </row>
    <row r="958" spans="1:60" x14ac:dyDescent="0.2">
      <c r="A958" s="227" t="s">
        <v>158</v>
      </c>
      <c r="B958" s="228" t="s">
        <v>113</v>
      </c>
      <c r="C958" s="243" t="s">
        <v>114</v>
      </c>
      <c r="D958" s="229"/>
      <c r="E958" s="230"/>
      <c r="F958" s="231"/>
      <c r="G958" s="231">
        <f>SUMIF(AG959:AG975,"&lt;&gt;NOR",G959:G975)</f>
        <v>0</v>
      </c>
      <c r="H958" s="231"/>
      <c r="I958" s="231">
        <f>SUM(I959:I975)</f>
        <v>0</v>
      </c>
      <c r="J958" s="231"/>
      <c r="K958" s="231">
        <f>SUM(K959:K975)</f>
        <v>0</v>
      </c>
      <c r="L958" s="231"/>
      <c r="M958" s="231">
        <f>SUM(M959:M975)</f>
        <v>0</v>
      </c>
      <c r="N958" s="231"/>
      <c r="O958" s="231">
        <f>SUM(O959:O975)</f>
        <v>0</v>
      </c>
      <c r="P958" s="231"/>
      <c r="Q958" s="231">
        <f>SUM(Q959:Q975)</f>
        <v>0</v>
      </c>
      <c r="R958" s="231"/>
      <c r="S958" s="231"/>
      <c r="T958" s="232"/>
      <c r="U958" s="226"/>
      <c r="V958" s="226">
        <f>SUM(V959:V975)</f>
        <v>994.07</v>
      </c>
      <c r="W958" s="226"/>
      <c r="X958" s="226"/>
      <c r="AG958" t="s">
        <v>159</v>
      </c>
    </row>
    <row r="959" spans="1:60" ht="22.5" outlineLevel="1" x14ac:dyDescent="0.2">
      <c r="A959" s="233">
        <v>193</v>
      </c>
      <c r="B959" s="234" t="s">
        <v>1190</v>
      </c>
      <c r="C959" s="244" t="s">
        <v>1191</v>
      </c>
      <c r="D959" s="235" t="s">
        <v>677</v>
      </c>
      <c r="E959" s="236">
        <v>1009.30492</v>
      </c>
      <c r="F959" s="237"/>
      <c r="G959" s="238">
        <f>ROUND(E959*F959,2)</f>
        <v>0</v>
      </c>
      <c r="H959" s="237"/>
      <c r="I959" s="238">
        <f>ROUND(E959*H959,2)</f>
        <v>0</v>
      </c>
      <c r="J959" s="237"/>
      <c r="K959" s="238">
        <f>ROUND(E959*J959,2)</f>
        <v>0</v>
      </c>
      <c r="L959" s="238">
        <v>21</v>
      </c>
      <c r="M959" s="238">
        <f>G959*(1+L959/100)</f>
        <v>0</v>
      </c>
      <c r="N959" s="238">
        <v>0</v>
      </c>
      <c r="O959" s="238">
        <f>ROUND(E959*N959,2)</f>
        <v>0</v>
      </c>
      <c r="P959" s="238">
        <v>0</v>
      </c>
      <c r="Q959" s="238">
        <f>ROUND(E959*P959,2)</f>
        <v>0</v>
      </c>
      <c r="R959" s="238" t="s">
        <v>787</v>
      </c>
      <c r="S959" s="238" t="s">
        <v>163</v>
      </c>
      <c r="T959" s="239" t="s">
        <v>163</v>
      </c>
      <c r="U959" s="223">
        <v>0.21149999999999999</v>
      </c>
      <c r="V959" s="223">
        <f>ROUND(E959*U959,2)</f>
        <v>213.47</v>
      </c>
      <c r="W959" s="223"/>
      <c r="X959" s="223" t="s">
        <v>1192</v>
      </c>
      <c r="Y959" s="214"/>
      <c r="Z959" s="214"/>
      <c r="AA959" s="214"/>
      <c r="AB959" s="214"/>
      <c r="AC959" s="214"/>
      <c r="AD959" s="214"/>
      <c r="AE959" s="214"/>
      <c r="AF959" s="214"/>
      <c r="AG959" s="214" t="s">
        <v>1193</v>
      </c>
      <c r="AH959" s="214"/>
      <c r="AI959" s="214"/>
      <c r="AJ959" s="214"/>
      <c r="AK959" s="214"/>
      <c r="AL959" s="214"/>
      <c r="AM959" s="214"/>
      <c r="AN959" s="214"/>
      <c r="AO959" s="214"/>
      <c r="AP959" s="214"/>
      <c r="AQ959" s="214"/>
      <c r="AR959" s="214"/>
      <c r="AS959" s="214"/>
      <c r="AT959" s="214"/>
      <c r="AU959" s="214"/>
      <c r="AV959" s="214"/>
      <c r="AW959" s="214"/>
      <c r="AX959" s="214"/>
      <c r="AY959" s="214"/>
      <c r="AZ959" s="214"/>
      <c r="BA959" s="214"/>
      <c r="BB959" s="214"/>
      <c r="BC959" s="214"/>
      <c r="BD959" s="214"/>
      <c r="BE959" s="214"/>
      <c r="BF959" s="214"/>
      <c r="BG959" s="214"/>
      <c r="BH959" s="214"/>
    </row>
    <row r="960" spans="1:60" outlineLevel="1" x14ac:dyDescent="0.2">
      <c r="A960" s="221"/>
      <c r="B960" s="222"/>
      <c r="C960" s="253" t="s">
        <v>1194</v>
      </c>
      <c r="D960" s="251"/>
      <c r="E960" s="251"/>
      <c r="F960" s="251"/>
      <c r="G960" s="251"/>
      <c r="H960" s="223"/>
      <c r="I960" s="223"/>
      <c r="J960" s="223"/>
      <c r="K960" s="223"/>
      <c r="L960" s="223"/>
      <c r="M960" s="223"/>
      <c r="N960" s="223"/>
      <c r="O960" s="223"/>
      <c r="P960" s="223"/>
      <c r="Q960" s="223"/>
      <c r="R960" s="223"/>
      <c r="S960" s="223"/>
      <c r="T960" s="223"/>
      <c r="U960" s="223"/>
      <c r="V960" s="223"/>
      <c r="W960" s="223"/>
      <c r="X960" s="223"/>
      <c r="Y960" s="214"/>
      <c r="Z960" s="214"/>
      <c r="AA960" s="214"/>
      <c r="AB960" s="214"/>
      <c r="AC960" s="214"/>
      <c r="AD960" s="214"/>
      <c r="AE960" s="214"/>
      <c r="AF960" s="214"/>
      <c r="AG960" s="214" t="s">
        <v>284</v>
      </c>
      <c r="AH960" s="214"/>
      <c r="AI960" s="214"/>
      <c r="AJ960" s="214"/>
      <c r="AK960" s="214"/>
      <c r="AL960" s="214"/>
      <c r="AM960" s="214"/>
      <c r="AN960" s="214"/>
      <c r="AO960" s="214"/>
      <c r="AP960" s="214"/>
      <c r="AQ960" s="214"/>
      <c r="AR960" s="214"/>
      <c r="AS960" s="214"/>
      <c r="AT960" s="214"/>
      <c r="AU960" s="214"/>
      <c r="AV960" s="214"/>
      <c r="AW960" s="214"/>
      <c r="AX960" s="214"/>
      <c r="AY960" s="214"/>
      <c r="AZ960" s="214"/>
      <c r="BA960" s="214"/>
      <c r="BB960" s="214"/>
      <c r="BC960" s="214"/>
      <c r="BD960" s="214"/>
      <c r="BE960" s="214"/>
      <c r="BF960" s="214"/>
      <c r="BG960" s="214"/>
      <c r="BH960" s="214"/>
    </row>
    <row r="961" spans="1:60" outlineLevel="1" x14ac:dyDescent="0.2">
      <c r="A961" s="221"/>
      <c r="B961" s="222"/>
      <c r="C961" s="254" t="s">
        <v>1195</v>
      </c>
      <c r="D961" s="252"/>
      <c r="E961" s="252"/>
      <c r="F961" s="252"/>
      <c r="G961" s="252"/>
      <c r="H961" s="223"/>
      <c r="I961" s="223"/>
      <c r="J961" s="223"/>
      <c r="K961" s="223"/>
      <c r="L961" s="223"/>
      <c r="M961" s="223"/>
      <c r="N961" s="223"/>
      <c r="O961" s="223"/>
      <c r="P961" s="223"/>
      <c r="Q961" s="223"/>
      <c r="R961" s="223"/>
      <c r="S961" s="223"/>
      <c r="T961" s="223"/>
      <c r="U961" s="223"/>
      <c r="V961" s="223"/>
      <c r="W961" s="223"/>
      <c r="X961" s="223"/>
      <c r="Y961" s="214"/>
      <c r="Z961" s="214"/>
      <c r="AA961" s="214"/>
      <c r="AB961" s="214"/>
      <c r="AC961" s="214"/>
      <c r="AD961" s="214"/>
      <c r="AE961" s="214"/>
      <c r="AF961" s="214"/>
      <c r="AG961" s="214" t="s">
        <v>214</v>
      </c>
      <c r="AH961" s="214"/>
      <c r="AI961" s="214"/>
      <c r="AJ961" s="214"/>
      <c r="AK961" s="214"/>
      <c r="AL961" s="214"/>
      <c r="AM961" s="214"/>
      <c r="AN961" s="214"/>
      <c r="AO961" s="214"/>
      <c r="AP961" s="214"/>
      <c r="AQ961" s="214"/>
      <c r="AR961" s="214"/>
      <c r="AS961" s="214"/>
      <c r="AT961" s="214"/>
      <c r="AU961" s="214"/>
      <c r="AV961" s="214"/>
      <c r="AW961" s="214"/>
      <c r="AX961" s="214"/>
      <c r="AY961" s="214"/>
      <c r="AZ961" s="214"/>
      <c r="BA961" s="214"/>
      <c r="BB961" s="214"/>
      <c r="BC961" s="214"/>
      <c r="BD961" s="214"/>
      <c r="BE961" s="214"/>
      <c r="BF961" s="214"/>
      <c r="BG961" s="214"/>
      <c r="BH961" s="214"/>
    </row>
    <row r="962" spans="1:60" outlineLevel="1" x14ac:dyDescent="0.2">
      <c r="A962" s="221"/>
      <c r="B962" s="222"/>
      <c r="C962" s="245" t="s">
        <v>1196</v>
      </c>
      <c r="D962" s="224"/>
      <c r="E962" s="225"/>
      <c r="F962" s="223"/>
      <c r="G962" s="223"/>
      <c r="H962" s="223"/>
      <c r="I962" s="223"/>
      <c r="J962" s="223"/>
      <c r="K962" s="223"/>
      <c r="L962" s="223"/>
      <c r="M962" s="223"/>
      <c r="N962" s="223"/>
      <c r="O962" s="223"/>
      <c r="P962" s="223"/>
      <c r="Q962" s="223"/>
      <c r="R962" s="223"/>
      <c r="S962" s="223"/>
      <c r="T962" s="223"/>
      <c r="U962" s="223"/>
      <c r="V962" s="223"/>
      <c r="W962" s="223"/>
      <c r="X962" s="223"/>
      <c r="Y962" s="214"/>
      <c r="Z962" s="214"/>
      <c r="AA962" s="214"/>
      <c r="AB962" s="214"/>
      <c r="AC962" s="214"/>
      <c r="AD962" s="214"/>
      <c r="AE962" s="214"/>
      <c r="AF962" s="214"/>
      <c r="AG962" s="214" t="s">
        <v>168</v>
      </c>
      <c r="AH962" s="214">
        <v>0</v>
      </c>
      <c r="AI962" s="214"/>
      <c r="AJ962" s="214"/>
      <c r="AK962" s="214"/>
      <c r="AL962" s="214"/>
      <c r="AM962" s="214"/>
      <c r="AN962" s="214"/>
      <c r="AO962" s="214"/>
      <c r="AP962" s="214"/>
      <c r="AQ962" s="214"/>
      <c r="AR962" s="214"/>
      <c r="AS962" s="214"/>
      <c r="AT962" s="214"/>
      <c r="AU962" s="214"/>
      <c r="AV962" s="214"/>
      <c r="AW962" s="214"/>
      <c r="AX962" s="214"/>
      <c r="AY962" s="214"/>
      <c r="AZ962" s="214"/>
      <c r="BA962" s="214"/>
      <c r="BB962" s="214"/>
      <c r="BC962" s="214"/>
      <c r="BD962" s="214"/>
      <c r="BE962" s="214"/>
      <c r="BF962" s="214"/>
      <c r="BG962" s="214"/>
      <c r="BH962" s="214"/>
    </row>
    <row r="963" spans="1:60" ht="22.5" outlineLevel="1" x14ac:dyDescent="0.2">
      <c r="A963" s="221"/>
      <c r="B963" s="222"/>
      <c r="C963" s="245" t="s">
        <v>1197</v>
      </c>
      <c r="D963" s="224"/>
      <c r="E963" s="225"/>
      <c r="F963" s="223"/>
      <c r="G963" s="223"/>
      <c r="H963" s="223"/>
      <c r="I963" s="223"/>
      <c r="J963" s="223"/>
      <c r="K963" s="223"/>
      <c r="L963" s="223"/>
      <c r="M963" s="223"/>
      <c r="N963" s="223"/>
      <c r="O963" s="223"/>
      <c r="P963" s="223"/>
      <c r="Q963" s="223"/>
      <c r="R963" s="223"/>
      <c r="S963" s="223"/>
      <c r="T963" s="223"/>
      <c r="U963" s="223"/>
      <c r="V963" s="223"/>
      <c r="W963" s="223"/>
      <c r="X963" s="223"/>
      <c r="Y963" s="214"/>
      <c r="Z963" s="214"/>
      <c r="AA963" s="214"/>
      <c r="AB963" s="214"/>
      <c r="AC963" s="214"/>
      <c r="AD963" s="214"/>
      <c r="AE963" s="214"/>
      <c r="AF963" s="214"/>
      <c r="AG963" s="214" t="s">
        <v>168</v>
      </c>
      <c r="AH963" s="214">
        <v>0</v>
      </c>
      <c r="AI963" s="214"/>
      <c r="AJ963" s="214"/>
      <c r="AK963" s="214"/>
      <c r="AL963" s="214"/>
      <c r="AM963" s="214"/>
      <c r="AN963" s="214"/>
      <c r="AO963" s="214"/>
      <c r="AP963" s="214"/>
      <c r="AQ963" s="214"/>
      <c r="AR963" s="214"/>
      <c r="AS963" s="214"/>
      <c r="AT963" s="214"/>
      <c r="AU963" s="214"/>
      <c r="AV963" s="214"/>
      <c r="AW963" s="214"/>
      <c r="AX963" s="214"/>
      <c r="AY963" s="214"/>
      <c r="AZ963" s="214"/>
      <c r="BA963" s="214"/>
      <c r="BB963" s="214"/>
      <c r="BC963" s="214"/>
      <c r="BD963" s="214"/>
      <c r="BE963" s="214"/>
      <c r="BF963" s="214"/>
      <c r="BG963" s="214"/>
      <c r="BH963" s="214"/>
    </row>
    <row r="964" spans="1:60" ht="22.5" outlineLevel="1" x14ac:dyDescent="0.2">
      <c r="A964" s="221"/>
      <c r="B964" s="222"/>
      <c r="C964" s="245" t="s">
        <v>1198</v>
      </c>
      <c r="D964" s="224"/>
      <c r="E964" s="225"/>
      <c r="F964" s="223"/>
      <c r="G964" s="223"/>
      <c r="H964" s="223"/>
      <c r="I964" s="223"/>
      <c r="J964" s="223"/>
      <c r="K964" s="223"/>
      <c r="L964" s="223"/>
      <c r="M964" s="223"/>
      <c r="N964" s="223"/>
      <c r="O964" s="223"/>
      <c r="P964" s="223"/>
      <c r="Q964" s="223"/>
      <c r="R964" s="223"/>
      <c r="S964" s="223"/>
      <c r="T964" s="223"/>
      <c r="U964" s="223"/>
      <c r="V964" s="223"/>
      <c r="W964" s="223"/>
      <c r="X964" s="223"/>
      <c r="Y964" s="214"/>
      <c r="Z964" s="214"/>
      <c r="AA964" s="214"/>
      <c r="AB964" s="214"/>
      <c r="AC964" s="214"/>
      <c r="AD964" s="214"/>
      <c r="AE964" s="214"/>
      <c r="AF964" s="214"/>
      <c r="AG964" s="214" t="s">
        <v>168</v>
      </c>
      <c r="AH964" s="214">
        <v>0</v>
      </c>
      <c r="AI964" s="214"/>
      <c r="AJ964" s="214"/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</row>
    <row r="965" spans="1:60" ht="22.5" outlineLevel="1" x14ac:dyDescent="0.2">
      <c r="A965" s="221"/>
      <c r="B965" s="222"/>
      <c r="C965" s="245" t="s">
        <v>1199</v>
      </c>
      <c r="D965" s="224"/>
      <c r="E965" s="225"/>
      <c r="F965" s="223"/>
      <c r="G965" s="223"/>
      <c r="H965" s="223"/>
      <c r="I965" s="223"/>
      <c r="J965" s="223"/>
      <c r="K965" s="223"/>
      <c r="L965" s="223"/>
      <c r="M965" s="223"/>
      <c r="N965" s="223"/>
      <c r="O965" s="223"/>
      <c r="P965" s="223"/>
      <c r="Q965" s="223"/>
      <c r="R965" s="223"/>
      <c r="S965" s="223"/>
      <c r="T965" s="223"/>
      <c r="U965" s="223"/>
      <c r="V965" s="223"/>
      <c r="W965" s="223"/>
      <c r="X965" s="223"/>
      <c r="Y965" s="214"/>
      <c r="Z965" s="214"/>
      <c r="AA965" s="214"/>
      <c r="AB965" s="214"/>
      <c r="AC965" s="214"/>
      <c r="AD965" s="214"/>
      <c r="AE965" s="214"/>
      <c r="AF965" s="214"/>
      <c r="AG965" s="214" t="s">
        <v>168</v>
      </c>
      <c r="AH965" s="214">
        <v>0</v>
      </c>
      <c r="AI965" s="214"/>
      <c r="AJ965" s="214"/>
      <c r="AK965" s="214"/>
      <c r="AL965" s="214"/>
      <c r="AM965" s="214"/>
      <c r="AN965" s="214"/>
      <c r="AO965" s="214"/>
      <c r="AP965" s="214"/>
      <c r="AQ965" s="214"/>
      <c r="AR965" s="214"/>
      <c r="AS965" s="214"/>
      <c r="AT965" s="214"/>
      <c r="AU965" s="214"/>
      <c r="AV965" s="214"/>
      <c r="AW965" s="214"/>
      <c r="AX965" s="214"/>
      <c r="AY965" s="214"/>
      <c r="AZ965" s="214"/>
      <c r="BA965" s="214"/>
      <c r="BB965" s="214"/>
      <c r="BC965" s="214"/>
      <c r="BD965" s="214"/>
      <c r="BE965" s="214"/>
      <c r="BF965" s="214"/>
      <c r="BG965" s="214"/>
      <c r="BH965" s="214"/>
    </row>
    <row r="966" spans="1:60" outlineLevel="1" x14ac:dyDescent="0.2">
      <c r="A966" s="221"/>
      <c r="B966" s="222"/>
      <c r="C966" s="245" t="s">
        <v>1200</v>
      </c>
      <c r="D966" s="224"/>
      <c r="E966" s="225"/>
      <c r="F966" s="223"/>
      <c r="G966" s="223"/>
      <c r="H966" s="223"/>
      <c r="I966" s="223"/>
      <c r="J966" s="223"/>
      <c r="K966" s="223"/>
      <c r="L966" s="223"/>
      <c r="M966" s="223"/>
      <c r="N966" s="223"/>
      <c r="O966" s="223"/>
      <c r="P966" s="223"/>
      <c r="Q966" s="223"/>
      <c r="R966" s="223"/>
      <c r="S966" s="223"/>
      <c r="T966" s="223"/>
      <c r="U966" s="223"/>
      <c r="V966" s="223"/>
      <c r="W966" s="223"/>
      <c r="X966" s="223"/>
      <c r="Y966" s="214"/>
      <c r="Z966" s="214"/>
      <c r="AA966" s="214"/>
      <c r="AB966" s="214"/>
      <c r="AC966" s="214"/>
      <c r="AD966" s="214"/>
      <c r="AE966" s="214"/>
      <c r="AF966" s="214"/>
      <c r="AG966" s="214" t="s">
        <v>168</v>
      </c>
      <c r="AH966" s="214">
        <v>0</v>
      </c>
      <c r="AI966" s="214"/>
      <c r="AJ966" s="214"/>
      <c r="AK966" s="214"/>
      <c r="AL966" s="214"/>
      <c r="AM966" s="214"/>
      <c r="AN966" s="214"/>
      <c r="AO966" s="214"/>
      <c r="AP966" s="214"/>
      <c r="AQ966" s="214"/>
      <c r="AR966" s="214"/>
      <c r="AS966" s="214"/>
      <c r="AT966" s="214"/>
      <c r="AU966" s="214"/>
      <c r="AV966" s="214"/>
      <c r="AW966" s="214"/>
      <c r="AX966" s="214"/>
      <c r="AY966" s="214"/>
      <c r="AZ966" s="214"/>
      <c r="BA966" s="214"/>
      <c r="BB966" s="214"/>
      <c r="BC966" s="214"/>
      <c r="BD966" s="214"/>
      <c r="BE966" s="214"/>
      <c r="BF966" s="214"/>
      <c r="BG966" s="214"/>
      <c r="BH966" s="214"/>
    </row>
    <row r="967" spans="1:60" outlineLevel="1" x14ac:dyDescent="0.2">
      <c r="A967" s="221"/>
      <c r="B967" s="222"/>
      <c r="C967" s="245" t="s">
        <v>1201</v>
      </c>
      <c r="D967" s="224"/>
      <c r="E967" s="225">
        <v>1009.30492</v>
      </c>
      <c r="F967" s="223"/>
      <c r="G967" s="223"/>
      <c r="H967" s="223"/>
      <c r="I967" s="223"/>
      <c r="J967" s="223"/>
      <c r="K967" s="223"/>
      <c r="L967" s="223"/>
      <c r="M967" s="223"/>
      <c r="N967" s="223"/>
      <c r="O967" s="223"/>
      <c r="P967" s="223"/>
      <c r="Q967" s="223"/>
      <c r="R967" s="223"/>
      <c r="S967" s="223"/>
      <c r="T967" s="223"/>
      <c r="U967" s="223"/>
      <c r="V967" s="223"/>
      <c r="W967" s="223"/>
      <c r="X967" s="223"/>
      <c r="Y967" s="214"/>
      <c r="Z967" s="214"/>
      <c r="AA967" s="214"/>
      <c r="AB967" s="214"/>
      <c r="AC967" s="214"/>
      <c r="AD967" s="214"/>
      <c r="AE967" s="214"/>
      <c r="AF967" s="214"/>
      <c r="AG967" s="214" t="s">
        <v>168</v>
      </c>
      <c r="AH967" s="214">
        <v>0</v>
      </c>
      <c r="AI967" s="214"/>
      <c r="AJ967" s="214"/>
      <c r="AK967" s="214"/>
      <c r="AL967" s="214"/>
      <c r="AM967" s="214"/>
      <c r="AN967" s="214"/>
      <c r="AO967" s="214"/>
      <c r="AP967" s="214"/>
      <c r="AQ967" s="214"/>
      <c r="AR967" s="214"/>
      <c r="AS967" s="214"/>
      <c r="AT967" s="214"/>
      <c r="AU967" s="214"/>
      <c r="AV967" s="214"/>
      <c r="AW967" s="214"/>
      <c r="AX967" s="214"/>
      <c r="AY967" s="214"/>
      <c r="AZ967" s="214"/>
      <c r="BA967" s="214"/>
      <c r="BB967" s="214"/>
      <c r="BC967" s="214"/>
      <c r="BD967" s="214"/>
      <c r="BE967" s="214"/>
      <c r="BF967" s="214"/>
      <c r="BG967" s="214"/>
      <c r="BH967" s="214"/>
    </row>
    <row r="968" spans="1:60" ht="33.75" outlineLevel="1" x14ac:dyDescent="0.2">
      <c r="A968" s="233">
        <v>194</v>
      </c>
      <c r="B968" s="234" t="s">
        <v>1202</v>
      </c>
      <c r="C968" s="244" t="s">
        <v>1203</v>
      </c>
      <c r="D968" s="235" t="s">
        <v>677</v>
      </c>
      <c r="E968" s="236">
        <v>1009.30492</v>
      </c>
      <c r="F968" s="237"/>
      <c r="G968" s="238">
        <f>ROUND(E968*F968,2)</f>
        <v>0</v>
      </c>
      <c r="H968" s="237"/>
      <c r="I968" s="238">
        <f>ROUND(E968*H968,2)</f>
        <v>0</v>
      </c>
      <c r="J968" s="237"/>
      <c r="K968" s="238">
        <f>ROUND(E968*J968,2)</f>
        <v>0</v>
      </c>
      <c r="L968" s="238">
        <v>21</v>
      </c>
      <c r="M968" s="238">
        <f>G968*(1+L968/100)</f>
        <v>0</v>
      </c>
      <c r="N968" s="238">
        <v>0</v>
      </c>
      <c r="O968" s="238">
        <f>ROUND(E968*N968,2)</f>
        <v>0</v>
      </c>
      <c r="P968" s="238">
        <v>0</v>
      </c>
      <c r="Q968" s="238">
        <f>ROUND(E968*P968,2)</f>
        <v>0</v>
      </c>
      <c r="R968" s="238" t="s">
        <v>787</v>
      </c>
      <c r="S968" s="238" t="s">
        <v>163</v>
      </c>
      <c r="T968" s="239" t="s">
        <v>163</v>
      </c>
      <c r="U968" s="223">
        <v>0.77339999999999998</v>
      </c>
      <c r="V968" s="223">
        <f>ROUND(E968*U968,2)</f>
        <v>780.6</v>
      </c>
      <c r="W968" s="223"/>
      <c r="X968" s="223" t="s">
        <v>1192</v>
      </c>
      <c r="Y968" s="214"/>
      <c r="Z968" s="214"/>
      <c r="AA968" s="214"/>
      <c r="AB968" s="214"/>
      <c r="AC968" s="214"/>
      <c r="AD968" s="214"/>
      <c r="AE968" s="214"/>
      <c r="AF968" s="214"/>
      <c r="AG968" s="214" t="s">
        <v>1193</v>
      </c>
      <c r="AH968" s="214"/>
      <c r="AI968" s="214"/>
      <c r="AJ968" s="214"/>
      <c r="AK968" s="214"/>
      <c r="AL968" s="214"/>
      <c r="AM968" s="214"/>
      <c r="AN968" s="214"/>
      <c r="AO968" s="214"/>
      <c r="AP968" s="214"/>
      <c r="AQ968" s="214"/>
      <c r="AR968" s="214"/>
      <c r="AS968" s="214"/>
      <c r="AT968" s="214"/>
      <c r="AU968" s="214"/>
      <c r="AV968" s="214"/>
      <c r="AW968" s="214"/>
      <c r="AX968" s="214"/>
      <c r="AY968" s="214"/>
      <c r="AZ968" s="214"/>
      <c r="BA968" s="214"/>
      <c r="BB968" s="214"/>
      <c r="BC968" s="214"/>
      <c r="BD968" s="214"/>
      <c r="BE968" s="214"/>
      <c r="BF968" s="214"/>
      <c r="BG968" s="214"/>
      <c r="BH968" s="214"/>
    </row>
    <row r="969" spans="1:60" outlineLevel="1" x14ac:dyDescent="0.2">
      <c r="A969" s="221"/>
      <c r="B969" s="222"/>
      <c r="C969" s="253" t="s">
        <v>1194</v>
      </c>
      <c r="D969" s="251"/>
      <c r="E969" s="251"/>
      <c r="F969" s="251"/>
      <c r="G969" s="251"/>
      <c r="H969" s="223"/>
      <c r="I969" s="223"/>
      <c r="J969" s="223"/>
      <c r="K969" s="223"/>
      <c r="L969" s="223"/>
      <c r="M969" s="223"/>
      <c r="N969" s="223"/>
      <c r="O969" s="223"/>
      <c r="P969" s="223"/>
      <c r="Q969" s="223"/>
      <c r="R969" s="223"/>
      <c r="S969" s="223"/>
      <c r="T969" s="223"/>
      <c r="U969" s="223"/>
      <c r="V969" s="223"/>
      <c r="W969" s="223"/>
      <c r="X969" s="223"/>
      <c r="Y969" s="214"/>
      <c r="Z969" s="214"/>
      <c r="AA969" s="214"/>
      <c r="AB969" s="214"/>
      <c r="AC969" s="214"/>
      <c r="AD969" s="214"/>
      <c r="AE969" s="214"/>
      <c r="AF969" s="214"/>
      <c r="AG969" s="214" t="s">
        <v>284</v>
      </c>
      <c r="AH969" s="214"/>
      <c r="AI969" s="214"/>
      <c r="AJ969" s="214"/>
      <c r="AK969" s="214"/>
      <c r="AL969" s="214"/>
      <c r="AM969" s="214"/>
      <c r="AN969" s="214"/>
      <c r="AO969" s="214"/>
      <c r="AP969" s="214"/>
      <c r="AQ969" s="214"/>
      <c r="AR969" s="214"/>
      <c r="AS969" s="214"/>
      <c r="AT969" s="214"/>
      <c r="AU969" s="214"/>
      <c r="AV969" s="214"/>
      <c r="AW969" s="214"/>
      <c r="AX969" s="214"/>
      <c r="AY969" s="214"/>
      <c r="AZ969" s="214"/>
      <c r="BA969" s="214"/>
      <c r="BB969" s="214"/>
      <c r="BC969" s="214"/>
      <c r="BD969" s="214"/>
      <c r="BE969" s="214"/>
      <c r="BF969" s="214"/>
      <c r="BG969" s="214"/>
      <c r="BH969" s="214"/>
    </row>
    <row r="970" spans="1:60" outlineLevel="1" x14ac:dyDescent="0.2">
      <c r="A970" s="221"/>
      <c r="B970" s="222"/>
      <c r="C970" s="245" t="s">
        <v>1196</v>
      </c>
      <c r="D970" s="224"/>
      <c r="E970" s="225"/>
      <c r="F970" s="223"/>
      <c r="G970" s="223"/>
      <c r="H970" s="223"/>
      <c r="I970" s="223"/>
      <c r="J970" s="223"/>
      <c r="K970" s="223"/>
      <c r="L970" s="223"/>
      <c r="M970" s="223"/>
      <c r="N970" s="223"/>
      <c r="O970" s="223"/>
      <c r="P970" s="223"/>
      <c r="Q970" s="223"/>
      <c r="R970" s="223"/>
      <c r="S970" s="223"/>
      <c r="T970" s="223"/>
      <c r="U970" s="223"/>
      <c r="V970" s="223"/>
      <c r="W970" s="223"/>
      <c r="X970" s="223"/>
      <c r="Y970" s="214"/>
      <c r="Z970" s="214"/>
      <c r="AA970" s="214"/>
      <c r="AB970" s="214"/>
      <c r="AC970" s="214"/>
      <c r="AD970" s="214"/>
      <c r="AE970" s="214"/>
      <c r="AF970" s="214"/>
      <c r="AG970" s="214" t="s">
        <v>168</v>
      </c>
      <c r="AH970" s="214">
        <v>0</v>
      </c>
      <c r="AI970" s="214"/>
      <c r="AJ970" s="214"/>
      <c r="AK970" s="214"/>
      <c r="AL970" s="214"/>
      <c r="AM970" s="214"/>
      <c r="AN970" s="214"/>
      <c r="AO970" s="214"/>
      <c r="AP970" s="214"/>
      <c r="AQ970" s="214"/>
      <c r="AR970" s="214"/>
      <c r="AS970" s="214"/>
      <c r="AT970" s="214"/>
      <c r="AU970" s="214"/>
      <c r="AV970" s="214"/>
      <c r="AW970" s="214"/>
      <c r="AX970" s="214"/>
      <c r="AY970" s="214"/>
      <c r="AZ970" s="214"/>
      <c r="BA970" s="214"/>
      <c r="BB970" s="214"/>
      <c r="BC970" s="214"/>
      <c r="BD970" s="214"/>
      <c r="BE970" s="214"/>
      <c r="BF970" s="214"/>
      <c r="BG970" s="214"/>
      <c r="BH970" s="214"/>
    </row>
    <row r="971" spans="1:60" ht="22.5" outlineLevel="1" x14ac:dyDescent="0.2">
      <c r="A971" s="221"/>
      <c r="B971" s="222"/>
      <c r="C971" s="245" t="s">
        <v>1197</v>
      </c>
      <c r="D971" s="224"/>
      <c r="E971" s="225"/>
      <c r="F971" s="223"/>
      <c r="G971" s="223"/>
      <c r="H971" s="223"/>
      <c r="I971" s="223"/>
      <c r="J971" s="223"/>
      <c r="K971" s="223"/>
      <c r="L971" s="223"/>
      <c r="M971" s="223"/>
      <c r="N971" s="223"/>
      <c r="O971" s="223"/>
      <c r="P971" s="223"/>
      <c r="Q971" s="223"/>
      <c r="R971" s="223"/>
      <c r="S971" s="223"/>
      <c r="T971" s="223"/>
      <c r="U971" s="223"/>
      <c r="V971" s="223"/>
      <c r="W971" s="223"/>
      <c r="X971" s="223"/>
      <c r="Y971" s="214"/>
      <c r="Z971" s="214"/>
      <c r="AA971" s="214"/>
      <c r="AB971" s="214"/>
      <c r="AC971" s="214"/>
      <c r="AD971" s="214"/>
      <c r="AE971" s="214"/>
      <c r="AF971" s="214"/>
      <c r="AG971" s="214" t="s">
        <v>168</v>
      </c>
      <c r="AH971" s="214">
        <v>0</v>
      </c>
      <c r="AI971" s="214"/>
      <c r="AJ971" s="214"/>
      <c r="AK971" s="214"/>
      <c r="AL971" s="214"/>
      <c r="AM971" s="214"/>
      <c r="AN971" s="214"/>
      <c r="AO971" s="214"/>
      <c r="AP971" s="214"/>
      <c r="AQ971" s="214"/>
      <c r="AR971" s="214"/>
      <c r="AS971" s="214"/>
      <c r="AT971" s="214"/>
      <c r="AU971" s="214"/>
      <c r="AV971" s="214"/>
      <c r="AW971" s="214"/>
      <c r="AX971" s="214"/>
      <c r="AY971" s="214"/>
      <c r="AZ971" s="214"/>
      <c r="BA971" s="214"/>
      <c r="BB971" s="214"/>
      <c r="BC971" s="214"/>
      <c r="BD971" s="214"/>
      <c r="BE971" s="214"/>
      <c r="BF971" s="214"/>
      <c r="BG971" s="214"/>
      <c r="BH971" s="214"/>
    </row>
    <row r="972" spans="1:60" ht="22.5" outlineLevel="1" x14ac:dyDescent="0.2">
      <c r="A972" s="221"/>
      <c r="B972" s="222"/>
      <c r="C972" s="245" t="s">
        <v>1198</v>
      </c>
      <c r="D972" s="224"/>
      <c r="E972" s="225"/>
      <c r="F972" s="223"/>
      <c r="G972" s="223"/>
      <c r="H972" s="223"/>
      <c r="I972" s="223"/>
      <c r="J972" s="223"/>
      <c r="K972" s="223"/>
      <c r="L972" s="223"/>
      <c r="M972" s="223"/>
      <c r="N972" s="223"/>
      <c r="O972" s="223"/>
      <c r="P972" s="223"/>
      <c r="Q972" s="223"/>
      <c r="R972" s="223"/>
      <c r="S972" s="223"/>
      <c r="T972" s="223"/>
      <c r="U972" s="223"/>
      <c r="V972" s="223"/>
      <c r="W972" s="223"/>
      <c r="X972" s="223"/>
      <c r="Y972" s="214"/>
      <c r="Z972" s="214"/>
      <c r="AA972" s="214"/>
      <c r="AB972" s="214"/>
      <c r="AC972" s="214"/>
      <c r="AD972" s="214"/>
      <c r="AE972" s="214"/>
      <c r="AF972" s="214"/>
      <c r="AG972" s="214" t="s">
        <v>168</v>
      </c>
      <c r="AH972" s="214">
        <v>0</v>
      </c>
      <c r="AI972" s="214"/>
      <c r="AJ972" s="214"/>
      <c r="AK972" s="214"/>
      <c r="AL972" s="214"/>
      <c r="AM972" s="214"/>
      <c r="AN972" s="214"/>
      <c r="AO972" s="214"/>
      <c r="AP972" s="214"/>
      <c r="AQ972" s="214"/>
      <c r="AR972" s="214"/>
      <c r="AS972" s="214"/>
      <c r="AT972" s="214"/>
      <c r="AU972" s="214"/>
      <c r="AV972" s="214"/>
      <c r="AW972" s="214"/>
      <c r="AX972" s="214"/>
      <c r="AY972" s="214"/>
      <c r="AZ972" s="214"/>
      <c r="BA972" s="214"/>
      <c r="BB972" s="214"/>
      <c r="BC972" s="214"/>
      <c r="BD972" s="214"/>
      <c r="BE972" s="214"/>
      <c r="BF972" s="214"/>
      <c r="BG972" s="214"/>
      <c r="BH972" s="214"/>
    </row>
    <row r="973" spans="1:60" ht="22.5" outlineLevel="1" x14ac:dyDescent="0.2">
      <c r="A973" s="221"/>
      <c r="B973" s="222"/>
      <c r="C973" s="245" t="s">
        <v>1199</v>
      </c>
      <c r="D973" s="224"/>
      <c r="E973" s="225"/>
      <c r="F973" s="223"/>
      <c r="G973" s="223"/>
      <c r="H973" s="223"/>
      <c r="I973" s="223"/>
      <c r="J973" s="223"/>
      <c r="K973" s="223"/>
      <c r="L973" s="223"/>
      <c r="M973" s="223"/>
      <c r="N973" s="223"/>
      <c r="O973" s="223"/>
      <c r="P973" s="223"/>
      <c r="Q973" s="223"/>
      <c r="R973" s="223"/>
      <c r="S973" s="223"/>
      <c r="T973" s="223"/>
      <c r="U973" s="223"/>
      <c r="V973" s="223"/>
      <c r="W973" s="223"/>
      <c r="X973" s="223"/>
      <c r="Y973" s="214"/>
      <c r="Z973" s="214"/>
      <c r="AA973" s="214"/>
      <c r="AB973" s="214"/>
      <c r="AC973" s="214"/>
      <c r="AD973" s="214"/>
      <c r="AE973" s="214"/>
      <c r="AF973" s="214"/>
      <c r="AG973" s="214" t="s">
        <v>168</v>
      </c>
      <c r="AH973" s="214">
        <v>0</v>
      </c>
      <c r="AI973" s="214"/>
      <c r="AJ973" s="214"/>
      <c r="AK973" s="214"/>
      <c r="AL973" s="214"/>
      <c r="AM973" s="214"/>
      <c r="AN973" s="214"/>
      <c r="AO973" s="214"/>
      <c r="AP973" s="214"/>
      <c r="AQ973" s="214"/>
      <c r="AR973" s="214"/>
      <c r="AS973" s="214"/>
      <c r="AT973" s="214"/>
      <c r="AU973" s="214"/>
      <c r="AV973" s="214"/>
      <c r="AW973" s="214"/>
      <c r="AX973" s="214"/>
      <c r="AY973" s="214"/>
      <c r="AZ973" s="214"/>
      <c r="BA973" s="214"/>
      <c r="BB973" s="214"/>
      <c r="BC973" s="214"/>
      <c r="BD973" s="214"/>
      <c r="BE973" s="214"/>
      <c r="BF973" s="214"/>
      <c r="BG973" s="214"/>
      <c r="BH973" s="214"/>
    </row>
    <row r="974" spans="1:60" outlineLevel="1" x14ac:dyDescent="0.2">
      <c r="A974" s="221"/>
      <c r="B974" s="222"/>
      <c r="C974" s="245" t="s">
        <v>1200</v>
      </c>
      <c r="D974" s="224"/>
      <c r="E974" s="225"/>
      <c r="F974" s="223"/>
      <c r="G974" s="223"/>
      <c r="H974" s="223"/>
      <c r="I974" s="223"/>
      <c r="J974" s="223"/>
      <c r="K974" s="223"/>
      <c r="L974" s="223"/>
      <c r="M974" s="223"/>
      <c r="N974" s="223"/>
      <c r="O974" s="223"/>
      <c r="P974" s="223"/>
      <c r="Q974" s="223"/>
      <c r="R974" s="223"/>
      <c r="S974" s="223"/>
      <c r="T974" s="223"/>
      <c r="U974" s="223"/>
      <c r="V974" s="223"/>
      <c r="W974" s="223"/>
      <c r="X974" s="223"/>
      <c r="Y974" s="214"/>
      <c r="Z974" s="214"/>
      <c r="AA974" s="214"/>
      <c r="AB974" s="214"/>
      <c r="AC974" s="214"/>
      <c r="AD974" s="214"/>
      <c r="AE974" s="214"/>
      <c r="AF974" s="214"/>
      <c r="AG974" s="214" t="s">
        <v>168</v>
      </c>
      <c r="AH974" s="214">
        <v>0</v>
      </c>
      <c r="AI974" s="214"/>
      <c r="AJ974" s="214"/>
      <c r="AK974" s="214"/>
      <c r="AL974" s="214"/>
      <c r="AM974" s="214"/>
      <c r="AN974" s="214"/>
      <c r="AO974" s="214"/>
      <c r="AP974" s="214"/>
      <c r="AQ974" s="214"/>
      <c r="AR974" s="214"/>
      <c r="AS974" s="214"/>
      <c r="AT974" s="214"/>
      <c r="AU974" s="214"/>
      <c r="AV974" s="214"/>
      <c r="AW974" s="214"/>
      <c r="AX974" s="214"/>
      <c r="AY974" s="214"/>
      <c r="AZ974" s="214"/>
      <c r="BA974" s="214"/>
      <c r="BB974" s="214"/>
      <c r="BC974" s="214"/>
      <c r="BD974" s="214"/>
      <c r="BE974" s="214"/>
      <c r="BF974" s="214"/>
      <c r="BG974" s="214"/>
      <c r="BH974" s="214"/>
    </row>
    <row r="975" spans="1:60" outlineLevel="1" x14ac:dyDescent="0.2">
      <c r="A975" s="221"/>
      <c r="B975" s="222"/>
      <c r="C975" s="245" t="s">
        <v>1201</v>
      </c>
      <c r="D975" s="224"/>
      <c r="E975" s="225">
        <v>1009.30492</v>
      </c>
      <c r="F975" s="223"/>
      <c r="G975" s="223"/>
      <c r="H975" s="223"/>
      <c r="I975" s="223"/>
      <c r="J975" s="223"/>
      <c r="K975" s="223"/>
      <c r="L975" s="223"/>
      <c r="M975" s="223"/>
      <c r="N975" s="223"/>
      <c r="O975" s="223"/>
      <c r="P975" s="223"/>
      <c r="Q975" s="223"/>
      <c r="R975" s="223"/>
      <c r="S975" s="223"/>
      <c r="T975" s="223"/>
      <c r="U975" s="223"/>
      <c r="V975" s="223"/>
      <c r="W975" s="223"/>
      <c r="X975" s="223"/>
      <c r="Y975" s="214"/>
      <c r="Z975" s="214"/>
      <c r="AA975" s="214"/>
      <c r="AB975" s="214"/>
      <c r="AC975" s="214"/>
      <c r="AD975" s="214"/>
      <c r="AE975" s="214"/>
      <c r="AF975" s="214"/>
      <c r="AG975" s="214" t="s">
        <v>168</v>
      </c>
      <c r="AH975" s="214">
        <v>0</v>
      </c>
      <c r="AI975" s="214"/>
      <c r="AJ975" s="214"/>
      <c r="AK975" s="214"/>
      <c r="AL975" s="214"/>
      <c r="AM975" s="214"/>
      <c r="AN975" s="214"/>
      <c r="AO975" s="214"/>
      <c r="AP975" s="214"/>
      <c r="AQ975" s="214"/>
      <c r="AR975" s="214"/>
      <c r="AS975" s="214"/>
      <c r="AT975" s="214"/>
      <c r="AU975" s="214"/>
      <c r="AV975" s="214"/>
      <c r="AW975" s="214"/>
      <c r="AX975" s="214"/>
      <c r="AY975" s="214"/>
      <c r="AZ975" s="214"/>
      <c r="BA975" s="214"/>
      <c r="BB975" s="214"/>
      <c r="BC975" s="214"/>
      <c r="BD975" s="214"/>
      <c r="BE975" s="214"/>
      <c r="BF975" s="214"/>
      <c r="BG975" s="214"/>
      <c r="BH975" s="214"/>
    </row>
    <row r="976" spans="1:60" x14ac:dyDescent="0.2">
      <c r="A976" s="227" t="s">
        <v>158</v>
      </c>
      <c r="B976" s="228" t="s">
        <v>117</v>
      </c>
      <c r="C976" s="243" t="s">
        <v>118</v>
      </c>
      <c r="D976" s="229"/>
      <c r="E976" s="230"/>
      <c r="F976" s="231"/>
      <c r="G976" s="231">
        <f>SUMIF(AG977:AG978,"&lt;&gt;NOR",G977:G978)</f>
        <v>0</v>
      </c>
      <c r="H976" s="231"/>
      <c r="I976" s="231">
        <f>SUM(I977:I978)</f>
        <v>0</v>
      </c>
      <c r="J976" s="231"/>
      <c r="K976" s="231">
        <f>SUM(K977:K978)</f>
        <v>0</v>
      </c>
      <c r="L976" s="231"/>
      <c r="M976" s="231">
        <f>SUM(M977:M978)</f>
        <v>0</v>
      </c>
      <c r="N976" s="231"/>
      <c r="O976" s="231">
        <f>SUM(O977:O978)</f>
        <v>0</v>
      </c>
      <c r="P976" s="231"/>
      <c r="Q976" s="231">
        <f>SUM(Q977:Q978)</f>
        <v>0</v>
      </c>
      <c r="R976" s="231"/>
      <c r="S976" s="231"/>
      <c r="T976" s="232"/>
      <c r="U976" s="226"/>
      <c r="V976" s="226">
        <f>SUM(V977:V978)</f>
        <v>0.34</v>
      </c>
      <c r="W976" s="226"/>
      <c r="X976" s="226"/>
      <c r="AG976" t="s">
        <v>159</v>
      </c>
    </row>
    <row r="977" spans="1:60" outlineLevel="1" x14ac:dyDescent="0.2">
      <c r="A977" s="233">
        <v>195</v>
      </c>
      <c r="B977" s="234" t="s">
        <v>1204</v>
      </c>
      <c r="C977" s="244" t="s">
        <v>1205</v>
      </c>
      <c r="D977" s="235" t="s">
        <v>1206</v>
      </c>
      <c r="E977" s="236">
        <v>3</v>
      </c>
      <c r="F977" s="237"/>
      <c r="G977" s="238">
        <f>ROUND(E977*F977,2)</f>
        <v>0</v>
      </c>
      <c r="H977" s="237"/>
      <c r="I977" s="238">
        <f>ROUND(E977*H977,2)</f>
        <v>0</v>
      </c>
      <c r="J977" s="237"/>
      <c r="K977" s="238">
        <f>ROUND(E977*J977,2)</f>
        <v>0</v>
      </c>
      <c r="L977" s="238">
        <v>21</v>
      </c>
      <c r="M977" s="238">
        <f>G977*(1+L977/100)</f>
        <v>0</v>
      </c>
      <c r="N977" s="238">
        <v>1.1299999999999999E-3</v>
      </c>
      <c r="O977" s="238">
        <f>ROUND(E977*N977,2)</f>
        <v>0</v>
      </c>
      <c r="P977" s="238">
        <v>0</v>
      </c>
      <c r="Q977" s="238">
        <f>ROUND(E977*P977,2)</f>
        <v>0</v>
      </c>
      <c r="R977" s="238" t="s">
        <v>1207</v>
      </c>
      <c r="S977" s="238" t="s">
        <v>163</v>
      </c>
      <c r="T977" s="239" t="s">
        <v>163</v>
      </c>
      <c r="U977" s="223">
        <v>0.114</v>
      </c>
      <c r="V977" s="223">
        <f>ROUND(E977*U977,2)</f>
        <v>0.34</v>
      </c>
      <c r="W977" s="223"/>
      <c r="X977" s="223" t="s">
        <v>275</v>
      </c>
      <c r="Y977" s="214"/>
      <c r="Z977" s="214"/>
      <c r="AA977" s="214"/>
      <c r="AB977" s="214"/>
      <c r="AC977" s="214"/>
      <c r="AD977" s="214"/>
      <c r="AE977" s="214"/>
      <c r="AF977" s="214"/>
      <c r="AG977" s="214" t="s">
        <v>354</v>
      </c>
      <c r="AH977" s="214"/>
      <c r="AI977" s="214"/>
      <c r="AJ977" s="214"/>
      <c r="AK977" s="214"/>
      <c r="AL977" s="214"/>
      <c r="AM977" s="214"/>
      <c r="AN977" s="214"/>
      <c r="AO977" s="214"/>
      <c r="AP977" s="214"/>
      <c r="AQ977" s="214"/>
      <c r="AR977" s="214"/>
      <c r="AS977" s="214"/>
      <c r="AT977" s="214"/>
      <c r="AU977" s="214"/>
      <c r="AV977" s="214"/>
      <c r="AW977" s="214"/>
      <c r="AX977" s="214"/>
      <c r="AY977" s="214"/>
      <c r="AZ977" s="214"/>
      <c r="BA977" s="214"/>
      <c r="BB977" s="214"/>
      <c r="BC977" s="214"/>
      <c r="BD977" s="214"/>
      <c r="BE977" s="214"/>
      <c r="BF977" s="214"/>
      <c r="BG977" s="214"/>
      <c r="BH977" s="214"/>
    </row>
    <row r="978" spans="1:60" ht="22.5" outlineLevel="1" x14ac:dyDescent="0.2">
      <c r="A978" s="221"/>
      <c r="B978" s="222"/>
      <c r="C978" s="245" t="s">
        <v>1208</v>
      </c>
      <c r="D978" s="224"/>
      <c r="E978" s="225">
        <v>3</v>
      </c>
      <c r="F978" s="223"/>
      <c r="G978" s="223"/>
      <c r="H978" s="223"/>
      <c r="I978" s="223"/>
      <c r="J978" s="223"/>
      <c r="K978" s="223"/>
      <c r="L978" s="223"/>
      <c r="M978" s="223"/>
      <c r="N978" s="223"/>
      <c r="O978" s="223"/>
      <c r="P978" s="223"/>
      <c r="Q978" s="223"/>
      <c r="R978" s="223"/>
      <c r="S978" s="223"/>
      <c r="T978" s="223"/>
      <c r="U978" s="223"/>
      <c r="V978" s="223"/>
      <c r="W978" s="223"/>
      <c r="X978" s="223"/>
      <c r="Y978" s="214"/>
      <c r="Z978" s="214"/>
      <c r="AA978" s="214"/>
      <c r="AB978" s="214"/>
      <c r="AC978" s="214"/>
      <c r="AD978" s="214"/>
      <c r="AE978" s="214"/>
      <c r="AF978" s="214"/>
      <c r="AG978" s="214" t="s">
        <v>168</v>
      </c>
      <c r="AH978" s="214">
        <v>0</v>
      </c>
      <c r="AI978" s="214"/>
      <c r="AJ978" s="214"/>
      <c r="AK978" s="214"/>
      <c r="AL978" s="214"/>
      <c r="AM978" s="214"/>
      <c r="AN978" s="214"/>
      <c r="AO978" s="214"/>
      <c r="AP978" s="214"/>
      <c r="AQ978" s="214"/>
      <c r="AR978" s="214"/>
      <c r="AS978" s="214"/>
      <c r="AT978" s="214"/>
      <c r="AU978" s="214"/>
      <c r="AV978" s="214"/>
      <c r="AW978" s="214"/>
      <c r="AX978" s="214"/>
      <c r="AY978" s="214"/>
      <c r="AZ978" s="214"/>
      <c r="BA978" s="214"/>
      <c r="BB978" s="214"/>
      <c r="BC978" s="214"/>
      <c r="BD978" s="214"/>
      <c r="BE978" s="214"/>
      <c r="BF978" s="214"/>
      <c r="BG978" s="214"/>
      <c r="BH978" s="214"/>
    </row>
    <row r="979" spans="1:60" x14ac:dyDescent="0.2">
      <c r="A979" s="227" t="s">
        <v>158</v>
      </c>
      <c r="B979" s="228" t="s">
        <v>119</v>
      </c>
      <c r="C979" s="243" t="s">
        <v>120</v>
      </c>
      <c r="D979" s="229"/>
      <c r="E979" s="230"/>
      <c r="F979" s="231"/>
      <c r="G979" s="231">
        <f>SUMIF(AG980:AG996,"&lt;&gt;NOR",G980:G996)</f>
        <v>0</v>
      </c>
      <c r="H979" s="231"/>
      <c r="I979" s="231">
        <f>SUM(I980:I996)</f>
        <v>0</v>
      </c>
      <c r="J979" s="231"/>
      <c r="K979" s="231">
        <f>SUM(K980:K996)</f>
        <v>0</v>
      </c>
      <c r="L979" s="231"/>
      <c r="M979" s="231">
        <f>SUM(M980:M996)</f>
        <v>0</v>
      </c>
      <c r="N979" s="231"/>
      <c r="O979" s="231">
        <f>SUM(O980:O996)</f>
        <v>2.2799999999999998</v>
      </c>
      <c r="P979" s="231"/>
      <c r="Q979" s="231">
        <f>SUM(Q980:Q996)</f>
        <v>0</v>
      </c>
      <c r="R979" s="231"/>
      <c r="S979" s="231"/>
      <c r="T979" s="232"/>
      <c r="U979" s="226"/>
      <c r="V979" s="226">
        <f>SUM(V980:V996)</f>
        <v>130.15</v>
      </c>
      <c r="W979" s="226"/>
      <c r="X979" s="226"/>
      <c r="AG979" t="s">
        <v>159</v>
      </c>
    </row>
    <row r="980" spans="1:60" outlineLevel="1" x14ac:dyDescent="0.2">
      <c r="A980" s="233">
        <v>196</v>
      </c>
      <c r="B980" s="234" t="s">
        <v>1209</v>
      </c>
      <c r="C980" s="244" t="s">
        <v>1210</v>
      </c>
      <c r="D980" s="235" t="s">
        <v>338</v>
      </c>
      <c r="E980" s="236">
        <v>104</v>
      </c>
      <c r="F980" s="237"/>
      <c r="G980" s="238">
        <f>ROUND(E980*F980,2)</f>
        <v>0</v>
      </c>
      <c r="H980" s="237"/>
      <c r="I980" s="238">
        <f>ROUND(E980*H980,2)</f>
        <v>0</v>
      </c>
      <c r="J980" s="237"/>
      <c r="K980" s="238">
        <f>ROUND(E980*J980,2)</f>
        <v>0</v>
      </c>
      <c r="L980" s="238">
        <v>21</v>
      </c>
      <c r="M980" s="238">
        <f>G980*(1+L980/100)</f>
        <v>0</v>
      </c>
      <c r="N980" s="238">
        <v>2.1940000000000001E-2</v>
      </c>
      <c r="O980" s="238">
        <f>ROUND(E980*N980,2)</f>
        <v>2.2799999999999998</v>
      </c>
      <c r="P980" s="238">
        <v>0</v>
      </c>
      <c r="Q980" s="238">
        <f>ROUND(E980*P980,2)</f>
        <v>0</v>
      </c>
      <c r="R980" s="238" t="s">
        <v>1211</v>
      </c>
      <c r="S980" s="238" t="s">
        <v>163</v>
      </c>
      <c r="T980" s="239" t="s">
        <v>163</v>
      </c>
      <c r="U980" s="223">
        <v>0.84499999999999997</v>
      </c>
      <c r="V980" s="223">
        <f>ROUND(E980*U980,2)</f>
        <v>87.88</v>
      </c>
      <c r="W980" s="223"/>
      <c r="X980" s="223" t="s">
        <v>275</v>
      </c>
      <c r="Y980" s="214"/>
      <c r="Z980" s="214"/>
      <c r="AA980" s="214"/>
      <c r="AB980" s="214"/>
      <c r="AC980" s="214"/>
      <c r="AD980" s="214"/>
      <c r="AE980" s="214"/>
      <c r="AF980" s="214"/>
      <c r="AG980" s="214" t="s">
        <v>354</v>
      </c>
      <c r="AH980" s="214"/>
      <c r="AI980" s="214"/>
      <c r="AJ980" s="214"/>
      <c r="AK980" s="214"/>
      <c r="AL980" s="214"/>
      <c r="AM980" s="214"/>
      <c r="AN980" s="214"/>
      <c r="AO980" s="214"/>
      <c r="AP980" s="214"/>
      <c r="AQ980" s="214"/>
      <c r="AR980" s="214"/>
      <c r="AS980" s="214"/>
      <c r="AT980" s="214"/>
      <c r="AU980" s="214"/>
      <c r="AV980" s="214"/>
      <c r="AW980" s="214"/>
      <c r="AX980" s="214"/>
      <c r="AY980" s="214"/>
      <c r="AZ980" s="214"/>
      <c r="BA980" s="214"/>
      <c r="BB980" s="214"/>
      <c r="BC980" s="214"/>
      <c r="BD980" s="214"/>
      <c r="BE980" s="214"/>
      <c r="BF980" s="214"/>
      <c r="BG980" s="214"/>
      <c r="BH980" s="214"/>
    </row>
    <row r="981" spans="1:60" outlineLevel="1" x14ac:dyDescent="0.2">
      <c r="A981" s="221"/>
      <c r="B981" s="222"/>
      <c r="C981" s="253" t="s">
        <v>1212</v>
      </c>
      <c r="D981" s="251"/>
      <c r="E981" s="251"/>
      <c r="F981" s="251"/>
      <c r="G981" s="251"/>
      <c r="H981" s="223"/>
      <c r="I981" s="223"/>
      <c r="J981" s="223"/>
      <c r="K981" s="223"/>
      <c r="L981" s="223"/>
      <c r="M981" s="223"/>
      <c r="N981" s="223"/>
      <c r="O981" s="223"/>
      <c r="P981" s="223"/>
      <c r="Q981" s="223"/>
      <c r="R981" s="223"/>
      <c r="S981" s="223"/>
      <c r="T981" s="223"/>
      <c r="U981" s="223"/>
      <c r="V981" s="223"/>
      <c r="W981" s="223"/>
      <c r="X981" s="223"/>
      <c r="Y981" s="214"/>
      <c r="Z981" s="214"/>
      <c r="AA981" s="214"/>
      <c r="AB981" s="214"/>
      <c r="AC981" s="214"/>
      <c r="AD981" s="214"/>
      <c r="AE981" s="214"/>
      <c r="AF981" s="214"/>
      <c r="AG981" s="214" t="s">
        <v>284</v>
      </c>
      <c r="AH981" s="214"/>
      <c r="AI981" s="214"/>
      <c r="AJ981" s="214"/>
      <c r="AK981" s="214"/>
      <c r="AL981" s="214"/>
      <c r="AM981" s="214"/>
      <c r="AN981" s="214"/>
      <c r="AO981" s="214"/>
      <c r="AP981" s="214"/>
      <c r="AQ981" s="214"/>
      <c r="AR981" s="214"/>
      <c r="AS981" s="214"/>
      <c r="AT981" s="214"/>
      <c r="AU981" s="214"/>
      <c r="AV981" s="214"/>
      <c r="AW981" s="214"/>
      <c r="AX981" s="214"/>
      <c r="AY981" s="214"/>
      <c r="AZ981" s="214"/>
      <c r="BA981" s="214"/>
      <c r="BB981" s="214"/>
      <c r="BC981" s="214"/>
      <c r="BD981" s="214"/>
      <c r="BE981" s="214"/>
      <c r="BF981" s="214"/>
      <c r="BG981" s="214"/>
      <c r="BH981" s="214"/>
    </row>
    <row r="982" spans="1:60" outlineLevel="1" x14ac:dyDescent="0.2">
      <c r="A982" s="221"/>
      <c r="B982" s="222"/>
      <c r="C982" s="254" t="s">
        <v>1213</v>
      </c>
      <c r="D982" s="252"/>
      <c r="E982" s="252"/>
      <c r="F982" s="252"/>
      <c r="G982" s="252"/>
      <c r="H982" s="223"/>
      <c r="I982" s="223"/>
      <c r="J982" s="223"/>
      <c r="K982" s="223"/>
      <c r="L982" s="223"/>
      <c r="M982" s="223"/>
      <c r="N982" s="223"/>
      <c r="O982" s="223"/>
      <c r="P982" s="223"/>
      <c r="Q982" s="223"/>
      <c r="R982" s="223"/>
      <c r="S982" s="223"/>
      <c r="T982" s="223"/>
      <c r="U982" s="223"/>
      <c r="V982" s="223"/>
      <c r="W982" s="223"/>
      <c r="X982" s="223"/>
      <c r="Y982" s="214"/>
      <c r="Z982" s="214"/>
      <c r="AA982" s="214"/>
      <c r="AB982" s="214"/>
      <c r="AC982" s="214"/>
      <c r="AD982" s="214"/>
      <c r="AE982" s="214"/>
      <c r="AF982" s="214"/>
      <c r="AG982" s="214" t="s">
        <v>214</v>
      </c>
      <c r="AH982" s="214"/>
      <c r="AI982" s="214"/>
      <c r="AJ982" s="214"/>
      <c r="AK982" s="214"/>
      <c r="AL982" s="214"/>
      <c r="AM982" s="214"/>
      <c r="AN982" s="214"/>
      <c r="AO982" s="214"/>
      <c r="AP982" s="214"/>
      <c r="AQ982" s="214"/>
      <c r="AR982" s="214"/>
      <c r="AS982" s="214"/>
      <c r="AT982" s="214"/>
      <c r="AU982" s="214"/>
      <c r="AV982" s="214"/>
      <c r="AW982" s="214"/>
      <c r="AX982" s="214"/>
      <c r="AY982" s="214"/>
      <c r="AZ982" s="214"/>
      <c r="BA982" s="214"/>
      <c r="BB982" s="214"/>
      <c r="BC982" s="214"/>
      <c r="BD982" s="214"/>
      <c r="BE982" s="214"/>
      <c r="BF982" s="214"/>
      <c r="BG982" s="214"/>
      <c r="BH982" s="214"/>
    </row>
    <row r="983" spans="1:60" ht="22.5" outlineLevel="1" x14ac:dyDescent="0.2">
      <c r="A983" s="221"/>
      <c r="B983" s="222"/>
      <c r="C983" s="245" t="s">
        <v>1214</v>
      </c>
      <c r="D983" s="224"/>
      <c r="E983" s="225">
        <v>84</v>
      </c>
      <c r="F983" s="223"/>
      <c r="G983" s="223"/>
      <c r="H983" s="223"/>
      <c r="I983" s="223"/>
      <c r="J983" s="223"/>
      <c r="K983" s="223"/>
      <c r="L983" s="223"/>
      <c r="M983" s="223"/>
      <c r="N983" s="223"/>
      <c r="O983" s="223"/>
      <c r="P983" s="223"/>
      <c r="Q983" s="223"/>
      <c r="R983" s="223"/>
      <c r="S983" s="223"/>
      <c r="T983" s="223"/>
      <c r="U983" s="223"/>
      <c r="V983" s="223"/>
      <c r="W983" s="223"/>
      <c r="X983" s="223"/>
      <c r="Y983" s="214"/>
      <c r="Z983" s="214"/>
      <c r="AA983" s="214"/>
      <c r="AB983" s="214"/>
      <c r="AC983" s="214"/>
      <c r="AD983" s="214"/>
      <c r="AE983" s="214"/>
      <c r="AF983" s="214"/>
      <c r="AG983" s="214" t="s">
        <v>168</v>
      </c>
      <c r="AH983" s="214">
        <v>0</v>
      </c>
      <c r="AI983" s="214"/>
      <c r="AJ983" s="214"/>
      <c r="AK983" s="214"/>
      <c r="AL983" s="214"/>
      <c r="AM983" s="214"/>
      <c r="AN983" s="214"/>
      <c r="AO983" s="214"/>
      <c r="AP983" s="214"/>
      <c r="AQ983" s="214"/>
      <c r="AR983" s="214"/>
      <c r="AS983" s="214"/>
      <c r="AT983" s="214"/>
      <c r="AU983" s="214"/>
      <c r="AV983" s="214"/>
      <c r="AW983" s="214"/>
      <c r="AX983" s="214"/>
      <c r="AY983" s="214"/>
      <c r="AZ983" s="214"/>
      <c r="BA983" s="214"/>
      <c r="BB983" s="214"/>
      <c r="BC983" s="214"/>
      <c r="BD983" s="214"/>
      <c r="BE983" s="214"/>
      <c r="BF983" s="214"/>
      <c r="BG983" s="214"/>
      <c r="BH983" s="214"/>
    </row>
    <row r="984" spans="1:60" ht="22.5" outlineLevel="1" x14ac:dyDescent="0.2">
      <c r="A984" s="221"/>
      <c r="B984" s="222"/>
      <c r="C984" s="245" t="s">
        <v>1215</v>
      </c>
      <c r="D984" s="224"/>
      <c r="E984" s="225">
        <v>16</v>
      </c>
      <c r="F984" s="223"/>
      <c r="G984" s="223"/>
      <c r="H984" s="223"/>
      <c r="I984" s="223"/>
      <c r="J984" s="223"/>
      <c r="K984" s="223"/>
      <c r="L984" s="223"/>
      <c r="M984" s="223"/>
      <c r="N984" s="223"/>
      <c r="O984" s="223"/>
      <c r="P984" s="223"/>
      <c r="Q984" s="223"/>
      <c r="R984" s="223"/>
      <c r="S984" s="223"/>
      <c r="T984" s="223"/>
      <c r="U984" s="223"/>
      <c r="V984" s="223"/>
      <c r="W984" s="223"/>
      <c r="X984" s="223"/>
      <c r="Y984" s="214"/>
      <c r="Z984" s="214"/>
      <c r="AA984" s="214"/>
      <c r="AB984" s="214"/>
      <c r="AC984" s="214"/>
      <c r="AD984" s="214"/>
      <c r="AE984" s="214"/>
      <c r="AF984" s="214"/>
      <c r="AG984" s="214" t="s">
        <v>168</v>
      </c>
      <c r="AH984" s="214">
        <v>0</v>
      </c>
      <c r="AI984" s="214"/>
      <c r="AJ984" s="214"/>
      <c r="AK984" s="214"/>
      <c r="AL984" s="214"/>
      <c r="AM984" s="214"/>
      <c r="AN984" s="214"/>
      <c r="AO984" s="214"/>
      <c r="AP984" s="214"/>
      <c r="AQ984" s="214"/>
      <c r="AR984" s="214"/>
      <c r="AS984" s="214"/>
      <c r="AT984" s="214"/>
      <c r="AU984" s="214"/>
      <c r="AV984" s="214"/>
      <c r="AW984" s="214"/>
      <c r="AX984" s="214"/>
      <c r="AY984" s="214"/>
      <c r="AZ984" s="214"/>
      <c r="BA984" s="214"/>
      <c r="BB984" s="214"/>
      <c r="BC984" s="214"/>
      <c r="BD984" s="214"/>
      <c r="BE984" s="214"/>
      <c r="BF984" s="214"/>
      <c r="BG984" s="214"/>
      <c r="BH984" s="214"/>
    </row>
    <row r="985" spans="1:60" ht="22.5" outlineLevel="1" x14ac:dyDescent="0.2">
      <c r="A985" s="221"/>
      <c r="B985" s="222"/>
      <c r="C985" s="245" t="s">
        <v>1216</v>
      </c>
      <c r="D985" s="224"/>
      <c r="E985" s="225">
        <v>4</v>
      </c>
      <c r="F985" s="223"/>
      <c r="G985" s="223"/>
      <c r="H985" s="223"/>
      <c r="I985" s="223"/>
      <c r="J985" s="223"/>
      <c r="K985" s="223"/>
      <c r="L985" s="223"/>
      <c r="M985" s="223"/>
      <c r="N985" s="223"/>
      <c r="O985" s="223"/>
      <c r="P985" s="223"/>
      <c r="Q985" s="223"/>
      <c r="R985" s="223"/>
      <c r="S985" s="223"/>
      <c r="T985" s="223"/>
      <c r="U985" s="223"/>
      <c r="V985" s="223"/>
      <c r="W985" s="223"/>
      <c r="X985" s="223"/>
      <c r="Y985" s="214"/>
      <c r="Z985" s="214"/>
      <c r="AA985" s="214"/>
      <c r="AB985" s="214"/>
      <c r="AC985" s="214"/>
      <c r="AD985" s="214"/>
      <c r="AE985" s="214"/>
      <c r="AF985" s="214"/>
      <c r="AG985" s="214" t="s">
        <v>168</v>
      </c>
      <c r="AH985" s="214">
        <v>0</v>
      </c>
      <c r="AI985" s="214"/>
      <c r="AJ985" s="214"/>
      <c r="AK985" s="214"/>
      <c r="AL985" s="214"/>
      <c r="AM985" s="214"/>
      <c r="AN985" s="214"/>
      <c r="AO985" s="214"/>
      <c r="AP985" s="214"/>
      <c r="AQ985" s="214"/>
      <c r="AR985" s="214"/>
      <c r="AS985" s="214"/>
      <c r="AT985" s="214"/>
      <c r="AU985" s="214"/>
      <c r="AV985" s="214"/>
      <c r="AW985" s="214"/>
      <c r="AX985" s="214"/>
      <c r="AY985" s="214"/>
      <c r="AZ985" s="214"/>
      <c r="BA985" s="214"/>
      <c r="BB985" s="214"/>
      <c r="BC985" s="214"/>
      <c r="BD985" s="214"/>
      <c r="BE985" s="214"/>
      <c r="BF985" s="214"/>
      <c r="BG985" s="214"/>
      <c r="BH985" s="214"/>
    </row>
    <row r="986" spans="1:60" outlineLevel="1" x14ac:dyDescent="0.2">
      <c r="A986" s="233">
        <v>197</v>
      </c>
      <c r="B986" s="234" t="s">
        <v>1217</v>
      </c>
      <c r="C986" s="244" t="s">
        <v>1218</v>
      </c>
      <c r="D986" s="235" t="s">
        <v>338</v>
      </c>
      <c r="E986" s="236">
        <v>104</v>
      </c>
      <c r="F986" s="237"/>
      <c r="G986" s="238">
        <f>ROUND(E986*F986,2)</f>
        <v>0</v>
      </c>
      <c r="H986" s="237"/>
      <c r="I986" s="238">
        <f>ROUND(E986*H986,2)</f>
        <v>0</v>
      </c>
      <c r="J986" s="237"/>
      <c r="K986" s="238">
        <f>ROUND(E986*J986,2)</f>
        <v>0</v>
      </c>
      <c r="L986" s="238">
        <v>21</v>
      </c>
      <c r="M986" s="238">
        <f>G986*(1+L986/100)</f>
        <v>0</v>
      </c>
      <c r="N986" s="238">
        <v>0</v>
      </c>
      <c r="O986" s="238">
        <f>ROUND(E986*N986,2)</f>
        <v>0</v>
      </c>
      <c r="P986" s="238">
        <v>0</v>
      </c>
      <c r="Q986" s="238">
        <f>ROUND(E986*P986,2)</f>
        <v>0</v>
      </c>
      <c r="R986" s="238" t="s">
        <v>1211</v>
      </c>
      <c r="S986" s="238" t="s">
        <v>163</v>
      </c>
      <c r="T986" s="239" t="s">
        <v>163</v>
      </c>
      <c r="U986" s="223">
        <v>0.36799999999999999</v>
      </c>
      <c r="V986" s="223">
        <f>ROUND(E986*U986,2)</f>
        <v>38.270000000000003</v>
      </c>
      <c r="W986" s="223"/>
      <c r="X986" s="223" t="s">
        <v>275</v>
      </c>
      <c r="Y986" s="214"/>
      <c r="Z986" s="214"/>
      <c r="AA986" s="214"/>
      <c r="AB986" s="214"/>
      <c r="AC986" s="214"/>
      <c r="AD986" s="214"/>
      <c r="AE986" s="214"/>
      <c r="AF986" s="214"/>
      <c r="AG986" s="214" t="s">
        <v>354</v>
      </c>
      <c r="AH986" s="214"/>
      <c r="AI986" s="214"/>
      <c r="AJ986" s="214"/>
      <c r="AK986" s="214"/>
      <c r="AL986" s="214"/>
      <c r="AM986" s="214"/>
      <c r="AN986" s="214"/>
      <c r="AO986" s="214"/>
      <c r="AP986" s="214"/>
      <c r="AQ986" s="214"/>
      <c r="AR986" s="214"/>
      <c r="AS986" s="214"/>
      <c r="AT986" s="214"/>
      <c r="AU986" s="214"/>
      <c r="AV986" s="214"/>
      <c r="AW986" s="214"/>
      <c r="AX986" s="214"/>
      <c r="AY986" s="214"/>
      <c r="AZ986" s="214"/>
      <c r="BA986" s="214"/>
      <c r="BB986" s="214"/>
      <c r="BC986" s="214"/>
      <c r="BD986" s="214"/>
      <c r="BE986" s="214"/>
      <c r="BF986" s="214"/>
      <c r="BG986" s="214"/>
      <c r="BH986" s="214"/>
    </row>
    <row r="987" spans="1:60" outlineLevel="1" x14ac:dyDescent="0.2">
      <c r="A987" s="221"/>
      <c r="B987" s="222"/>
      <c r="C987" s="253" t="s">
        <v>1212</v>
      </c>
      <c r="D987" s="251"/>
      <c r="E987" s="251"/>
      <c r="F987" s="251"/>
      <c r="G987" s="251"/>
      <c r="H987" s="223"/>
      <c r="I987" s="223"/>
      <c r="J987" s="223"/>
      <c r="K987" s="223"/>
      <c r="L987" s="223"/>
      <c r="M987" s="223"/>
      <c r="N987" s="223"/>
      <c r="O987" s="223"/>
      <c r="P987" s="223"/>
      <c r="Q987" s="223"/>
      <c r="R987" s="223"/>
      <c r="S987" s="223"/>
      <c r="T987" s="223"/>
      <c r="U987" s="223"/>
      <c r="V987" s="223"/>
      <c r="W987" s="223"/>
      <c r="X987" s="223"/>
      <c r="Y987" s="214"/>
      <c r="Z987" s="214"/>
      <c r="AA987" s="214"/>
      <c r="AB987" s="214"/>
      <c r="AC987" s="214"/>
      <c r="AD987" s="214"/>
      <c r="AE987" s="214"/>
      <c r="AF987" s="214"/>
      <c r="AG987" s="214" t="s">
        <v>284</v>
      </c>
      <c r="AH987" s="214"/>
      <c r="AI987" s="214"/>
      <c r="AJ987" s="214"/>
      <c r="AK987" s="214"/>
      <c r="AL987" s="214"/>
      <c r="AM987" s="214"/>
      <c r="AN987" s="214"/>
      <c r="AO987" s="214"/>
      <c r="AP987" s="214"/>
      <c r="AQ987" s="214"/>
      <c r="AR987" s="214"/>
      <c r="AS987" s="214"/>
      <c r="AT987" s="214"/>
      <c r="AU987" s="214"/>
      <c r="AV987" s="214"/>
      <c r="AW987" s="214"/>
      <c r="AX987" s="214"/>
      <c r="AY987" s="214"/>
      <c r="AZ987" s="214"/>
      <c r="BA987" s="214"/>
      <c r="BB987" s="214"/>
      <c r="BC987" s="214"/>
      <c r="BD987" s="214"/>
      <c r="BE987" s="214"/>
      <c r="BF987" s="214"/>
      <c r="BG987" s="214"/>
      <c r="BH987" s="214"/>
    </row>
    <row r="988" spans="1:60" outlineLevel="1" x14ac:dyDescent="0.2">
      <c r="A988" s="221"/>
      <c r="B988" s="222"/>
      <c r="C988" s="254" t="s">
        <v>1219</v>
      </c>
      <c r="D988" s="252"/>
      <c r="E988" s="252"/>
      <c r="F988" s="252"/>
      <c r="G988" s="252"/>
      <c r="H988" s="223"/>
      <c r="I988" s="223"/>
      <c r="J988" s="223"/>
      <c r="K988" s="223"/>
      <c r="L988" s="223"/>
      <c r="M988" s="223"/>
      <c r="N988" s="223"/>
      <c r="O988" s="223"/>
      <c r="P988" s="223"/>
      <c r="Q988" s="223"/>
      <c r="R988" s="223"/>
      <c r="S988" s="223"/>
      <c r="T988" s="223"/>
      <c r="U988" s="223"/>
      <c r="V988" s="223"/>
      <c r="W988" s="223"/>
      <c r="X988" s="223"/>
      <c r="Y988" s="214"/>
      <c r="Z988" s="214"/>
      <c r="AA988" s="214"/>
      <c r="AB988" s="214"/>
      <c r="AC988" s="214"/>
      <c r="AD988" s="214"/>
      <c r="AE988" s="214"/>
      <c r="AF988" s="214"/>
      <c r="AG988" s="214" t="s">
        <v>214</v>
      </c>
      <c r="AH988" s="214"/>
      <c r="AI988" s="214"/>
      <c r="AJ988" s="214"/>
      <c r="AK988" s="214"/>
      <c r="AL988" s="214"/>
      <c r="AM988" s="214"/>
      <c r="AN988" s="214"/>
      <c r="AO988" s="214"/>
      <c r="AP988" s="214"/>
      <c r="AQ988" s="214"/>
      <c r="AR988" s="214"/>
      <c r="AS988" s="214"/>
      <c r="AT988" s="214"/>
      <c r="AU988" s="214"/>
      <c r="AV988" s="214"/>
      <c r="AW988" s="214"/>
      <c r="AX988" s="214"/>
      <c r="AY988" s="214"/>
      <c r="AZ988" s="214"/>
      <c r="BA988" s="214"/>
      <c r="BB988" s="214"/>
      <c r="BC988" s="214"/>
      <c r="BD988" s="214"/>
      <c r="BE988" s="214"/>
      <c r="BF988" s="214"/>
      <c r="BG988" s="214"/>
      <c r="BH988" s="214"/>
    </row>
    <row r="989" spans="1:60" ht="22.5" outlineLevel="1" x14ac:dyDescent="0.2">
      <c r="A989" s="221"/>
      <c r="B989" s="222"/>
      <c r="C989" s="245" t="s">
        <v>1214</v>
      </c>
      <c r="D989" s="224"/>
      <c r="E989" s="225">
        <v>84</v>
      </c>
      <c r="F989" s="223"/>
      <c r="G989" s="223"/>
      <c r="H989" s="223"/>
      <c r="I989" s="223"/>
      <c r="J989" s="223"/>
      <c r="K989" s="223"/>
      <c r="L989" s="223"/>
      <c r="M989" s="223"/>
      <c r="N989" s="223"/>
      <c r="O989" s="223"/>
      <c r="P989" s="223"/>
      <c r="Q989" s="223"/>
      <c r="R989" s="223"/>
      <c r="S989" s="223"/>
      <c r="T989" s="223"/>
      <c r="U989" s="223"/>
      <c r="V989" s="223"/>
      <c r="W989" s="223"/>
      <c r="X989" s="223"/>
      <c r="Y989" s="214"/>
      <c r="Z989" s="214"/>
      <c r="AA989" s="214"/>
      <c r="AB989" s="214"/>
      <c r="AC989" s="214"/>
      <c r="AD989" s="214"/>
      <c r="AE989" s="214"/>
      <c r="AF989" s="214"/>
      <c r="AG989" s="214" t="s">
        <v>168</v>
      </c>
      <c r="AH989" s="214">
        <v>0</v>
      </c>
      <c r="AI989" s="214"/>
      <c r="AJ989" s="214"/>
      <c r="AK989" s="214"/>
      <c r="AL989" s="214"/>
      <c r="AM989" s="214"/>
      <c r="AN989" s="214"/>
      <c r="AO989" s="214"/>
      <c r="AP989" s="214"/>
      <c r="AQ989" s="214"/>
      <c r="AR989" s="214"/>
      <c r="AS989" s="214"/>
      <c r="AT989" s="214"/>
      <c r="AU989" s="214"/>
      <c r="AV989" s="214"/>
      <c r="AW989" s="214"/>
      <c r="AX989" s="214"/>
      <c r="AY989" s="214"/>
      <c r="AZ989" s="214"/>
      <c r="BA989" s="214"/>
      <c r="BB989" s="214"/>
      <c r="BC989" s="214"/>
      <c r="BD989" s="214"/>
      <c r="BE989" s="214"/>
      <c r="BF989" s="214"/>
      <c r="BG989" s="214"/>
      <c r="BH989" s="214"/>
    </row>
    <row r="990" spans="1:60" ht="22.5" outlineLevel="1" x14ac:dyDescent="0.2">
      <c r="A990" s="221"/>
      <c r="B990" s="222"/>
      <c r="C990" s="245" t="s">
        <v>1215</v>
      </c>
      <c r="D990" s="224"/>
      <c r="E990" s="225">
        <v>16</v>
      </c>
      <c r="F990" s="223"/>
      <c r="G990" s="223"/>
      <c r="H990" s="223"/>
      <c r="I990" s="223"/>
      <c r="J990" s="223"/>
      <c r="K990" s="223"/>
      <c r="L990" s="223"/>
      <c r="M990" s="223"/>
      <c r="N990" s="223"/>
      <c r="O990" s="223"/>
      <c r="P990" s="223"/>
      <c r="Q990" s="223"/>
      <c r="R990" s="223"/>
      <c r="S990" s="223"/>
      <c r="T990" s="223"/>
      <c r="U990" s="223"/>
      <c r="V990" s="223"/>
      <c r="W990" s="223"/>
      <c r="X990" s="223"/>
      <c r="Y990" s="214"/>
      <c r="Z990" s="214"/>
      <c r="AA990" s="214"/>
      <c r="AB990" s="214"/>
      <c r="AC990" s="214"/>
      <c r="AD990" s="214"/>
      <c r="AE990" s="214"/>
      <c r="AF990" s="214"/>
      <c r="AG990" s="214" t="s">
        <v>168</v>
      </c>
      <c r="AH990" s="214">
        <v>0</v>
      </c>
      <c r="AI990" s="214"/>
      <c r="AJ990" s="214"/>
      <c r="AK990" s="214"/>
      <c r="AL990" s="214"/>
      <c r="AM990" s="214"/>
      <c r="AN990" s="214"/>
      <c r="AO990" s="214"/>
      <c r="AP990" s="214"/>
      <c r="AQ990" s="214"/>
      <c r="AR990" s="214"/>
      <c r="AS990" s="214"/>
      <c r="AT990" s="214"/>
      <c r="AU990" s="214"/>
      <c r="AV990" s="214"/>
      <c r="AW990" s="214"/>
      <c r="AX990" s="214"/>
      <c r="AY990" s="214"/>
      <c r="AZ990" s="214"/>
      <c r="BA990" s="214"/>
      <c r="BB990" s="214"/>
      <c r="BC990" s="214"/>
      <c r="BD990" s="214"/>
      <c r="BE990" s="214"/>
      <c r="BF990" s="214"/>
      <c r="BG990" s="214"/>
      <c r="BH990" s="214"/>
    </row>
    <row r="991" spans="1:60" ht="22.5" outlineLevel="1" x14ac:dyDescent="0.2">
      <c r="A991" s="221"/>
      <c r="B991" s="222"/>
      <c r="C991" s="245" t="s">
        <v>1216</v>
      </c>
      <c r="D991" s="224"/>
      <c r="E991" s="225">
        <v>4</v>
      </c>
      <c r="F991" s="223"/>
      <c r="G991" s="223"/>
      <c r="H991" s="223"/>
      <c r="I991" s="223"/>
      <c r="J991" s="223"/>
      <c r="K991" s="223"/>
      <c r="L991" s="223"/>
      <c r="M991" s="223"/>
      <c r="N991" s="223"/>
      <c r="O991" s="223"/>
      <c r="P991" s="223"/>
      <c r="Q991" s="223"/>
      <c r="R991" s="223"/>
      <c r="S991" s="223"/>
      <c r="T991" s="223"/>
      <c r="U991" s="223"/>
      <c r="V991" s="223"/>
      <c r="W991" s="223"/>
      <c r="X991" s="223"/>
      <c r="Y991" s="214"/>
      <c r="Z991" s="214"/>
      <c r="AA991" s="214"/>
      <c r="AB991" s="214"/>
      <c r="AC991" s="214"/>
      <c r="AD991" s="214"/>
      <c r="AE991" s="214"/>
      <c r="AF991" s="214"/>
      <c r="AG991" s="214" t="s">
        <v>168</v>
      </c>
      <c r="AH991" s="214">
        <v>0</v>
      </c>
      <c r="AI991" s="214"/>
      <c r="AJ991" s="214"/>
      <c r="AK991" s="214"/>
      <c r="AL991" s="214"/>
      <c r="AM991" s="214"/>
      <c r="AN991" s="214"/>
      <c r="AO991" s="214"/>
      <c r="AP991" s="214"/>
      <c r="AQ991" s="214"/>
      <c r="AR991" s="214"/>
      <c r="AS991" s="214"/>
      <c r="AT991" s="214"/>
      <c r="AU991" s="214"/>
      <c r="AV991" s="214"/>
      <c r="AW991" s="214"/>
      <c r="AX991" s="214"/>
      <c r="AY991" s="214"/>
      <c r="AZ991" s="214"/>
      <c r="BA991" s="214"/>
      <c r="BB991" s="214"/>
      <c r="BC991" s="214"/>
      <c r="BD991" s="214"/>
      <c r="BE991" s="214"/>
      <c r="BF991" s="214"/>
      <c r="BG991" s="214"/>
      <c r="BH991" s="214"/>
    </row>
    <row r="992" spans="1:60" outlineLevel="1" x14ac:dyDescent="0.2">
      <c r="A992" s="233">
        <v>198</v>
      </c>
      <c r="B992" s="234" t="s">
        <v>1220</v>
      </c>
      <c r="C992" s="244" t="s">
        <v>1221</v>
      </c>
      <c r="D992" s="235" t="s">
        <v>677</v>
      </c>
      <c r="E992" s="236">
        <v>2.2817599999999998</v>
      </c>
      <c r="F992" s="237"/>
      <c r="G992" s="238">
        <f>ROUND(E992*F992,2)</f>
        <v>0</v>
      </c>
      <c r="H992" s="237"/>
      <c r="I992" s="238">
        <f>ROUND(E992*H992,2)</f>
        <v>0</v>
      </c>
      <c r="J992" s="237"/>
      <c r="K992" s="238">
        <f>ROUND(E992*J992,2)</f>
        <v>0</v>
      </c>
      <c r="L992" s="238">
        <v>21</v>
      </c>
      <c r="M992" s="238">
        <f>G992*(1+L992/100)</f>
        <v>0</v>
      </c>
      <c r="N992" s="238">
        <v>0</v>
      </c>
      <c r="O992" s="238">
        <f>ROUND(E992*N992,2)</f>
        <v>0</v>
      </c>
      <c r="P992" s="238">
        <v>0</v>
      </c>
      <c r="Q992" s="238">
        <f>ROUND(E992*P992,2)</f>
        <v>0</v>
      </c>
      <c r="R992" s="238" t="s">
        <v>1222</v>
      </c>
      <c r="S992" s="238" t="s">
        <v>163</v>
      </c>
      <c r="T992" s="239" t="s">
        <v>163</v>
      </c>
      <c r="U992" s="223">
        <v>1.7509999999999999</v>
      </c>
      <c r="V992" s="223">
        <f>ROUND(E992*U992,2)</f>
        <v>4</v>
      </c>
      <c r="W992" s="223"/>
      <c r="X992" s="223" t="s">
        <v>1192</v>
      </c>
      <c r="Y992" s="214"/>
      <c r="Z992" s="214"/>
      <c r="AA992" s="214"/>
      <c r="AB992" s="214"/>
      <c r="AC992" s="214"/>
      <c r="AD992" s="214"/>
      <c r="AE992" s="214"/>
      <c r="AF992" s="214"/>
      <c r="AG992" s="214" t="s">
        <v>1193</v>
      </c>
      <c r="AH992" s="214"/>
      <c r="AI992" s="214"/>
      <c r="AJ992" s="214"/>
      <c r="AK992" s="214"/>
      <c r="AL992" s="214"/>
      <c r="AM992" s="214"/>
      <c r="AN992" s="214"/>
      <c r="AO992" s="214"/>
      <c r="AP992" s="214"/>
      <c r="AQ992" s="214"/>
      <c r="AR992" s="214"/>
      <c r="AS992" s="214"/>
      <c r="AT992" s="214"/>
      <c r="AU992" s="214"/>
      <c r="AV992" s="214"/>
      <c r="AW992" s="214"/>
      <c r="AX992" s="214"/>
      <c r="AY992" s="214"/>
      <c r="AZ992" s="214"/>
      <c r="BA992" s="214"/>
      <c r="BB992" s="214"/>
      <c r="BC992" s="214"/>
      <c r="BD992" s="214"/>
      <c r="BE992" s="214"/>
      <c r="BF992" s="214"/>
      <c r="BG992" s="214"/>
      <c r="BH992" s="214"/>
    </row>
    <row r="993" spans="1:60" outlineLevel="1" x14ac:dyDescent="0.2">
      <c r="A993" s="221"/>
      <c r="B993" s="222"/>
      <c r="C993" s="253" t="s">
        <v>1223</v>
      </c>
      <c r="D993" s="251"/>
      <c r="E993" s="251"/>
      <c r="F993" s="251"/>
      <c r="G993" s="251"/>
      <c r="H993" s="223"/>
      <c r="I993" s="223"/>
      <c r="J993" s="223"/>
      <c r="K993" s="223"/>
      <c r="L993" s="223"/>
      <c r="M993" s="223"/>
      <c r="N993" s="223"/>
      <c r="O993" s="223"/>
      <c r="P993" s="223"/>
      <c r="Q993" s="223"/>
      <c r="R993" s="223"/>
      <c r="S993" s="223"/>
      <c r="T993" s="223"/>
      <c r="U993" s="223"/>
      <c r="V993" s="223"/>
      <c r="W993" s="223"/>
      <c r="X993" s="223"/>
      <c r="Y993" s="214"/>
      <c r="Z993" s="214"/>
      <c r="AA993" s="214"/>
      <c r="AB993" s="214"/>
      <c r="AC993" s="214"/>
      <c r="AD993" s="214"/>
      <c r="AE993" s="214"/>
      <c r="AF993" s="214"/>
      <c r="AG993" s="214" t="s">
        <v>284</v>
      </c>
      <c r="AH993" s="214"/>
      <c r="AI993" s="214"/>
      <c r="AJ993" s="214"/>
      <c r="AK993" s="214"/>
      <c r="AL993" s="214"/>
      <c r="AM993" s="214"/>
      <c r="AN993" s="214"/>
      <c r="AO993" s="214"/>
      <c r="AP993" s="214"/>
      <c r="AQ993" s="214"/>
      <c r="AR993" s="214"/>
      <c r="AS993" s="214"/>
      <c r="AT993" s="214"/>
      <c r="AU993" s="214"/>
      <c r="AV993" s="214"/>
      <c r="AW993" s="214"/>
      <c r="AX993" s="214"/>
      <c r="AY993" s="214"/>
      <c r="AZ993" s="214"/>
      <c r="BA993" s="214"/>
      <c r="BB993" s="214"/>
      <c r="BC993" s="214"/>
      <c r="BD993" s="214"/>
      <c r="BE993" s="214"/>
      <c r="BF993" s="214"/>
      <c r="BG993" s="214"/>
      <c r="BH993" s="214"/>
    </row>
    <row r="994" spans="1:60" outlineLevel="1" x14ac:dyDescent="0.2">
      <c r="A994" s="221"/>
      <c r="B994" s="222"/>
      <c r="C994" s="245" t="s">
        <v>1196</v>
      </c>
      <c r="D994" s="224"/>
      <c r="E994" s="225"/>
      <c r="F994" s="223"/>
      <c r="G994" s="223"/>
      <c r="H994" s="223"/>
      <c r="I994" s="223"/>
      <c r="J994" s="223"/>
      <c r="K994" s="223"/>
      <c r="L994" s="223"/>
      <c r="M994" s="223"/>
      <c r="N994" s="223"/>
      <c r="O994" s="223"/>
      <c r="P994" s="223"/>
      <c r="Q994" s="223"/>
      <c r="R994" s="223"/>
      <c r="S994" s="223"/>
      <c r="T994" s="223"/>
      <c r="U994" s="223"/>
      <c r="V994" s="223"/>
      <c r="W994" s="223"/>
      <c r="X994" s="223"/>
      <c r="Y994" s="214"/>
      <c r="Z994" s="214"/>
      <c r="AA994" s="214"/>
      <c r="AB994" s="214"/>
      <c r="AC994" s="214"/>
      <c r="AD994" s="214"/>
      <c r="AE994" s="214"/>
      <c r="AF994" s="214"/>
      <c r="AG994" s="214" t="s">
        <v>168</v>
      </c>
      <c r="AH994" s="214">
        <v>0</v>
      </c>
      <c r="AI994" s="214"/>
      <c r="AJ994" s="214"/>
      <c r="AK994" s="214"/>
      <c r="AL994" s="214"/>
      <c r="AM994" s="214"/>
      <c r="AN994" s="214"/>
      <c r="AO994" s="214"/>
      <c r="AP994" s="214"/>
      <c r="AQ994" s="214"/>
      <c r="AR994" s="214"/>
      <c r="AS994" s="214"/>
      <c r="AT994" s="214"/>
      <c r="AU994" s="214"/>
      <c r="AV994" s="214"/>
      <c r="AW994" s="214"/>
      <c r="AX994" s="214"/>
      <c r="AY994" s="214"/>
      <c r="AZ994" s="214"/>
      <c r="BA994" s="214"/>
      <c r="BB994" s="214"/>
      <c r="BC994" s="214"/>
      <c r="BD994" s="214"/>
      <c r="BE994" s="214"/>
      <c r="BF994" s="214"/>
      <c r="BG994" s="214"/>
      <c r="BH994" s="214"/>
    </row>
    <row r="995" spans="1:60" outlineLevel="1" x14ac:dyDescent="0.2">
      <c r="A995" s="221"/>
      <c r="B995" s="222"/>
      <c r="C995" s="245" t="s">
        <v>1224</v>
      </c>
      <c r="D995" s="224"/>
      <c r="E995" s="225"/>
      <c r="F995" s="223"/>
      <c r="G995" s="223"/>
      <c r="H995" s="223"/>
      <c r="I995" s="223"/>
      <c r="J995" s="223"/>
      <c r="K995" s="223"/>
      <c r="L995" s="223"/>
      <c r="M995" s="223"/>
      <c r="N995" s="223"/>
      <c r="O995" s="223"/>
      <c r="P995" s="223"/>
      <c r="Q995" s="223"/>
      <c r="R995" s="223"/>
      <c r="S995" s="223"/>
      <c r="T995" s="223"/>
      <c r="U995" s="223"/>
      <c r="V995" s="223"/>
      <c r="W995" s="223"/>
      <c r="X995" s="223"/>
      <c r="Y995" s="214"/>
      <c r="Z995" s="214"/>
      <c r="AA995" s="214"/>
      <c r="AB995" s="214"/>
      <c r="AC995" s="214"/>
      <c r="AD995" s="214"/>
      <c r="AE995" s="214"/>
      <c r="AF995" s="214"/>
      <c r="AG995" s="214" t="s">
        <v>168</v>
      </c>
      <c r="AH995" s="214">
        <v>0</v>
      </c>
      <c r="AI995" s="214"/>
      <c r="AJ995" s="214"/>
      <c r="AK995" s="214"/>
      <c r="AL995" s="214"/>
      <c r="AM995" s="214"/>
      <c r="AN995" s="214"/>
      <c r="AO995" s="214"/>
      <c r="AP995" s="214"/>
      <c r="AQ995" s="214"/>
      <c r="AR995" s="214"/>
      <c r="AS995" s="214"/>
      <c r="AT995" s="214"/>
      <c r="AU995" s="214"/>
      <c r="AV995" s="214"/>
      <c r="AW995" s="214"/>
      <c r="AX995" s="214"/>
      <c r="AY995" s="214"/>
      <c r="AZ995" s="214"/>
      <c r="BA995" s="214"/>
      <c r="BB995" s="214"/>
      <c r="BC995" s="214"/>
      <c r="BD995" s="214"/>
      <c r="BE995" s="214"/>
      <c r="BF995" s="214"/>
      <c r="BG995" s="214"/>
      <c r="BH995" s="214"/>
    </row>
    <row r="996" spans="1:60" outlineLevel="1" x14ac:dyDescent="0.2">
      <c r="A996" s="221"/>
      <c r="B996" s="222"/>
      <c r="C996" s="245" t="s">
        <v>1225</v>
      </c>
      <c r="D996" s="224"/>
      <c r="E996" s="225">
        <v>2.2817599999999998</v>
      </c>
      <c r="F996" s="223"/>
      <c r="G996" s="223"/>
      <c r="H996" s="223"/>
      <c r="I996" s="223"/>
      <c r="J996" s="223"/>
      <c r="K996" s="223"/>
      <c r="L996" s="223"/>
      <c r="M996" s="223"/>
      <c r="N996" s="223"/>
      <c r="O996" s="223"/>
      <c r="P996" s="223"/>
      <c r="Q996" s="223"/>
      <c r="R996" s="223"/>
      <c r="S996" s="223"/>
      <c r="T996" s="223"/>
      <c r="U996" s="223"/>
      <c r="V996" s="223"/>
      <c r="W996" s="223"/>
      <c r="X996" s="223"/>
      <c r="Y996" s="214"/>
      <c r="Z996" s="214"/>
      <c r="AA996" s="214"/>
      <c r="AB996" s="214"/>
      <c r="AC996" s="214"/>
      <c r="AD996" s="214"/>
      <c r="AE996" s="214"/>
      <c r="AF996" s="214"/>
      <c r="AG996" s="214" t="s">
        <v>168</v>
      </c>
      <c r="AH996" s="214">
        <v>0</v>
      </c>
      <c r="AI996" s="214"/>
      <c r="AJ996" s="214"/>
      <c r="AK996" s="214"/>
      <c r="AL996" s="214"/>
      <c r="AM996" s="214"/>
      <c r="AN996" s="214"/>
      <c r="AO996" s="214"/>
      <c r="AP996" s="214"/>
      <c r="AQ996" s="214"/>
      <c r="AR996" s="214"/>
      <c r="AS996" s="214"/>
      <c r="AT996" s="214"/>
      <c r="AU996" s="214"/>
      <c r="AV996" s="214"/>
      <c r="AW996" s="214"/>
      <c r="AX996" s="214"/>
      <c r="AY996" s="214"/>
      <c r="AZ996" s="214"/>
      <c r="BA996" s="214"/>
      <c r="BB996" s="214"/>
      <c r="BC996" s="214"/>
      <c r="BD996" s="214"/>
      <c r="BE996" s="214"/>
      <c r="BF996" s="214"/>
      <c r="BG996" s="214"/>
      <c r="BH996" s="214"/>
    </row>
    <row r="997" spans="1:60" x14ac:dyDescent="0.2">
      <c r="A997" s="227" t="s">
        <v>158</v>
      </c>
      <c r="B997" s="228" t="s">
        <v>121</v>
      </c>
      <c r="C997" s="243" t="s">
        <v>122</v>
      </c>
      <c r="D997" s="229"/>
      <c r="E997" s="230"/>
      <c r="F997" s="231"/>
      <c r="G997" s="231">
        <f>SUMIF(AG998:AG1009,"&lt;&gt;NOR",G998:G1009)</f>
        <v>0</v>
      </c>
      <c r="H997" s="231"/>
      <c r="I997" s="231">
        <f>SUM(I998:I1009)</f>
        <v>0</v>
      </c>
      <c r="J997" s="231"/>
      <c r="K997" s="231">
        <f>SUM(K998:K1009)</f>
        <v>0</v>
      </c>
      <c r="L997" s="231"/>
      <c r="M997" s="231">
        <f>SUM(M998:M1009)</f>
        <v>0</v>
      </c>
      <c r="N997" s="231"/>
      <c r="O997" s="231">
        <f>SUM(O998:O1009)</f>
        <v>0.01</v>
      </c>
      <c r="P997" s="231"/>
      <c r="Q997" s="231">
        <f>SUM(Q998:Q1009)</f>
        <v>0</v>
      </c>
      <c r="R997" s="231"/>
      <c r="S997" s="231"/>
      <c r="T997" s="232"/>
      <c r="U997" s="226"/>
      <c r="V997" s="226">
        <f>SUM(V998:V1009)</f>
        <v>17.8</v>
      </c>
      <c r="W997" s="226"/>
      <c r="X997" s="226"/>
      <c r="AG997" t="s">
        <v>159</v>
      </c>
    </row>
    <row r="998" spans="1:60" outlineLevel="1" x14ac:dyDescent="0.2">
      <c r="A998" s="233">
        <v>199</v>
      </c>
      <c r="B998" s="234" t="s">
        <v>1226</v>
      </c>
      <c r="C998" s="244" t="s">
        <v>1227</v>
      </c>
      <c r="D998" s="235" t="s">
        <v>338</v>
      </c>
      <c r="E998" s="236">
        <v>245.99222</v>
      </c>
      <c r="F998" s="237"/>
      <c r="G998" s="238">
        <f>ROUND(E998*F998,2)</f>
        <v>0</v>
      </c>
      <c r="H998" s="237"/>
      <c r="I998" s="238">
        <f>ROUND(E998*H998,2)</f>
        <v>0</v>
      </c>
      <c r="J998" s="237"/>
      <c r="K998" s="238">
        <f>ROUND(E998*J998,2)</f>
        <v>0</v>
      </c>
      <c r="L998" s="238">
        <v>21</v>
      </c>
      <c r="M998" s="238">
        <f>G998*(1+L998/100)</f>
        <v>0</v>
      </c>
      <c r="N998" s="238">
        <v>0</v>
      </c>
      <c r="O998" s="238">
        <f>ROUND(E998*N998,2)</f>
        <v>0</v>
      </c>
      <c r="P998" s="238">
        <v>0</v>
      </c>
      <c r="Q998" s="238">
        <f>ROUND(E998*P998,2)</f>
        <v>0</v>
      </c>
      <c r="R998" s="238" t="s">
        <v>787</v>
      </c>
      <c r="S998" s="238" t="s">
        <v>163</v>
      </c>
      <c r="T998" s="239" t="s">
        <v>163</v>
      </c>
      <c r="U998" s="223">
        <v>2.5999999999999999E-2</v>
      </c>
      <c r="V998" s="223">
        <f>ROUND(E998*U998,2)</f>
        <v>6.4</v>
      </c>
      <c r="W998" s="223"/>
      <c r="X998" s="223" t="s">
        <v>275</v>
      </c>
      <c r="Y998" s="214"/>
      <c r="Z998" s="214"/>
      <c r="AA998" s="214"/>
      <c r="AB998" s="214"/>
      <c r="AC998" s="214"/>
      <c r="AD998" s="214"/>
      <c r="AE998" s="214"/>
      <c r="AF998" s="214"/>
      <c r="AG998" s="214" t="s">
        <v>354</v>
      </c>
      <c r="AH998" s="214"/>
      <c r="AI998" s="214"/>
      <c r="AJ998" s="214"/>
      <c r="AK998" s="214"/>
      <c r="AL998" s="214"/>
      <c r="AM998" s="214"/>
      <c r="AN998" s="214"/>
      <c r="AO998" s="214"/>
      <c r="AP998" s="214"/>
      <c r="AQ998" s="214"/>
      <c r="AR998" s="214"/>
      <c r="AS998" s="214"/>
      <c r="AT998" s="214"/>
      <c r="AU998" s="214"/>
      <c r="AV998" s="214"/>
      <c r="AW998" s="214"/>
      <c r="AX998" s="214"/>
      <c r="AY998" s="214"/>
      <c r="AZ998" s="214"/>
      <c r="BA998" s="214"/>
      <c r="BB998" s="214"/>
      <c r="BC998" s="214"/>
      <c r="BD998" s="214"/>
      <c r="BE998" s="214"/>
      <c r="BF998" s="214"/>
      <c r="BG998" s="214"/>
      <c r="BH998" s="214"/>
    </row>
    <row r="999" spans="1:60" outlineLevel="1" x14ac:dyDescent="0.2">
      <c r="A999" s="221"/>
      <c r="B999" s="222"/>
      <c r="C999" s="245" t="s">
        <v>1228</v>
      </c>
      <c r="D999" s="224"/>
      <c r="E999" s="225">
        <v>235.49</v>
      </c>
      <c r="F999" s="223"/>
      <c r="G999" s="223"/>
      <c r="H999" s="223"/>
      <c r="I999" s="223"/>
      <c r="J999" s="223"/>
      <c r="K999" s="223"/>
      <c r="L999" s="223"/>
      <c r="M999" s="223"/>
      <c r="N999" s="223"/>
      <c r="O999" s="223"/>
      <c r="P999" s="223"/>
      <c r="Q999" s="223"/>
      <c r="R999" s="223"/>
      <c r="S999" s="223"/>
      <c r="T999" s="223"/>
      <c r="U999" s="223"/>
      <c r="V999" s="223"/>
      <c r="W999" s="223"/>
      <c r="X999" s="223"/>
      <c r="Y999" s="214"/>
      <c r="Z999" s="214"/>
      <c r="AA999" s="214"/>
      <c r="AB999" s="214"/>
      <c r="AC999" s="214"/>
      <c r="AD999" s="214"/>
      <c r="AE999" s="214"/>
      <c r="AF999" s="214"/>
      <c r="AG999" s="214" t="s">
        <v>168</v>
      </c>
      <c r="AH999" s="214">
        <v>0</v>
      </c>
      <c r="AI999" s="214"/>
      <c r="AJ999" s="214"/>
      <c r="AK999" s="214"/>
      <c r="AL999" s="214"/>
      <c r="AM999" s="214"/>
      <c r="AN999" s="214"/>
      <c r="AO999" s="214"/>
      <c r="AP999" s="214"/>
      <c r="AQ999" s="214"/>
      <c r="AR999" s="214"/>
      <c r="AS999" s="214"/>
      <c r="AT999" s="214"/>
      <c r="AU999" s="214"/>
      <c r="AV999" s="214"/>
      <c r="AW999" s="214"/>
      <c r="AX999" s="214"/>
      <c r="AY999" s="214"/>
      <c r="AZ999" s="214"/>
      <c r="BA999" s="214"/>
      <c r="BB999" s="214"/>
      <c r="BC999" s="214"/>
      <c r="BD999" s="214"/>
      <c r="BE999" s="214"/>
      <c r="BF999" s="214"/>
      <c r="BG999" s="214"/>
      <c r="BH999" s="214"/>
    </row>
    <row r="1000" spans="1:60" outlineLevel="1" x14ac:dyDescent="0.2">
      <c r="A1000" s="221"/>
      <c r="B1000" s="222"/>
      <c r="C1000" s="245" t="s">
        <v>1229</v>
      </c>
      <c r="D1000" s="224"/>
      <c r="E1000" s="225">
        <v>10.502219999999999</v>
      </c>
      <c r="F1000" s="223"/>
      <c r="G1000" s="223"/>
      <c r="H1000" s="223"/>
      <c r="I1000" s="223"/>
      <c r="J1000" s="223"/>
      <c r="K1000" s="223"/>
      <c r="L1000" s="223"/>
      <c r="M1000" s="223"/>
      <c r="N1000" s="223"/>
      <c r="O1000" s="223"/>
      <c r="P1000" s="223"/>
      <c r="Q1000" s="223"/>
      <c r="R1000" s="223"/>
      <c r="S1000" s="223"/>
      <c r="T1000" s="223"/>
      <c r="U1000" s="223"/>
      <c r="V1000" s="223"/>
      <c r="W1000" s="223"/>
      <c r="X1000" s="223"/>
      <c r="Y1000" s="214"/>
      <c r="Z1000" s="214"/>
      <c r="AA1000" s="214"/>
      <c r="AB1000" s="214"/>
      <c r="AC1000" s="214"/>
      <c r="AD1000" s="214"/>
      <c r="AE1000" s="214"/>
      <c r="AF1000" s="214"/>
      <c r="AG1000" s="214" t="s">
        <v>168</v>
      </c>
      <c r="AH1000" s="214">
        <v>0</v>
      </c>
      <c r="AI1000" s="214"/>
      <c r="AJ1000" s="214"/>
      <c r="AK1000" s="214"/>
      <c r="AL1000" s="214"/>
      <c r="AM1000" s="214"/>
      <c r="AN1000" s="214"/>
      <c r="AO1000" s="214"/>
      <c r="AP1000" s="214"/>
      <c r="AQ1000" s="214"/>
      <c r="AR1000" s="214"/>
      <c r="AS1000" s="214"/>
      <c r="AT1000" s="214"/>
      <c r="AU1000" s="214"/>
      <c r="AV1000" s="214"/>
      <c r="AW1000" s="214"/>
      <c r="AX1000" s="214"/>
      <c r="AY1000" s="214"/>
      <c r="AZ1000" s="214"/>
      <c r="BA1000" s="214"/>
      <c r="BB1000" s="214"/>
      <c r="BC1000" s="214"/>
      <c r="BD1000" s="214"/>
      <c r="BE1000" s="214"/>
      <c r="BF1000" s="214"/>
      <c r="BG1000" s="214"/>
      <c r="BH1000" s="214"/>
    </row>
    <row r="1001" spans="1:60" outlineLevel="1" x14ac:dyDescent="0.2">
      <c r="A1001" s="233">
        <v>200</v>
      </c>
      <c r="B1001" s="234" t="s">
        <v>1230</v>
      </c>
      <c r="C1001" s="244" t="s">
        <v>1231</v>
      </c>
      <c r="D1001" s="235" t="s">
        <v>338</v>
      </c>
      <c r="E1001" s="236">
        <v>245.99222</v>
      </c>
      <c r="F1001" s="237"/>
      <c r="G1001" s="238">
        <f>ROUND(E1001*F1001,2)</f>
        <v>0</v>
      </c>
      <c r="H1001" s="237"/>
      <c r="I1001" s="238">
        <f>ROUND(E1001*H1001,2)</f>
        <v>0</v>
      </c>
      <c r="J1001" s="237"/>
      <c r="K1001" s="238">
        <f>ROUND(E1001*J1001,2)</f>
        <v>0</v>
      </c>
      <c r="L1001" s="238">
        <v>21</v>
      </c>
      <c r="M1001" s="238">
        <f>G1001*(1+L1001/100)</f>
        <v>0</v>
      </c>
      <c r="N1001" s="238">
        <v>0</v>
      </c>
      <c r="O1001" s="238">
        <f>ROUND(E1001*N1001,2)</f>
        <v>0</v>
      </c>
      <c r="P1001" s="238">
        <v>0</v>
      </c>
      <c r="Q1001" s="238">
        <f>ROUND(E1001*P1001,2)</f>
        <v>0</v>
      </c>
      <c r="R1001" s="238" t="s">
        <v>121</v>
      </c>
      <c r="S1001" s="238" t="s">
        <v>163</v>
      </c>
      <c r="T1001" s="239" t="s">
        <v>163</v>
      </c>
      <c r="U1001" s="223">
        <v>4.6330000000000003E-2</v>
      </c>
      <c r="V1001" s="223">
        <f>ROUND(E1001*U1001,2)</f>
        <v>11.4</v>
      </c>
      <c r="W1001" s="223"/>
      <c r="X1001" s="223" t="s">
        <v>275</v>
      </c>
      <c r="Y1001" s="214"/>
      <c r="Z1001" s="214"/>
      <c r="AA1001" s="214"/>
      <c r="AB1001" s="214"/>
      <c r="AC1001" s="214"/>
      <c r="AD1001" s="214"/>
      <c r="AE1001" s="214"/>
      <c r="AF1001" s="214"/>
      <c r="AG1001" s="214" t="s">
        <v>354</v>
      </c>
      <c r="AH1001" s="214"/>
      <c r="AI1001" s="214"/>
      <c r="AJ1001" s="214"/>
      <c r="AK1001" s="214"/>
      <c r="AL1001" s="214"/>
      <c r="AM1001" s="214"/>
      <c r="AN1001" s="214"/>
      <c r="AO1001" s="214"/>
      <c r="AP1001" s="214"/>
      <c r="AQ1001" s="214"/>
      <c r="AR1001" s="214"/>
      <c r="AS1001" s="214"/>
      <c r="AT1001" s="214"/>
      <c r="AU1001" s="214"/>
      <c r="AV1001" s="214"/>
      <c r="AW1001" s="214"/>
      <c r="AX1001" s="214"/>
      <c r="AY1001" s="214"/>
      <c r="AZ1001" s="214"/>
      <c r="BA1001" s="214"/>
      <c r="BB1001" s="214"/>
      <c r="BC1001" s="214"/>
      <c r="BD1001" s="214"/>
      <c r="BE1001" s="214"/>
      <c r="BF1001" s="214"/>
      <c r="BG1001" s="214"/>
      <c r="BH1001" s="214"/>
    </row>
    <row r="1002" spans="1:60" outlineLevel="1" x14ac:dyDescent="0.2">
      <c r="A1002" s="221"/>
      <c r="B1002" s="222"/>
      <c r="C1002" s="245" t="s">
        <v>1228</v>
      </c>
      <c r="D1002" s="224"/>
      <c r="E1002" s="225">
        <v>235.49</v>
      </c>
      <c r="F1002" s="223"/>
      <c r="G1002" s="223"/>
      <c r="H1002" s="223"/>
      <c r="I1002" s="223"/>
      <c r="J1002" s="223"/>
      <c r="K1002" s="223"/>
      <c r="L1002" s="223"/>
      <c r="M1002" s="223"/>
      <c r="N1002" s="223"/>
      <c r="O1002" s="223"/>
      <c r="P1002" s="223"/>
      <c r="Q1002" s="223"/>
      <c r="R1002" s="223"/>
      <c r="S1002" s="223"/>
      <c r="T1002" s="223"/>
      <c r="U1002" s="223"/>
      <c r="V1002" s="223"/>
      <c r="W1002" s="223"/>
      <c r="X1002" s="223"/>
      <c r="Y1002" s="214"/>
      <c r="Z1002" s="214"/>
      <c r="AA1002" s="214"/>
      <c r="AB1002" s="214"/>
      <c r="AC1002" s="214"/>
      <c r="AD1002" s="214"/>
      <c r="AE1002" s="214"/>
      <c r="AF1002" s="214"/>
      <c r="AG1002" s="214" t="s">
        <v>168</v>
      </c>
      <c r="AH1002" s="214">
        <v>0</v>
      </c>
      <c r="AI1002" s="214"/>
      <c r="AJ1002" s="214"/>
      <c r="AK1002" s="214"/>
      <c r="AL1002" s="214"/>
      <c r="AM1002" s="214"/>
      <c r="AN1002" s="214"/>
      <c r="AO1002" s="214"/>
      <c r="AP1002" s="214"/>
      <c r="AQ1002" s="214"/>
      <c r="AR1002" s="214"/>
      <c r="AS1002" s="214"/>
      <c r="AT1002" s="214"/>
      <c r="AU1002" s="214"/>
      <c r="AV1002" s="214"/>
      <c r="AW1002" s="214"/>
      <c r="AX1002" s="214"/>
      <c r="AY1002" s="214"/>
      <c r="AZ1002" s="214"/>
      <c r="BA1002" s="214"/>
      <c r="BB1002" s="214"/>
      <c r="BC1002" s="214"/>
      <c r="BD1002" s="214"/>
      <c r="BE1002" s="214"/>
      <c r="BF1002" s="214"/>
      <c r="BG1002" s="214"/>
      <c r="BH1002" s="214"/>
    </row>
    <row r="1003" spans="1:60" outlineLevel="1" x14ac:dyDescent="0.2">
      <c r="A1003" s="221"/>
      <c r="B1003" s="222"/>
      <c r="C1003" s="245" t="s">
        <v>1229</v>
      </c>
      <c r="D1003" s="224"/>
      <c r="E1003" s="225">
        <v>10.502219999999999</v>
      </c>
      <c r="F1003" s="223"/>
      <c r="G1003" s="223"/>
      <c r="H1003" s="223"/>
      <c r="I1003" s="223"/>
      <c r="J1003" s="223"/>
      <c r="K1003" s="223"/>
      <c r="L1003" s="223"/>
      <c r="M1003" s="223"/>
      <c r="N1003" s="223"/>
      <c r="O1003" s="223"/>
      <c r="P1003" s="223"/>
      <c r="Q1003" s="223"/>
      <c r="R1003" s="223"/>
      <c r="S1003" s="223"/>
      <c r="T1003" s="223"/>
      <c r="U1003" s="223"/>
      <c r="V1003" s="223"/>
      <c r="W1003" s="223"/>
      <c r="X1003" s="223"/>
      <c r="Y1003" s="214"/>
      <c r="Z1003" s="214"/>
      <c r="AA1003" s="214"/>
      <c r="AB1003" s="214"/>
      <c r="AC1003" s="214"/>
      <c r="AD1003" s="214"/>
      <c r="AE1003" s="214"/>
      <c r="AF1003" s="214"/>
      <c r="AG1003" s="214" t="s">
        <v>168</v>
      </c>
      <c r="AH1003" s="214">
        <v>0</v>
      </c>
      <c r="AI1003" s="214"/>
      <c r="AJ1003" s="214"/>
      <c r="AK1003" s="214"/>
      <c r="AL1003" s="214"/>
      <c r="AM1003" s="214"/>
      <c r="AN1003" s="214"/>
      <c r="AO1003" s="214"/>
      <c r="AP1003" s="214"/>
      <c r="AQ1003" s="214"/>
      <c r="AR1003" s="214"/>
      <c r="AS1003" s="214"/>
      <c r="AT1003" s="214"/>
      <c r="AU1003" s="214"/>
      <c r="AV1003" s="214"/>
      <c r="AW1003" s="214"/>
      <c r="AX1003" s="214"/>
      <c r="AY1003" s="214"/>
      <c r="AZ1003" s="214"/>
      <c r="BA1003" s="214"/>
      <c r="BB1003" s="214"/>
      <c r="BC1003" s="214"/>
      <c r="BD1003" s="214"/>
      <c r="BE1003" s="214"/>
      <c r="BF1003" s="214"/>
      <c r="BG1003" s="214"/>
      <c r="BH1003" s="214"/>
    </row>
    <row r="1004" spans="1:60" outlineLevel="1" x14ac:dyDescent="0.2">
      <c r="A1004" s="233">
        <v>201</v>
      </c>
      <c r="B1004" s="234" t="s">
        <v>1232</v>
      </c>
      <c r="C1004" s="244" t="s">
        <v>1233</v>
      </c>
      <c r="D1004" s="235" t="s">
        <v>338</v>
      </c>
      <c r="E1004" s="236">
        <v>270.59143999999998</v>
      </c>
      <c r="F1004" s="237"/>
      <c r="G1004" s="238">
        <f>ROUND(E1004*F1004,2)</f>
        <v>0</v>
      </c>
      <c r="H1004" s="237"/>
      <c r="I1004" s="238">
        <f>ROUND(E1004*H1004,2)</f>
        <v>0</v>
      </c>
      <c r="J1004" s="237"/>
      <c r="K1004" s="238">
        <f>ROUND(E1004*J1004,2)</f>
        <v>0</v>
      </c>
      <c r="L1004" s="238">
        <v>21</v>
      </c>
      <c r="M1004" s="238">
        <f>G1004*(1+L1004/100)</f>
        <v>0</v>
      </c>
      <c r="N1004" s="238">
        <v>0</v>
      </c>
      <c r="O1004" s="238">
        <f>ROUND(E1004*N1004,2)</f>
        <v>0</v>
      </c>
      <c r="P1004" s="238">
        <v>0</v>
      </c>
      <c r="Q1004" s="238">
        <f>ROUND(E1004*P1004,2)</f>
        <v>0</v>
      </c>
      <c r="R1004" s="238" t="s">
        <v>744</v>
      </c>
      <c r="S1004" s="238" t="s">
        <v>163</v>
      </c>
      <c r="T1004" s="239" t="s">
        <v>163</v>
      </c>
      <c r="U1004" s="223">
        <v>0</v>
      </c>
      <c r="V1004" s="223">
        <f>ROUND(E1004*U1004,2)</f>
        <v>0</v>
      </c>
      <c r="W1004" s="223"/>
      <c r="X1004" s="223" t="s">
        <v>745</v>
      </c>
      <c r="Y1004" s="214"/>
      <c r="Z1004" s="214"/>
      <c r="AA1004" s="214"/>
      <c r="AB1004" s="214"/>
      <c r="AC1004" s="214"/>
      <c r="AD1004" s="214"/>
      <c r="AE1004" s="214"/>
      <c r="AF1004" s="214"/>
      <c r="AG1004" s="214" t="s">
        <v>763</v>
      </c>
      <c r="AH1004" s="214"/>
      <c r="AI1004" s="214"/>
      <c r="AJ1004" s="214"/>
      <c r="AK1004" s="214"/>
      <c r="AL1004" s="214"/>
      <c r="AM1004" s="214"/>
      <c r="AN1004" s="214"/>
      <c r="AO1004" s="214"/>
      <c r="AP1004" s="214"/>
      <c r="AQ1004" s="214"/>
      <c r="AR1004" s="214"/>
      <c r="AS1004" s="214"/>
      <c r="AT1004" s="214"/>
      <c r="AU1004" s="214"/>
      <c r="AV1004" s="214"/>
      <c r="AW1004" s="214"/>
      <c r="AX1004" s="214"/>
      <c r="AY1004" s="214"/>
      <c r="AZ1004" s="214"/>
      <c r="BA1004" s="214"/>
      <c r="BB1004" s="214"/>
      <c r="BC1004" s="214"/>
      <c r="BD1004" s="214"/>
      <c r="BE1004" s="214"/>
      <c r="BF1004" s="214"/>
      <c r="BG1004" s="214"/>
      <c r="BH1004" s="214"/>
    </row>
    <row r="1005" spans="1:60" outlineLevel="1" x14ac:dyDescent="0.2">
      <c r="A1005" s="221"/>
      <c r="B1005" s="222"/>
      <c r="C1005" s="245" t="s">
        <v>1234</v>
      </c>
      <c r="D1005" s="224"/>
      <c r="E1005" s="225">
        <v>259.03899999999999</v>
      </c>
      <c r="F1005" s="223"/>
      <c r="G1005" s="223"/>
      <c r="H1005" s="223"/>
      <c r="I1005" s="223"/>
      <c r="J1005" s="223"/>
      <c r="K1005" s="223"/>
      <c r="L1005" s="223"/>
      <c r="M1005" s="223"/>
      <c r="N1005" s="223"/>
      <c r="O1005" s="223"/>
      <c r="P1005" s="223"/>
      <c r="Q1005" s="223"/>
      <c r="R1005" s="223"/>
      <c r="S1005" s="223"/>
      <c r="T1005" s="223"/>
      <c r="U1005" s="223"/>
      <c r="V1005" s="223"/>
      <c r="W1005" s="223"/>
      <c r="X1005" s="223"/>
      <c r="Y1005" s="214"/>
      <c r="Z1005" s="214"/>
      <c r="AA1005" s="214"/>
      <c r="AB1005" s="214"/>
      <c r="AC1005" s="214"/>
      <c r="AD1005" s="214"/>
      <c r="AE1005" s="214"/>
      <c r="AF1005" s="214"/>
      <c r="AG1005" s="214" t="s">
        <v>168</v>
      </c>
      <c r="AH1005" s="214">
        <v>0</v>
      </c>
      <c r="AI1005" s="214"/>
      <c r="AJ1005" s="214"/>
      <c r="AK1005" s="214"/>
      <c r="AL1005" s="214"/>
      <c r="AM1005" s="214"/>
      <c r="AN1005" s="214"/>
      <c r="AO1005" s="214"/>
      <c r="AP1005" s="214"/>
      <c r="AQ1005" s="214"/>
      <c r="AR1005" s="214"/>
      <c r="AS1005" s="214"/>
      <c r="AT1005" s="214"/>
      <c r="AU1005" s="214"/>
      <c r="AV1005" s="214"/>
      <c r="AW1005" s="214"/>
      <c r="AX1005" s="214"/>
      <c r="AY1005" s="214"/>
      <c r="AZ1005" s="214"/>
      <c r="BA1005" s="214"/>
      <c r="BB1005" s="214"/>
      <c r="BC1005" s="214"/>
      <c r="BD1005" s="214"/>
      <c r="BE1005" s="214"/>
      <c r="BF1005" s="214"/>
      <c r="BG1005" s="214"/>
      <c r="BH1005" s="214"/>
    </row>
    <row r="1006" spans="1:60" outlineLevel="1" x14ac:dyDescent="0.2">
      <c r="A1006" s="221"/>
      <c r="B1006" s="222"/>
      <c r="C1006" s="245" t="s">
        <v>1235</v>
      </c>
      <c r="D1006" s="224"/>
      <c r="E1006" s="225">
        <v>11.552440000000001</v>
      </c>
      <c r="F1006" s="223"/>
      <c r="G1006" s="223"/>
      <c r="H1006" s="223"/>
      <c r="I1006" s="223"/>
      <c r="J1006" s="223"/>
      <c r="K1006" s="223"/>
      <c r="L1006" s="223"/>
      <c r="M1006" s="223"/>
      <c r="N1006" s="223"/>
      <c r="O1006" s="223"/>
      <c r="P1006" s="223"/>
      <c r="Q1006" s="223"/>
      <c r="R1006" s="223"/>
      <c r="S1006" s="223"/>
      <c r="T1006" s="223"/>
      <c r="U1006" s="223"/>
      <c r="V1006" s="223"/>
      <c r="W1006" s="223"/>
      <c r="X1006" s="223"/>
      <c r="Y1006" s="214"/>
      <c r="Z1006" s="214"/>
      <c r="AA1006" s="214"/>
      <c r="AB1006" s="214"/>
      <c r="AC1006" s="214"/>
      <c r="AD1006" s="214"/>
      <c r="AE1006" s="214"/>
      <c r="AF1006" s="214"/>
      <c r="AG1006" s="214" t="s">
        <v>168</v>
      </c>
      <c r="AH1006" s="214">
        <v>0</v>
      </c>
      <c r="AI1006" s="214"/>
      <c r="AJ1006" s="214"/>
      <c r="AK1006" s="214"/>
      <c r="AL1006" s="214"/>
      <c r="AM1006" s="214"/>
      <c r="AN1006" s="214"/>
      <c r="AO1006" s="214"/>
      <c r="AP1006" s="214"/>
      <c r="AQ1006" s="214"/>
      <c r="AR1006" s="214"/>
      <c r="AS1006" s="214"/>
      <c r="AT1006" s="214"/>
      <c r="AU1006" s="214"/>
      <c r="AV1006" s="214"/>
      <c r="AW1006" s="214"/>
      <c r="AX1006" s="214"/>
      <c r="AY1006" s="214"/>
      <c r="AZ1006" s="214"/>
      <c r="BA1006" s="214"/>
      <c r="BB1006" s="214"/>
      <c r="BC1006" s="214"/>
      <c r="BD1006" s="214"/>
      <c r="BE1006" s="214"/>
      <c r="BF1006" s="214"/>
      <c r="BG1006" s="214"/>
      <c r="BH1006" s="214"/>
    </row>
    <row r="1007" spans="1:60" ht="33.75" outlineLevel="1" x14ac:dyDescent="0.2">
      <c r="A1007" s="233">
        <v>202</v>
      </c>
      <c r="B1007" s="234" t="s">
        <v>1236</v>
      </c>
      <c r="C1007" s="244" t="s">
        <v>1237</v>
      </c>
      <c r="D1007" s="235" t="s">
        <v>338</v>
      </c>
      <c r="E1007" s="236">
        <v>270.59143999999998</v>
      </c>
      <c r="F1007" s="237"/>
      <c r="G1007" s="238">
        <f>ROUND(E1007*F1007,2)</f>
        <v>0</v>
      </c>
      <c r="H1007" s="237"/>
      <c r="I1007" s="238">
        <f>ROUND(E1007*H1007,2)</f>
        <v>0</v>
      </c>
      <c r="J1007" s="237"/>
      <c r="K1007" s="238">
        <f>ROUND(E1007*J1007,2)</f>
        <v>0</v>
      </c>
      <c r="L1007" s="238">
        <v>21</v>
      </c>
      <c r="M1007" s="238">
        <f>G1007*(1+L1007/100)</f>
        <v>0</v>
      </c>
      <c r="N1007" s="238">
        <v>4.0000000000000003E-5</v>
      </c>
      <c r="O1007" s="238">
        <f>ROUND(E1007*N1007,2)</f>
        <v>0.01</v>
      </c>
      <c r="P1007" s="238">
        <v>0</v>
      </c>
      <c r="Q1007" s="238">
        <f>ROUND(E1007*P1007,2)</f>
        <v>0</v>
      </c>
      <c r="R1007" s="238" t="s">
        <v>744</v>
      </c>
      <c r="S1007" s="238" t="s">
        <v>163</v>
      </c>
      <c r="T1007" s="239" t="s">
        <v>163</v>
      </c>
      <c r="U1007" s="223">
        <v>0</v>
      </c>
      <c r="V1007" s="223">
        <f>ROUND(E1007*U1007,2)</f>
        <v>0</v>
      </c>
      <c r="W1007" s="223"/>
      <c r="X1007" s="223" t="s">
        <v>745</v>
      </c>
      <c r="Y1007" s="214"/>
      <c r="Z1007" s="214"/>
      <c r="AA1007" s="214"/>
      <c r="AB1007" s="214"/>
      <c r="AC1007" s="214"/>
      <c r="AD1007" s="214"/>
      <c r="AE1007" s="214"/>
      <c r="AF1007" s="214"/>
      <c r="AG1007" s="214" t="s">
        <v>763</v>
      </c>
      <c r="AH1007" s="214"/>
      <c r="AI1007" s="214"/>
      <c r="AJ1007" s="214"/>
      <c r="AK1007" s="214"/>
      <c r="AL1007" s="214"/>
      <c r="AM1007" s="214"/>
      <c r="AN1007" s="214"/>
      <c r="AO1007" s="214"/>
      <c r="AP1007" s="214"/>
      <c r="AQ1007" s="214"/>
      <c r="AR1007" s="214"/>
      <c r="AS1007" s="214"/>
      <c r="AT1007" s="214"/>
      <c r="AU1007" s="214"/>
      <c r="AV1007" s="214"/>
      <c r="AW1007" s="214"/>
      <c r="AX1007" s="214"/>
      <c r="AY1007" s="214"/>
      <c r="AZ1007" s="214"/>
      <c r="BA1007" s="214"/>
      <c r="BB1007" s="214"/>
      <c r="BC1007" s="214"/>
      <c r="BD1007" s="214"/>
      <c r="BE1007" s="214"/>
      <c r="BF1007" s="214"/>
      <c r="BG1007" s="214"/>
      <c r="BH1007" s="214"/>
    </row>
    <row r="1008" spans="1:60" outlineLevel="1" x14ac:dyDescent="0.2">
      <c r="A1008" s="221"/>
      <c r="B1008" s="222"/>
      <c r="C1008" s="245" t="s">
        <v>1238</v>
      </c>
      <c r="D1008" s="224"/>
      <c r="E1008" s="225">
        <v>259.03899999999999</v>
      </c>
      <c r="F1008" s="223"/>
      <c r="G1008" s="223"/>
      <c r="H1008" s="223"/>
      <c r="I1008" s="223"/>
      <c r="J1008" s="223"/>
      <c r="K1008" s="223"/>
      <c r="L1008" s="223"/>
      <c r="M1008" s="223"/>
      <c r="N1008" s="223"/>
      <c r="O1008" s="223"/>
      <c r="P1008" s="223"/>
      <c r="Q1008" s="223"/>
      <c r="R1008" s="223"/>
      <c r="S1008" s="223"/>
      <c r="T1008" s="223"/>
      <c r="U1008" s="223"/>
      <c r="V1008" s="223"/>
      <c r="W1008" s="223"/>
      <c r="X1008" s="223"/>
      <c r="Y1008" s="214"/>
      <c r="Z1008" s="214"/>
      <c r="AA1008" s="214"/>
      <c r="AB1008" s="214"/>
      <c r="AC1008" s="214"/>
      <c r="AD1008" s="214"/>
      <c r="AE1008" s="214"/>
      <c r="AF1008" s="214"/>
      <c r="AG1008" s="214" t="s">
        <v>168</v>
      </c>
      <c r="AH1008" s="214">
        <v>0</v>
      </c>
      <c r="AI1008" s="214"/>
      <c r="AJ1008" s="214"/>
      <c r="AK1008" s="214"/>
      <c r="AL1008" s="214"/>
      <c r="AM1008" s="214"/>
      <c r="AN1008" s="214"/>
      <c r="AO1008" s="214"/>
      <c r="AP1008" s="214"/>
      <c r="AQ1008" s="214"/>
      <c r="AR1008" s="214"/>
      <c r="AS1008" s="214"/>
      <c r="AT1008" s="214"/>
      <c r="AU1008" s="214"/>
      <c r="AV1008" s="214"/>
      <c r="AW1008" s="214"/>
      <c r="AX1008" s="214"/>
      <c r="AY1008" s="214"/>
      <c r="AZ1008" s="214"/>
      <c r="BA1008" s="214"/>
      <c r="BB1008" s="214"/>
      <c r="BC1008" s="214"/>
      <c r="BD1008" s="214"/>
      <c r="BE1008" s="214"/>
      <c r="BF1008" s="214"/>
      <c r="BG1008" s="214"/>
      <c r="BH1008" s="214"/>
    </row>
    <row r="1009" spans="1:60" outlineLevel="1" x14ac:dyDescent="0.2">
      <c r="A1009" s="221"/>
      <c r="B1009" s="222"/>
      <c r="C1009" s="245" t="s">
        <v>1235</v>
      </c>
      <c r="D1009" s="224"/>
      <c r="E1009" s="225">
        <v>11.552440000000001</v>
      </c>
      <c r="F1009" s="223"/>
      <c r="G1009" s="223"/>
      <c r="H1009" s="223"/>
      <c r="I1009" s="223"/>
      <c r="J1009" s="223"/>
      <c r="K1009" s="223"/>
      <c r="L1009" s="223"/>
      <c r="M1009" s="223"/>
      <c r="N1009" s="223"/>
      <c r="O1009" s="223"/>
      <c r="P1009" s="223"/>
      <c r="Q1009" s="223"/>
      <c r="R1009" s="223"/>
      <c r="S1009" s="223"/>
      <c r="T1009" s="223"/>
      <c r="U1009" s="223"/>
      <c r="V1009" s="223"/>
      <c r="W1009" s="223"/>
      <c r="X1009" s="223"/>
      <c r="Y1009" s="214"/>
      <c r="Z1009" s="214"/>
      <c r="AA1009" s="214"/>
      <c r="AB1009" s="214"/>
      <c r="AC1009" s="214"/>
      <c r="AD1009" s="214"/>
      <c r="AE1009" s="214"/>
      <c r="AF1009" s="214"/>
      <c r="AG1009" s="214" t="s">
        <v>168</v>
      </c>
      <c r="AH1009" s="214">
        <v>0</v>
      </c>
      <c r="AI1009" s="214"/>
      <c r="AJ1009" s="214"/>
      <c r="AK1009" s="214"/>
      <c r="AL1009" s="214"/>
      <c r="AM1009" s="214"/>
      <c r="AN1009" s="214"/>
      <c r="AO1009" s="214"/>
      <c r="AP1009" s="214"/>
      <c r="AQ1009" s="214"/>
      <c r="AR1009" s="214"/>
      <c r="AS1009" s="214"/>
      <c r="AT1009" s="214"/>
      <c r="AU1009" s="214"/>
      <c r="AV1009" s="214"/>
      <c r="AW1009" s="214"/>
      <c r="AX1009" s="214"/>
      <c r="AY1009" s="214"/>
      <c r="AZ1009" s="214"/>
      <c r="BA1009" s="214"/>
      <c r="BB1009" s="214"/>
      <c r="BC1009" s="214"/>
      <c r="BD1009" s="214"/>
      <c r="BE1009" s="214"/>
      <c r="BF1009" s="214"/>
      <c r="BG1009" s="214"/>
      <c r="BH1009" s="214"/>
    </row>
    <row r="1010" spans="1:60" x14ac:dyDescent="0.2">
      <c r="A1010" s="227" t="s">
        <v>158</v>
      </c>
      <c r="B1010" s="228" t="s">
        <v>123</v>
      </c>
      <c r="C1010" s="243" t="s">
        <v>124</v>
      </c>
      <c r="D1010" s="229"/>
      <c r="E1010" s="230"/>
      <c r="F1010" s="231"/>
      <c r="G1010" s="231">
        <f>SUMIF(AG1011:AG1012,"&lt;&gt;NOR",G1011:G1012)</f>
        <v>0</v>
      </c>
      <c r="H1010" s="231"/>
      <c r="I1010" s="231">
        <f>SUM(I1011:I1012)</f>
        <v>0</v>
      </c>
      <c r="J1010" s="231"/>
      <c r="K1010" s="231">
        <f>SUM(K1011:K1012)</f>
        <v>0</v>
      </c>
      <c r="L1010" s="231"/>
      <c r="M1010" s="231">
        <f>SUM(M1011:M1012)</f>
        <v>0</v>
      </c>
      <c r="N1010" s="231"/>
      <c r="O1010" s="231">
        <f>SUM(O1011:O1012)</f>
        <v>0</v>
      </c>
      <c r="P1010" s="231"/>
      <c r="Q1010" s="231">
        <f>SUM(Q1011:Q1012)</f>
        <v>0</v>
      </c>
      <c r="R1010" s="231"/>
      <c r="S1010" s="231"/>
      <c r="T1010" s="232"/>
      <c r="U1010" s="226"/>
      <c r="V1010" s="226">
        <f>SUM(V1011:V1012)</f>
        <v>0</v>
      </c>
      <c r="W1010" s="226"/>
      <c r="X1010" s="226"/>
      <c r="AG1010" t="s">
        <v>159</v>
      </c>
    </row>
    <row r="1011" spans="1:60" outlineLevel="1" x14ac:dyDescent="0.2">
      <c r="A1011" s="233">
        <v>203</v>
      </c>
      <c r="B1011" s="234" t="s">
        <v>1239</v>
      </c>
      <c r="C1011" s="244" t="s">
        <v>1240</v>
      </c>
      <c r="D1011" s="235" t="s">
        <v>338</v>
      </c>
      <c r="E1011" s="236">
        <v>235.49</v>
      </c>
      <c r="F1011" s="237"/>
      <c r="G1011" s="238">
        <f>ROUND(E1011*F1011,2)</f>
        <v>0</v>
      </c>
      <c r="H1011" s="237"/>
      <c r="I1011" s="238">
        <f>ROUND(E1011*H1011,2)</f>
        <v>0</v>
      </c>
      <c r="J1011" s="237"/>
      <c r="K1011" s="238">
        <f>ROUND(E1011*J1011,2)</f>
        <v>0</v>
      </c>
      <c r="L1011" s="238">
        <v>21</v>
      </c>
      <c r="M1011" s="238">
        <f>G1011*(1+L1011/100)</f>
        <v>0</v>
      </c>
      <c r="N1011" s="238">
        <v>0</v>
      </c>
      <c r="O1011" s="238">
        <f>ROUND(E1011*N1011,2)</f>
        <v>0</v>
      </c>
      <c r="P1011" s="238">
        <v>0</v>
      </c>
      <c r="Q1011" s="238">
        <f>ROUND(E1011*P1011,2)</f>
        <v>0</v>
      </c>
      <c r="R1011" s="238"/>
      <c r="S1011" s="238" t="s">
        <v>163</v>
      </c>
      <c r="T1011" s="239" t="s">
        <v>163</v>
      </c>
      <c r="U1011" s="223">
        <v>0</v>
      </c>
      <c r="V1011" s="223">
        <f>ROUND(E1011*U1011,2)</f>
        <v>0</v>
      </c>
      <c r="W1011" s="223"/>
      <c r="X1011" s="223" t="s">
        <v>275</v>
      </c>
      <c r="Y1011" s="214"/>
      <c r="Z1011" s="214"/>
      <c r="AA1011" s="214"/>
      <c r="AB1011" s="214"/>
      <c r="AC1011" s="214"/>
      <c r="AD1011" s="214"/>
      <c r="AE1011" s="214"/>
      <c r="AF1011" s="214"/>
      <c r="AG1011" s="214" t="s">
        <v>276</v>
      </c>
      <c r="AH1011" s="214"/>
      <c r="AI1011" s="214"/>
      <c r="AJ1011" s="214"/>
      <c r="AK1011" s="214"/>
      <c r="AL1011" s="214"/>
      <c r="AM1011" s="214"/>
      <c r="AN1011" s="214"/>
      <c r="AO1011" s="214"/>
      <c r="AP1011" s="214"/>
      <c r="AQ1011" s="214"/>
      <c r="AR1011" s="214"/>
      <c r="AS1011" s="214"/>
      <c r="AT1011" s="214"/>
      <c r="AU1011" s="214"/>
      <c r="AV1011" s="214"/>
      <c r="AW1011" s="214"/>
      <c r="AX1011" s="214"/>
      <c r="AY1011" s="214"/>
      <c r="AZ1011" s="214"/>
      <c r="BA1011" s="214"/>
      <c r="BB1011" s="214"/>
      <c r="BC1011" s="214"/>
      <c r="BD1011" s="214"/>
      <c r="BE1011" s="214"/>
      <c r="BF1011" s="214"/>
      <c r="BG1011" s="214"/>
      <c r="BH1011" s="214"/>
    </row>
    <row r="1012" spans="1:60" outlineLevel="1" x14ac:dyDescent="0.2">
      <c r="A1012" s="221"/>
      <c r="B1012" s="222"/>
      <c r="C1012" s="245" t="s">
        <v>1241</v>
      </c>
      <c r="D1012" s="224"/>
      <c r="E1012" s="225">
        <v>235.49</v>
      </c>
      <c r="F1012" s="223"/>
      <c r="G1012" s="223"/>
      <c r="H1012" s="223"/>
      <c r="I1012" s="223"/>
      <c r="J1012" s="223"/>
      <c r="K1012" s="223"/>
      <c r="L1012" s="223"/>
      <c r="M1012" s="223"/>
      <c r="N1012" s="223"/>
      <c r="O1012" s="223"/>
      <c r="P1012" s="223"/>
      <c r="Q1012" s="223"/>
      <c r="R1012" s="223"/>
      <c r="S1012" s="223"/>
      <c r="T1012" s="223"/>
      <c r="U1012" s="223"/>
      <c r="V1012" s="223"/>
      <c r="W1012" s="223"/>
      <c r="X1012" s="223"/>
      <c r="Y1012" s="214"/>
      <c r="Z1012" s="214"/>
      <c r="AA1012" s="214"/>
      <c r="AB1012" s="214"/>
      <c r="AC1012" s="214"/>
      <c r="AD1012" s="214"/>
      <c r="AE1012" s="214"/>
      <c r="AF1012" s="214"/>
      <c r="AG1012" s="214" t="s">
        <v>168</v>
      </c>
      <c r="AH1012" s="214">
        <v>0</v>
      </c>
      <c r="AI1012" s="214"/>
      <c r="AJ1012" s="214"/>
      <c r="AK1012" s="214"/>
      <c r="AL1012" s="214"/>
      <c r="AM1012" s="214"/>
      <c r="AN1012" s="214"/>
      <c r="AO1012" s="214"/>
      <c r="AP1012" s="214"/>
      <c r="AQ1012" s="214"/>
      <c r="AR1012" s="214"/>
      <c r="AS1012" s="214"/>
      <c r="AT1012" s="214"/>
      <c r="AU1012" s="214"/>
      <c r="AV1012" s="214"/>
      <c r="AW1012" s="214"/>
      <c r="AX1012" s="214"/>
      <c r="AY1012" s="214"/>
      <c r="AZ1012" s="214"/>
      <c r="BA1012" s="214"/>
      <c r="BB1012" s="214"/>
      <c r="BC1012" s="214"/>
      <c r="BD1012" s="214"/>
      <c r="BE1012" s="214"/>
      <c r="BF1012" s="214"/>
      <c r="BG1012" s="214"/>
      <c r="BH1012" s="214"/>
    </row>
    <row r="1013" spans="1:60" x14ac:dyDescent="0.2">
      <c r="A1013" s="227" t="s">
        <v>158</v>
      </c>
      <c r="B1013" s="228" t="s">
        <v>125</v>
      </c>
      <c r="C1013" s="243" t="s">
        <v>126</v>
      </c>
      <c r="D1013" s="229"/>
      <c r="E1013" s="230"/>
      <c r="F1013" s="231"/>
      <c r="G1013" s="231">
        <f>SUMIF(AG1014:AG1016,"&lt;&gt;NOR",G1014:G1016)</f>
        <v>0</v>
      </c>
      <c r="H1013" s="231"/>
      <c r="I1013" s="231">
        <f>SUM(I1014:I1016)</f>
        <v>0</v>
      </c>
      <c r="J1013" s="231"/>
      <c r="K1013" s="231">
        <f>SUM(K1014:K1016)</f>
        <v>0</v>
      </c>
      <c r="L1013" s="231"/>
      <c r="M1013" s="231">
        <f>SUM(M1014:M1016)</f>
        <v>0</v>
      </c>
      <c r="N1013" s="231"/>
      <c r="O1013" s="231">
        <f>SUM(O1014:O1016)</f>
        <v>0.04</v>
      </c>
      <c r="P1013" s="231"/>
      <c r="Q1013" s="231">
        <f>SUM(Q1014:Q1016)</f>
        <v>0</v>
      </c>
      <c r="R1013" s="231"/>
      <c r="S1013" s="231"/>
      <c r="T1013" s="232"/>
      <c r="U1013" s="226"/>
      <c r="V1013" s="226">
        <f>SUM(V1014:V1016)</f>
        <v>4.83</v>
      </c>
      <c r="W1013" s="226"/>
      <c r="X1013" s="226"/>
      <c r="AG1013" t="s">
        <v>159</v>
      </c>
    </row>
    <row r="1014" spans="1:60" outlineLevel="1" x14ac:dyDescent="0.2">
      <c r="A1014" s="233">
        <v>204</v>
      </c>
      <c r="B1014" s="234" t="s">
        <v>1242</v>
      </c>
      <c r="C1014" s="244" t="s">
        <v>1243</v>
      </c>
      <c r="D1014" s="235" t="s">
        <v>1244</v>
      </c>
      <c r="E1014" s="236">
        <v>1.1774500000000001</v>
      </c>
      <c r="F1014" s="237"/>
      <c r="G1014" s="238">
        <f>ROUND(E1014*F1014,2)</f>
        <v>0</v>
      </c>
      <c r="H1014" s="237"/>
      <c r="I1014" s="238">
        <f>ROUND(E1014*H1014,2)</f>
        <v>0</v>
      </c>
      <c r="J1014" s="237"/>
      <c r="K1014" s="238">
        <f>ROUND(E1014*J1014,2)</f>
        <v>0</v>
      </c>
      <c r="L1014" s="238">
        <v>21</v>
      </c>
      <c r="M1014" s="238">
        <f>G1014*(1+L1014/100)</f>
        <v>0</v>
      </c>
      <c r="N1014" s="238">
        <v>3.4209999999999997E-2</v>
      </c>
      <c r="O1014" s="238">
        <f>ROUND(E1014*N1014,2)</f>
        <v>0.04</v>
      </c>
      <c r="P1014" s="238">
        <v>0</v>
      </c>
      <c r="Q1014" s="238">
        <f>ROUND(E1014*P1014,2)</f>
        <v>0</v>
      </c>
      <c r="R1014" s="238"/>
      <c r="S1014" s="238" t="s">
        <v>163</v>
      </c>
      <c r="T1014" s="239" t="s">
        <v>163</v>
      </c>
      <c r="U1014" s="223">
        <v>4.0999999999999996</v>
      </c>
      <c r="V1014" s="223">
        <f>ROUND(E1014*U1014,2)</f>
        <v>4.83</v>
      </c>
      <c r="W1014" s="223"/>
      <c r="X1014" s="223" t="s">
        <v>275</v>
      </c>
      <c r="Y1014" s="214"/>
      <c r="Z1014" s="214"/>
      <c r="AA1014" s="214"/>
      <c r="AB1014" s="214"/>
      <c r="AC1014" s="214"/>
      <c r="AD1014" s="214"/>
      <c r="AE1014" s="214"/>
      <c r="AF1014" s="214"/>
      <c r="AG1014" s="214" t="s">
        <v>276</v>
      </c>
      <c r="AH1014" s="214"/>
      <c r="AI1014" s="214"/>
      <c r="AJ1014" s="214"/>
      <c r="AK1014" s="214"/>
      <c r="AL1014" s="214"/>
      <c r="AM1014" s="214"/>
      <c r="AN1014" s="214"/>
      <c r="AO1014" s="214"/>
      <c r="AP1014" s="214"/>
      <c r="AQ1014" s="214"/>
      <c r="AR1014" s="214"/>
      <c r="AS1014" s="214"/>
      <c r="AT1014" s="214"/>
      <c r="AU1014" s="214"/>
      <c r="AV1014" s="214"/>
      <c r="AW1014" s="214"/>
      <c r="AX1014" s="214"/>
      <c r="AY1014" s="214"/>
      <c r="AZ1014" s="214"/>
      <c r="BA1014" s="214"/>
      <c r="BB1014" s="214"/>
      <c r="BC1014" s="214"/>
      <c r="BD1014" s="214"/>
      <c r="BE1014" s="214"/>
      <c r="BF1014" s="214"/>
      <c r="BG1014" s="214"/>
      <c r="BH1014" s="214"/>
    </row>
    <row r="1015" spans="1:60" outlineLevel="1" x14ac:dyDescent="0.2">
      <c r="A1015" s="221"/>
      <c r="B1015" s="222"/>
      <c r="C1015" s="245" t="s">
        <v>1245</v>
      </c>
      <c r="D1015" s="224"/>
      <c r="E1015" s="225">
        <v>1.1774500000000001</v>
      </c>
      <c r="F1015" s="223"/>
      <c r="G1015" s="223"/>
      <c r="H1015" s="223"/>
      <c r="I1015" s="223"/>
      <c r="J1015" s="223"/>
      <c r="K1015" s="223"/>
      <c r="L1015" s="223"/>
      <c r="M1015" s="223"/>
      <c r="N1015" s="223"/>
      <c r="O1015" s="223"/>
      <c r="P1015" s="223"/>
      <c r="Q1015" s="223"/>
      <c r="R1015" s="223"/>
      <c r="S1015" s="223"/>
      <c r="T1015" s="223"/>
      <c r="U1015" s="223"/>
      <c r="V1015" s="223"/>
      <c r="W1015" s="223"/>
      <c r="X1015" s="223"/>
      <c r="Y1015" s="214"/>
      <c r="Z1015" s="214"/>
      <c r="AA1015" s="214"/>
      <c r="AB1015" s="214"/>
      <c r="AC1015" s="214"/>
      <c r="AD1015" s="214"/>
      <c r="AE1015" s="214"/>
      <c r="AF1015" s="214"/>
      <c r="AG1015" s="214" t="s">
        <v>168</v>
      </c>
      <c r="AH1015" s="214">
        <v>0</v>
      </c>
      <c r="AI1015" s="214"/>
      <c r="AJ1015" s="214"/>
      <c r="AK1015" s="214"/>
      <c r="AL1015" s="214"/>
      <c r="AM1015" s="214"/>
      <c r="AN1015" s="214"/>
      <c r="AO1015" s="214"/>
      <c r="AP1015" s="214"/>
      <c r="AQ1015" s="214"/>
      <c r="AR1015" s="214"/>
      <c r="AS1015" s="214"/>
      <c r="AT1015" s="214"/>
      <c r="AU1015" s="214"/>
      <c r="AV1015" s="214"/>
      <c r="AW1015" s="214"/>
      <c r="AX1015" s="214"/>
      <c r="AY1015" s="214"/>
      <c r="AZ1015" s="214"/>
      <c r="BA1015" s="214"/>
      <c r="BB1015" s="214"/>
      <c r="BC1015" s="214"/>
      <c r="BD1015" s="214"/>
      <c r="BE1015" s="214"/>
      <c r="BF1015" s="214"/>
      <c r="BG1015" s="214"/>
      <c r="BH1015" s="214"/>
    </row>
    <row r="1016" spans="1:60" outlineLevel="1" x14ac:dyDescent="0.2">
      <c r="A1016" s="221"/>
      <c r="B1016" s="222"/>
      <c r="C1016" s="245" t="s">
        <v>1246</v>
      </c>
      <c r="D1016" s="224"/>
      <c r="E1016" s="225"/>
      <c r="F1016" s="223"/>
      <c r="G1016" s="223"/>
      <c r="H1016" s="223"/>
      <c r="I1016" s="223"/>
      <c r="J1016" s="223"/>
      <c r="K1016" s="223"/>
      <c r="L1016" s="223"/>
      <c r="M1016" s="223"/>
      <c r="N1016" s="223"/>
      <c r="O1016" s="223"/>
      <c r="P1016" s="223"/>
      <c r="Q1016" s="223"/>
      <c r="R1016" s="223"/>
      <c r="S1016" s="223"/>
      <c r="T1016" s="223"/>
      <c r="U1016" s="223"/>
      <c r="V1016" s="223"/>
      <c r="W1016" s="223"/>
      <c r="X1016" s="223"/>
      <c r="Y1016" s="214"/>
      <c r="Z1016" s="214"/>
      <c r="AA1016" s="214"/>
      <c r="AB1016" s="214"/>
      <c r="AC1016" s="214"/>
      <c r="AD1016" s="214"/>
      <c r="AE1016" s="214"/>
      <c r="AF1016" s="214"/>
      <c r="AG1016" s="214" t="s">
        <v>168</v>
      </c>
      <c r="AH1016" s="214">
        <v>0</v>
      </c>
      <c r="AI1016" s="214"/>
      <c r="AJ1016" s="214"/>
      <c r="AK1016" s="214"/>
      <c r="AL1016" s="214"/>
      <c r="AM1016" s="214"/>
      <c r="AN1016" s="214"/>
      <c r="AO1016" s="214"/>
      <c r="AP1016" s="214"/>
      <c r="AQ1016" s="214"/>
      <c r="AR1016" s="214"/>
      <c r="AS1016" s="214"/>
      <c r="AT1016" s="214"/>
      <c r="AU1016" s="214"/>
      <c r="AV1016" s="214"/>
      <c r="AW1016" s="214"/>
      <c r="AX1016" s="214"/>
      <c r="AY1016" s="214"/>
      <c r="AZ1016" s="214"/>
      <c r="BA1016" s="214"/>
      <c r="BB1016" s="214"/>
      <c r="BC1016" s="214"/>
      <c r="BD1016" s="214"/>
      <c r="BE1016" s="214"/>
      <c r="BF1016" s="214"/>
      <c r="BG1016" s="214"/>
      <c r="BH1016" s="214"/>
    </row>
    <row r="1017" spans="1:60" x14ac:dyDescent="0.2">
      <c r="A1017" s="227" t="s">
        <v>158</v>
      </c>
      <c r="B1017" s="228" t="s">
        <v>127</v>
      </c>
      <c r="C1017" s="243" t="s">
        <v>112</v>
      </c>
      <c r="D1017" s="229"/>
      <c r="E1017" s="230"/>
      <c r="F1017" s="231"/>
      <c r="G1017" s="231">
        <f>SUMIF(AG1018:AG1025,"&lt;&gt;NOR",G1018:G1025)</f>
        <v>0</v>
      </c>
      <c r="H1017" s="231"/>
      <c r="I1017" s="231">
        <f>SUM(I1018:I1025)</f>
        <v>0</v>
      </c>
      <c r="J1017" s="231"/>
      <c r="K1017" s="231">
        <f>SUM(K1018:K1025)</f>
        <v>0</v>
      </c>
      <c r="L1017" s="231"/>
      <c r="M1017" s="231">
        <f>SUM(M1018:M1025)</f>
        <v>0</v>
      </c>
      <c r="N1017" s="231"/>
      <c r="O1017" s="231">
        <f>SUM(O1018:O1025)</f>
        <v>0</v>
      </c>
      <c r="P1017" s="231"/>
      <c r="Q1017" s="231">
        <f>SUM(Q1018:Q1025)</f>
        <v>0</v>
      </c>
      <c r="R1017" s="231"/>
      <c r="S1017" s="231"/>
      <c r="T1017" s="232"/>
      <c r="U1017" s="226"/>
      <c r="V1017" s="226">
        <f>SUM(V1018:V1025)</f>
        <v>3.21</v>
      </c>
      <c r="W1017" s="226"/>
      <c r="X1017" s="226"/>
      <c r="AG1017" t="s">
        <v>159</v>
      </c>
    </row>
    <row r="1018" spans="1:60" ht="22.5" outlineLevel="1" x14ac:dyDescent="0.2">
      <c r="A1018" s="233">
        <v>205</v>
      </c>
      <c r="B1018" s="234" t="s">
        <v>1247</v>
      </c>
      <c r="C1018" s="244" t="s">
        <v>1248</v>
      </c>
      <c r="D1018" s="235" t="s">
        <v>677</v>
      </c>
      <c r="E1018" s="236">
        <v>321.27877000000001</v>
      </c>
      <c r="F1018" s="237"/>
      <c r="G1018" s="238">
        <f>ROUND(E1018*F1018,2)</f>
        <v>0</v>
      </c>
      <c r="H1018" s="237"/>
      <c r="I1018" s="238">
        <f>ROUND(E1018*H1018,2)</f>
        <v>0</v>
      </c>
      <c r="J1018" s="237"/>
      <c r="K1018" s="238">
        <f>ROUND(E1018*J1018,2)</f>
        <v>0</v>
      </c>
      <c r="L1018" s="238">
        <v>21</v>
      </c>
      <c r="M1018" s="238">
        <f>G1018*(1+L1018/100)</f>
        <v>0</v>
      </c>
      <c r="N1018" s="238">
        <v>0</v>
      </c>
      <c r="O1018" s="238">
        <f>ROUND(E1018*N1018,2)</f>
        <v>0</v>
      </c>
      <c r="P1018" s="238">
        <v>0</v>
      </c>
      <c r="Q1018" s="238">
        <f>ROUND(E1018*P1018,2)</f>
        <v>0</v>
      </c>
      <c r="R1018" s="238" t="s">
        <v>304</v>
      </c>
      <c r="S1018" s="238" t="s">
        <v>163</v>
      </c>
      <c r="T1018" s="239" t="s">
        <v>163</v>
      </c>
      <c r="U1018" s="223">
        <v>0.01</v>
      </c>
      <c r="V1018" s="223">
        <f>ROUND(E1018*U1018,2)</f>
        <v>3.21</v>
      </c>
      <c r="W1018" s="223"/>
      <c r="X1018" s="223" t="s">
        <v>1249</v>
      </c>
      <c r="Y1018" s="214"/>
      <c r="Z1018" s="214"/>
      <c r="AA1018" s="214"/>
      <c r="AB1018" s="214"/>
      <c r="AC1018" s="214"/>
      <c r="AD1018" s="214"/>
      <c r="AE1018" s="214"/>
      <c r="AF1018" s="214"/>
      <c r="AG1018" s="214" t="s">
        <v>1250</v>
      </c>
      <c r="AH1018" s="214"/>
      <c r="AI1018" s="214"/>
      <c r="AJ1018" s="214"/>
      <c r="AK1018" s="214"/>
      <c r="AL1018" s="214"/>
      <c r="AM1018" s="214"/>
      <c r="AN1018" s="214"/>
      <c r="AO1018" s="214"/>
      <c r="AP1018" s="214"/>
      <c r="AQ1018" s="214"/>
      <c r="AR1018" s="214"/>
      <c r="AS1018" s="214"/>
      <c r="AT1018" s="214"/>
      <c r="AU1018" s="214"/>
      <c r="AV1018" s="214"/>
      <c r="AW1018" s="214"/>
      <c r="AX1018" s="214"/>
      <c r="AY1018" s="214"/>
      <c r="AZ1018" s="214"/>
      <c r="BA1018" s="214"/>
      <c r="BB1018" s="214"/>
      <c r="BC1018" s="214"/>
      <c r="BD1018" s="214"/>
      <c r="BE1018" s="214"/>
      <c r="BF1018" s="214"/>
      <c r="BG1018" s="214"/>
      <c r="BH1018" s="214"/>
    </row>
    <row r="1019" spans="1:60" outlineLevel="1" x14ac:dyDescent="0.2">
      <c r="A1019" s="221"/>
      <c r="B1019" s="222"/>
      <c r="C1019" s="245" t="s">
        <v>1251</v>
      </c>
      <c r="D1019" s="224"/>
      <c r="E1019" s="225"/>
      <c r="F1019" s="223"/>
      <c r="G1019" s="223"/>
      <c r="H1019" s="223"/>
      <c r="I1019" s="223"/>
      <c r="J1019" s="223"/>
      <c r="K1019" s="223"/>
      <c r="L1019" s="223"/>
      <c r="M1019" s="223"/>
      <c r="N1019" s="223"/>
      <c r="O1019" s="223"/>
      <c r="P1019" s="223"/>
      <c r="Q1019" s="223"/>
      <c r="R1019" s="223"/>
      <c r="S1019" s="223"/>
      <c r="T1019" s="223"/>
      <c r="U1019" s="223"/>
      <c r="V1019" s="223"/>
      <c r="W1019" s="223"/>
      <c r="X1019" s="223"/>
      <c r="Y1019" s="214"/>
      <c r="Z1019" s="214"/>
      <c r="AA1019" s="214"/>
      <c r="AB1019" s="214"/>
      <c r="AC1019" s="214"/>
      <c r="AD1019" s="214"/>
      <c r="AE1019" s="214"/>
      <c r="AF1019" s="214"/>
      <c r="AG1019" s="214" t="s">
        <v>168</v>
      </c>
      <c r="AH1019" s="214">
        <v>0</v>
      </c>
      <c r="AI1019" s="214"/>
      <c r="AJ1019" s="214"/>
      <c r="AK1019" s="214"/>
      <c r="AL1019" s="214"/>
      <c r="AM1019" s="214"/>
      <c r="AN1019" s="214"/>
      <c r="AO1019" s="214"/>
      <c r="AP1019" s="214"/>
      <c r="AQ1019" s="214"/>
      <c r="AR1019" s="214"/>
      <c r="AS1019" s="214"/>
      <c r="AT1019" s="214"/>
      <c r="AU1019" s="214"/>
      <c r="AV1019" s="214"/>
      <c r="AW1019" s="214"/>
      <c r="AX1019" s="214"/>
      <c r="AY1019" s="214"/>
      <c r="AZ1019" s="214"/>
      <c r="BA1019" s="214"/>
      <c r="BB1019" s="214"/>
      <c r="BC1019" s="214"/>
      <c r="BD1019" s="214"/>
      <c r="BE1019" s="214"/>
      <c r="BF1019" s="214"/>
      <c r="BG1019" s="214"/>
      <c r="BH1019" s="214"/>
    </row>
    <row r="1020" spans="1:60" outlineLevel="1" x14ac:dyDescent="0.2">
      <c r="A1020" s="221"/>
      <c r="B1020" s="222"/>
      <c r="C1020" s="245" t="s">
        <v>1252</v>
      </c>
      <c r="D1020" s="224"/>
      <c r="E1020" s="225"/>
      <c r="F1020" s="223"/>
      <c r="G1020" s="223"/>
      <c r="H1020" s="223"/>
      <c r="I1020" s="223"/>
      <c r="J1020" s="223"/>
      <c r="K1020" s="223"/>
      <c r="L1020" s="223"/>
      <c r="M1020" s="223"/>
      <c r="N1020" s="223"/>
      <c r="O1020" s="223"/>
      <c r="P1020" s="223"/>
      <c r="Q1020" s="223"/>
      <c r="R1020" s="223"/>
      <c r="S1020" s="223"/>
      <c r="T1020" s="223"/>
      <c r="U1020" s="223"/>
      <c r="V1020" s="223"/>
      <c r="W1020" s="223"/>
      <c r="X1020" s="223"/>
      <c r="Y1020" s="214"/>
      <c r="Z1020" s="214"/>
      <c r="AA1020" s="214"/>
      <c r="AB1020" s="214"/>
      <c r="AC1020" s="214"/>
      <c r="AD1020" s="214"/>
      <c r="AE1020" s="214"/>
      <c r="AF1020" s="214"/>
      <c r="AG1020" s="214" t="s">
        <v>168</v>
      </c>
      <c r="AH1020" s="214">
        <v>0</v>
      </c>
      <c r="AI1020" s="214"/>
      <c r="AJ1020" s="214"/>
      <c r="AK1020" s="214"/>
      <c r="AL1020" s="214"/>
      <c r="AM1020" s="214"/>
      <c r="AN1020" s="214"/>
      <c r="AO1020" s="214"/>
      <c r="AP1020" s="214"/>
      <c r="AQ1020" s="214"/>
      <c r="AR1020" s="214"/>
      <c r="AS1020" s="214"/>
      <c r="AT1020" s="214"/>
      <c r="AU1020" s="214"/>
      <c r="AV1020" s="214"/>
      <c r="AW1020" s="214"/>
      <c r="AX1020" s="214"/>
      <c r="AY1020" s="214"/>
      <c r="AZ1020" s="214"/>
      <c r="BA1020" s="214"/>
      <c r="BB1020" s="214"/>
      <c r="BC1020" s="214"/>
      <c r="BD1020" s="214"/>
      <c r="BE1020" s="214"/>
      <c r="BF1020" s="214"/>
      <c r="BG1020" s="214"/>
      <c r="BH1020" s="214"/>
    </row>
    <row r="1021" spans="1:60" outlineLevel="1" x14ac:dyDescent="0.2">
      <c r="A1021" s="221"/>
      <c r="B1021" s="222"/>
      <c r="C1021" s="245" t="s">
        <v>1253</v>
      </c>
      <c r="D1021" s="224"/>
      <c r="E1021" s="225">
        <v>321.27877000000001</v>
      </c>
      <c r="F1021" s="223"/>
      <c r="G1021" s="223"/>
      <c r="H1021" s="223"/>
      <c r="I1021" s="223"/>
      <c r="J1021" s="223"/>
      <c r="K1021" s="223"/>
      <c r="L1021" s="223"/>
      <c r="M1021" s="223"/>
      <c r="N1021" s="223"/>
      <c r="O1021" s="223"/>
      <c r="P1021" s="223"/>
      <c r="Q1021" s="223"/>
      <c r="R1021" s="223"/>
      <c r="S1021" s="223"/>
      <c r="T1021" s="223"/>
      <c r="U1021" s="223"/>
      <c r="V1021" s="223"/>
      <c r="W1021" s="223"/>
      <c r="X1021" s="223"/>
      <c r="Y1021" s="214"/>
      <c r="Z1021" s="214"/>
      <c r="AA1021" s="214"/>
      <c r="AB1021" s="214"/>
      <c r="AC1021" s="214"/>
      <c r="AD1021" s="214"/>
      <c r="AE1021" s="214"/>
      <c r="AF1021" s="214"/>
      <c r="AG1021" s="214" t="s">
        <v>168</v>
      </c>
      <c r="AH1021" s="214">
        <v>0</v>
      </c>
      <c r="AI1021" s="214"/>
      <c r="AJ1021" s="214"/>
      <c r="AK1021" s="214"/>
      <c r="AL1021" s="214"/>
      <c r="AM1021" s="214"/>
      <c r="AN1021" s="214"/>
      <c r="AO1021" s="214"/>
      <c r="AP1021" s="214"/>
      <c r="AQ1021" s="214"/>
      <c r="AR1021" s="214"/>
      <c r="AS1021" s="214"/>
      <c r="AT1021" s="214"/>
      <c r="AU1021" s="214"/>
      <c r="AV1021" s="214"/>
      <c r="AW1021" s="214"/>
      <c r="AX1021" s="214"/>
      <c r="AY1021" s="214"/>
      <c r="AZ1021" s="214"/>
      <c r="BA1021" s="214"/>
      <c r="BB1021" s="214"/>
      <c r="BC1021" s="214"/>
      <c r="BD1021" s="214"/>
      <c r="BE1021" s="214"/>
      <c r="BF1021" s="214"/>
      <c r="BG1021" s="214"/>
      <c r="BH1021" s="214"/>
    </row>
    <row r="1022" spans="1:60" ht="22.5" outlineLevel="1" x14ac:dyDescent="0.2">
      <c r="A1022" s="233">
        <v>206</v>
      </c>
      <c r="B1022" s="234" t="s">
        <v>1254</v>
      </c>
      <c r="C1022" s="244" t="s">
        <v>1255</v>
      </c>
      <c r="D1022" s="235" t="s">
        <v>677</v>
      </c>
      <c r="E1022" s="236">
        <v>2891.5089499999999</v>
      </c>
      <c r="F1022" s="237"/>
      <c r="G1022" s="238">
        <f>ROUND(E1022*F1022,2)</f>
        <v>0</v>
      </c>
      <c r="H1022" s="237"/>
      <c r="I1022" s="238">
        <f>ROUND(E1022*H1022,2)</f>
        <v>0</v>
      </c>
      <c r="J1022" s="237"/>
      <c r="K1022" s="238">
        <f>ROUND(E1022*J1022,2)</f>
        <v>0</v>
      </c>
      <c r="L1022" s="238">
        <v>21</v>
      </c>
      <c r="M1022" s="238">
        <f>G1022*(1+L1022/100)</f>
        <v>0</v>
      </c>
      <c r="N1022" s="238">
        <v>0</v>
      </c>
      <c r="O1022" s="238">
        <f>ROUND(E1022*N1022,2)</f>
        <v>0</v>
      </c>
      <c r="P1022" s="238">
        <v>0</v>
      </c>
      <c r="Q1022" s="238">
        <f>ROUND(E1022*P1022,2)</f>
        <v>0</v>
      </c>
      <c r="R1022" s="238" t="s">
        <v>304</v>
      </c>
      <c r="S1022" s="238" t="s">
        <v>163</v>
      </c>
      <c r="T1022" s="239" t="s">
        <v>163</v>
      </c>
      <c r="U1022" s="223">
        <v>0</v>
      </c>
      <c r="V1022" s="223">
        <f>ROUND(E1022*U1022,2)</f>
        <v>0</v>
      </c>
      <c r="W1022" s="223"/>
      <c r="X1022" s="223" t="s">
        <v>1249</v>
      </c>
      <c r="Y1022" s="214"/>
      <c r="Z1022" s="214"/>
      <c r="AA1022" s="214"/>
      <c r="AB1022" s="214"/>
      <c r="AC1022" s="214"/>
      <c r="AD1022" s="214"/>
      <c r="AE1022" s="214"/>
      <c r="AF1022" s="214"/>
      <c r="AG1022" s="214" t="s">
        <v>1250</v>
      </c>
      <c r="AH1022" s="214"/>
      <c r="AI1022" s="214"/>
      <c r="AJ1022" s="214"/>
      <c r="AK1022" s="214"/>
      <c r="AL1022" s="214"/>
      <c r="AM1022" s="214"/>
      <c r="AN1022" s="214"/>
      <c r="AO1022" s="214"/>
      <c r="AP1022" s="214"/>
      <c r="AQ1022" s="214"/>
      <c r="AR1022" s="214"/>
      <c r="AS1022" s="214"/>
      <c r="AT1022" s="214"/>
      <c r="AU1022" s="214"/>
      <c r="AV1022" s="214"/>
      <c r="AW1022" s="214"/>
      <c r="AX1022" s="214"/>
      <c r="AY1022" s="214"/>
      <c r="AZ1022" s="214"/>
      <c r="BA1022" s="214"/>
      <c r="BB1022" s="214"/>
      <c r="BC1022" s="214"/>
      <c r="BD1022" s="214"/>
      <c r="BE1022" s="214"/>
      <c r="BF1022" s="214"/>
      <c r="BG1022" s="214"/>
      <c r="BH1022" s="214"/>
    </row>
    <row r="1023" spans="1:60" outlineLevel="1" x14ac:dyDescent="0.2">
      <c r="A1023" s="221"/>
      <c r="B1023" s="222"/>
      <c r="C1023" s="245" t="s">
        <v>1251</v>
      </c>
      <c r="D1023" s="224"/>
      <c r="E1023" s="225"/>
      <c r="F1023" s="223"/>
      <c r="G1023" s="223"/>
      <c r="H1023" s="223"/>
      <c r="I1023" s="223"/>
      <c r="J1023" s="223"/>
      <c r="K1023" s="223"/>
      <c r="L1023" s="223"/>
      <c r="M1023" s="223"/>
      <c r="N1023" s="223"/>
      <c r="O1023" s="223"/>
      <c r="P1023" s="223"/>
      <c r="Q1023" s="223"/>
      <c r="R1023" s="223"/>
      <c r="S1023" s="223"/>
      <c r="T1023" s="223"/>
      <c r="U1023" s="223"/>
      <c r="V1023" s="223"/>
      <c r="W1023" s="223"/>
      <c r="X1023" s="223"/>
      <c r="Y1023" s="214"/>
      <c r="Z1023" s="214"/>
      <c r="AA1023" s="214"/>
      <c r="AB1023" s="214"/>
      <c r="AC1023" s="214"/>
      <c r="AD1023" s="214"/>
      <c r="AE1023" s="214"/>
      <c r="AF1023" s="214"/>
      <c r="AG1023" s="214" t="s">
        <v>168</v>
      </c>
      <c r="AH1023" s="214">
        <v>0</v>
      </c>
      <c r="AI1023" s="214"/>
      <c r="AJ1023" s="214"/>
      <c r="AK1023" s="214"/>
      <c r="AL1023" s="214"/>
      <c r="AM1023" s="214"/>
      <c r="AN1023" s="214"/>
      <c r="AO1023" s="214"/>
      <c r="AP1023" s="214"/>
      <c r="AQ1023" s="214"/>
      <c r="AR1023" s="214"/>
      <c r="AS1023" s="214"/>
      <c r="AT1023" s="214"/>
      <c r="AU1023" s="214"/>
      <c r="AV1023" s="214"/>
      <c r="AW1023" s="214"/>
      <c r="AX1023" s="214"/>
      <c r="AY1023" s="214"/>
      <c r="AZ1023" s="214"/>
      <c r="BA1023" s="214"/>
      <c r="BB1023" s="214"/>
      <c r="BC1023" s="214"/>
      <c r="BD1023" s="214"/>
      <c r="BE1023" s="214"/>
      <c r="BF1023" s="214"/>
      <c r="BG1023" s="214"/>
      <c r="BH1023" s="214"/>
    </row>
    <row r="1024" spans="1:60" outlineLevel="1" x14ac:dyDescent="0.2">
      <c r="A1024" s="221"/>
      <c r="B1024" s="222"/>
      <c r="C1024" s="245" t="s">
        <v>1252</v>
      </c>
      <c r="D1024" s="224"/>
      <c r="E1024" s="225"/>
      <c r="F1024" s="223"/>
      <c r="G1024" s="223"/>
      <c r="H1024" s="223"/>
      <c r="I1024" s="223"/>
      <c r="J1024" s="223"/>
      <c r="K1024" s="223"/>
      <c r="L1024" s="223"/>
      <c r="M1024" s="223"/>
      <c r="N1024" s="223"/>
      <c r="O1024" s="223"/>
      <c r="P1024" s="223"/>
      <c r="Q1024" s="223"/>
      <c r="R1024" s="223"/>
      <c r="S1024" s="223"/>
      <c r="T1024" s="223"/>
      <c r="U1024" s="223"/>
      <c r="V1024" s="223"/>
      <c r="W1024" s="223"/>
      <c r="X1024" s="223"/>
      <c r="Y1024" s="214"/>
      <c r="Z1024" s="214"/>
      <c r="AA1024" s="214"/>
      <c r="AB1024" s="214"/>
      <c r="AC1024" s="214"/>
      <c r="AD1024" s="214"/>
      <c r="AE1024" s="214"/>
      <c r="AF1024" s="214"/>
      <c r="AG1024" s="214" t="s">
        <v>168</v>
      </c>
      <c r="AH1024" s="214">
        <v>0</v>
      </c>
      <c r="AI1024" s="214"/>
      <c r="AJ1024" s="214"/>
      <c r="AK1024" s="214"/>
      <c r="AL1024" s="214"/>
      <c r="AM1024" s="214"/>
      <c r="AN1024" s="214"/>
      <c r="AO1024" s="214"/>
      <c r="AP1024" s="214"/>
      <c r="AQ1024" s="214"/>
      <c r="AR1024" s="214"/>
      <c r="AS1024" s="214"/>
      <c r="AT1024" s="214"/>
      <c r="AU1024" s="214"/>
      <c r="AV1024" s="214"/>
      <c r="AW1024" s="214"/>
      <c r="AX1024" s="214"/>
      <c r="AY1024" s="214"/>
      <c r="AZ1024" s="214"/>
      <c r="BA1024" s="214"/>
      <c r="BB1024" s="214"/>
      <c r="BC1024" s="214"/>
      <c r="BD1024" s="214"/>
      <c r="BE1024" s="214"/>
      <c r="BF1024" s="214"/>
      <c r="BG1024" s="214"/>
      <c r="BH1024" s="214"/>
    </row>
    <row r="1025" spans="1:60" outlineLevel="1" x14ac:dyDescent="0.2">
      <c r="A1025" s="221"/>
      <c r="B1025" s="222"/>
      <c r="C1025" s="245" t="s">
        <v>1256</v>
      </c>
      <c r="D1025" s="224"/>
      <c r="E1025" s="225">
        <v>2891.5089499999999</v>
      </c>
      <c r="F1025" s="223"/>
      <c r="G1025" s="223"/>
      <c r="H1025" s="223"/>
      <c r="I1025" s="223"/>
      <c r="J1025" s="223"/>
      <c r="K1025" s="223"/>
      <c r="L1025" s="223"/>
      <c r="M1025" s="223"/>
      <c r="N1025" s="223"/>
      <c r="O1025" s="223"/>
      <c r="P1025" s="223"/>
      <c r="Q1025" s="223"/>
      <c r="R1025" s="223"/>
      <c r="S1025" s="223"/>
      <c r="T1025" s="223"/>
      <c r="U1025" s="223"/>
      <c r="V1025" s="223"/>
      <c r="W1025" s="223"/>
      <c r="X1025" s="223"/>
      <c r="Y1025" s="214"/>
      <c r="Z1025" s="214"/>
      <c r="AA1025" s="214"/>
      <c r="AB1025" s="214"/>
      <c r="AC1025" s="214"/>
      <c r="AD1025" s="214"/>
      <c r="AE1025" s="214"/>
      <c r="AF1025" s="214"/>
      <c r="AG1025" s="214" t="s">
        <v>168</v>
      </c>
      <c r="AH1025" s="214">
        <v>0</v>
      </c>
      <c r="AI1025" s="214"/>
      <c r="AJ1025" s="214"/>
      <c r="AK1025" s="214"/>
      <c r="AL1025" s="214"/>
      <c r="AM1025" s="214"/>
      <c r="AN1025" s="214"/>
      <c r="AO1025" s="214"/>
      <c r="AP1025" s="214"/>
      <c r="AQ1025" s="214"/>
      <c r="AR1025" s="214"/>
      <c r="AS1025" s="214"/>
      <c r="AT1025" s="214"/>
      <c r="AU1025" s="214"/>
      <c r="AV1025" s="214"/>
      <c r="AW1025" s="214"/>
      <c r="AX1025" s="214"/>
      <c r="AY1025" s="214"/>
      <c r="AZ1025" s="214"/>
      <c r="BA1025" s="214"/>
      <c r="BB1025" s="214"/>
      <c r="BC1025" s="214"/>
      <c r="BD1025" s="214"/>
      <c r="BE1025" s="214"/>
      <c r="BF1025" s="214"/>
      <c r="BG1025" s="214"/>
      <c r="BH1025" s="214"/>
    </row>
    <row r="1026" spans="1:60" x14ac:dyDescent="0.2">
      <c r="A1026" s="3"/>
      <c r="B1026" s="4"/>
      <c r="C1026" s="247"/>
      <c r="D1026" s="6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AE1026">
        <v>15</v>
      </c>
      <c r="AF1026">
        <v>21</v>
      </c>
      <c r="AG1026" t="s">
        <v>145</v>
      </c>
    </row>
    <row r="1027" spans="1:60" x14ac:dyDescent="0.2">
      <c r="A1027" s="217"/>
      <c r="B1027" s="218" t="s">
        <v>29</v>
      </c>
      <c r="C1027" s="248"/>
      <c r="D1027" s="219"/>
      <c r="E1027" s="220"/>
      <c r="F1027" s="220"/>
      <c r="G1027" s="242">
        <f>G8+G533+G544+G548+G561+G622+G760+G818+G828+G837+G843+G958+G976+G979+G997+G1010+G1013+G1017</f>
        <v>0</v>
      </c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AE1027">
        <f>SUMIF(L7:L1025,AE1026,G7:G1025)</f>
        <v>0</v>
      </c>
      <c r="AF1027">
        <f>SUMIF(L7:L1025,AF1026,G7:G1025)</f>
        <v>0</v>
      </c>
      <c r="AG1027" t="s">
        <v>267</v>
      </c>
    </row>
    <row r="1028" spans="1:60" x14ac:dyDescent="0.2">
      <c r="A1028" s="250" t="s">
        <v>1257</v>
      </c>
      <c r="B1028" s="250"/>
      <c r="C1028" s="247"/>
      <c r="D1028" s="6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</row>
    <row r="1029" spans="1:60" x14ac:dyDescent="0.2">
      <c r="A1029" s="3"/>
      <c r="B1029" s="4" t="s">
        <v>1258</v>
      </c>
      <c r="C1029" s="247" t="s">
        <v>1259</v>
      </c>
      <c r="D1029" s="6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AG1029" t="s">
        <v>1260</v>
      </c>
    </row>
    <row r="1030" spans="1:60" x14ac:dyDescent="0.2">
      <c r="A1030" s="3"/>
      <c r="B1030" s="4" t="s">
        <v>1261</v>
      </c>
      <c r="C1030" s="247" t="s">
        <v>1262</v>
      </c>
      <c r="D1030" s="6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AG1030" t="s">
        <v>1263</v>
      </c>
    </row>
    <row r="1031" spans="1:60" x14ac:dyDescent="0.2">
      <c r="A1031" s="3"/>
      <c r="B1031" s="4"/>
      <c r="C1031" s="247" t="s">
        <v>1264</v>
      </c>
      <c r="D1031" s="6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AG1031" t="s">
        <v>1265</v>
      </c>
    </row>
    <row r="1032" spans="1:60" x14ac:dyDescent="0.2">
      <c r="A1032" s="3"/>
      <c r="B1032" s="4"/>
      <c r="C1032" s="247"/>
      <c r="D1032" s="6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</row>
    <row r="1033" spans="1:60" x14ac:dyDescent="0.2">
      <c r="C1033" s="249"/>
      <c r="D1033" s="10"/>
      <c r="AG1033" t="s">
        <v>268</v>
      </c>
    </row>
    <row r="1034" spans="1:60" x14ac:dyDescent="0.2">
      <c r="D1034" s="10"/>
    </row>
    <row r="1035" spans="1:60" x14ac:dyDescent="0.2">
      <c r="D1035" s="10"/>
    </row>
    <row r="1036" spans="1:60" x14ac:dyDescent="0.2">
      <c r="D1036" s="10"/>
    </row>
    <row r="1037" spans="1:60" x14ac:dyDescent="0.2">
      <c r="D1037" s="10"/>
    </row>
    <row r="1038" spans="1:60" x14ac:dyDescent="0.2">
      <c r="D1038" s="10"/>
    </row>
    <row r="1039" spans="1:60" x14ac:dyDescent="0.2">
      <c r="D1039" s="10"/>
    </row>
    <row r="1040" spans="1:60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119">
    <mergeCell ref="C993:G993"/>
    <mergeCell ref="C961:G961"/>
    <mergeCell ref="C969:G969"/>
    <mergeCell ref="C981:G981"/>
    <mergeCell ref="C982:G982"/>
    <mergeCell ref="C987:G987"/>
    <mergeCell ref="C988:G988"/>
    <mergeCell ref="C840:G840"/>
    <mergeCell ref="C845:G845"/>
    <mergeCell ref="C848:G848"/>
    <mergeCell ref="C851:G851"/>
    <mergeCell ref="C925:G925"/>
    <mergeCell ref="C960:G960"/>
    <mergeCell ref="C812:G812"/>
    <mergeCell ref="C820:G820"/>
    <mergeCell ref="C821:G821"/>
    <mergeCell ref="C830:G830"/>
    <mergeCell ref="C834:G834"/>
    <mergeCell ref="C839:G839"/>
    <mergeCell ref="C789:G789"/>
    <mergeCell ref="C794:G794"/>
    <mergeCell ref="C797:G797"/>
    <mergeCell ref="C800:G800"/>
    <mergeCell ref="C804:G804"/>
    <mergeCell ref="C807:G807"/>
    <mergeCell ref="C665:G665"/>
    <mergeCell ref="C668:G668"/>
    <mergeCell ref="C671:G671"/>
    <mergeCell ref="C678:G678"/>
    <mergeCell ref="C681:G681"/>
    <mergeCell ref="C685:G685"/>
    <mergeCell ref="C610:G610"/>
    <mergeCell ref="C619:G619"/>
    <mergeCell ref="C620:G620"/>
    <mergeCell ref="C644:G644"/>
    <mergeCell ref="C659:G659"/>
    <mergeCell ref="C662:G662"/>
    <mergeCell ref="C567:G567"/>
    <mergeCell ref="C574:G574"/>
    <mergeCell ref="C585:G585"/>
    <mergeCell ref="C590:G590"/>
    <mergeCell ref="C594:G594"/>
    <mergeCell ref="C597:G597"/>
    <mergeCell ref="C538:G538"/>
    <mergeCell ref="C546:G546"/>
    <mergeCell ref="C550:G550"/>
    <mergeCell ref="C554:G554"/>
    <mergeCell ref="C557:G557"/>
    <mergeCell ref="C563:G563"/>
    <mergeCell ref="C438:G438"/>
    <mergeCell ref="C444:G444"/>
    <mergeCell ref="C445:G445"/>
    <mergeCell ref="C448:G448"/>
    <mergeCell ref="C449:G449"/>
    <mergeCell ref="C535:G535"/>
    <mergeCell ref="C404:G404"/>
    <mergeCell ref="C410:G410"/>
    <mergeCell ref="C416:G416"/>
    <mergeCell ref="C431:G431"/>
    <mergeCell ref="C434:G434"/>
    <mergeCell ref="C437:G437"/>
    <mergeCell ref="C321:G321"/>
    <mergeCell ref="C324:G324"/>
    <mergeCell ref="C327:G327"/>
    <mergeCell ref="C350:G350"/>
    <mergeCell ref="C351:G351"/>
    <mergeCell ref="C400:G400"/>
    <mergeCell ref="C207:G207"/>
    <mergeCell ref="C231:G231"/>
    <mergeCell ref="C273:G273"/>
    <mergeCell ref="C281:G281"/>
    <mergeCell ref="C296:G296"/>
    <mergeCell ref="C306:G306"/>
    <mergeCell ref="C185:G185"/>
    <mergeCell ref="C188:G188"/>
    <mergeCell ref="C191:G191"/>
    <mergeCell ref="C196:G196"/>
    <mergeCell ref="C201:G201"/>
    <mergeCell ref="C204:G204"/>
    <mergeCell ref="C155:G155"/>
    <mergeCell ref="C162:G162"/>
    <mergeCell ref="C169:G169"/>
    <mergeCell ref="C176:G176"/>
    <mergeCell ref="C179:G179"/>
    <mergeCell ref="C182:G182"/>
    <mergeCell ref="C113:G113"/>
    <mergeCell ref="C120:G120"/>
    <mergeCell ref="C127:G127"/>
    <mergeCell ref="C134:G134"/>
    <mergeCell ref="C141:G141"/>
    <mergeCell ref="C148:G148"/>
    <mergeCell ref="C89:G89"/>
    <mergeCell ref="C92:G92"/>
    <mergeCell ref="C95:G95"/>
    <mergeCell ref="C101:G101"/>
    <mergeCell ref="C107:G107"/>
    <mergeCell ref="C110:G110"/>
    <mergeCell ref="C70:G70"/>
    <mergeCell ref="C74:G74"/>
    <mergeCell ref="C77:G77"/>
    <mergeCell ref="C80:G80"/>
    <mergeCell ref="C83:G83"/>
    <mergeCell ref="C86:G86"/>
    <mergeCell ref="C29:G29"/>
    <mergeCell ref="C40:G40"/>
    <mergeCell ref="C44:G44"/>
    <mergeCell ref="C54:G54"/>
    <mergeCell ref="C57:G57"/>
    <mergeCell ref="C67:G67"/>
    <mergeCell ref="A1:G1"/>
    <mergeCell ref="C2:G2"/>
    <mergeCell ref="C3:G3"/>
    <mergeCell ref="C4:G4"/>
    <mergeCell ref="A1028:B1028"/>
    <mergeCell ref="C13:G13"/>
    <mergeCell ref="C19:G19"/>
    <mergeCell ref="C20:G20"/>
    <mergeCell ref="C23:G23"/>
    <mergeCell ref="C26:G2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269</v>
      </c>
      <c r="B1" s="199"/>
      <c r="C1" s="199"/>
      <c r="D1" s="199"/>
      <c r="E1" s="199"/>
      <c r="F1" s="199"/>
      <c r="G1" s="199"/>
      <c r="AG1" t="s">
        <v>132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133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133</v>
      </c>
      <c r="AG3" t="s">
        <v>135</v>
      </c>
    </row>
    <row r="4" spans="1:60" ht="24.95" customHeight="1" x14ac:dyDescent="0.2">
      <c r="A4" s="204" t="s">
        <v>9</v>
      </c>
      <c r="B4" s="205" t="s">
        <v>67</v>
      </c>
      <c r="C4" s="206" t="s">
        <v>68</v>
      </c>
      <c r="D4" s="207"/>
      <c r="E4" s="207"/>
      <c r="F4" s="207"/>
      <c r="G4" s="208"/>
      <c r="AG4" t="s">
        <v>136</v>
      </c>
    </row>
    <row r="5" spans="1:60" x14ac:dyDescent="0.2">
      <c r="D5" s="10"/>
    </row>
    <row r="6" spans="1:60" ht="38.25" x14ac:dyDescent="0.2">
      <c r="A6" s="210" t="s">
        <v>137</v>
      </c>
      <c r="B6" s="212" t="s">
        <v>138</v>
      </c>
      <c r="C6" s="212" t="s">
        <v>139</v>
      </c>
      <c r="D6" s="211" t="s">
        <v>140</v>
      </c>
      <c r="E6" s="210" t="s">
        <v>141</v>
      </c>
      <c r="F6" s="209" t="s">
        <v>142</v>
      </c>
      <c r="G6" s="210" t="s">
        <v>29</v>
      </c>
      <c r="H6" s="213" t="s">
        <v>30</v>
      </c>
      <c r="I6" s="213" t="s">
        <v>143</v>
      </c>
      <c r="J6" s="213" t="s">
        <v>31</v>
      </c>
      <c r="K6" s="213" t="s">
        <v>144</v>
      </c>
      <c r="L6" s="213" t="s">
        <v>145</v>
      </c>
      <c r="M6" s="213" t="s">
        <v>146</v>
      </c>
      <c r="N6" s="213" t="s">
        <v>147</v>
      </c>
      <c r="O6" s="213" t="s">
        <v>148</v>
      </c>
      <c r="P6" s="213" t="s">
        <v>149</v>
      </c>
      <c r="Q6" s="213" t="s">
        <v>150</v>
      </c>
      <c r="R6" s="213" t="s">
        <v>151</v>
      </c>
      <c r="S6" s="213" t="s">
        <v>152</v>
      </c>
      <c r="T6" s="213" t="s">
        <v>153</v>
      </c>
      <c r="U6" s="213" t="s">
        <v>154</v>
      </c>
      <c r="V6" s="213" t="s">
        <v>155</v>
      </c>
      <c r="W6" s="213" t="s">
        <v>156</v>
      </c>
      <c r="X6" s="213" t="s">
        <v>157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158</v>
      </c>
      <c r="B8" s="228" t="s">
        <v>91</v>
      </c>
      <c r="C8" s="243" t="s">
        <v>92</v>
      </c>
      <c r="D8" s="229"/>
      <c r="E8" s="230"/>
      <c r="F8" s="231"/>
      <c r="G8" s="231">
        <f>SUMIF(AG9:AG369,"&lt;&gt;NOR",G9:G369)</f>
        <v>0</v>
      </c>
      <c r="H8" s="231"/>
      <c r="I8" s="231">
        <f>SUM(I9:I369)</f>
        <v>0</v>
      </c>
      <c r="J8" s="231"/>
      <c r="K8" s="231">
        <f>SUM(K9:K369)</f>
        <v>0</v>
      </c>
      <c r="L8" s="231"/>
      <c r="M8" s="231">
        <f>SUM(M9:M369)</f>
        <v>0</v>
      </c>
      <c r="N8" s="231"/>
      <c r="O8" s="231">
        <f>SUM(O9:O369)</f>
        <v>3.4800000000000004</v>
      </c>
      <c r="P8" s="231"/>
      <c r="Q8" s="231">
        <f>SUM(Q9:Q369)</f>
        <v>2.93</v>
      </c>
      <c r="R8" s="231"/>
      <c r="S8" s="231"/>
      <c r="T8" s="232"/>
      <c r="U8" s="226"/>
      <c r="V8" s="226">
        <f>SUM(V9:V369)</f>
        <v>15.13</v>
      </c>
      <c r="W8" s="226"/>
      <c r="X8" s="226"/>
      <c r="AG8" t="s">
        <v>159</v>
      </c>
    </row>
    <row r="9" spans="1:60" ht="22.5" outlineLevel="1" x14ac:dyDescent="0.2">
      <c r="A9" s="233">
        <v>1</v>
      </c>
      <c r="B9" s="234" t="s">
        <v>1266</v>
      </c>
      <c r="C9" s="244" t="s">
        <v>1267</v>
      </c>
      <c r="D9" s="235" t="s">
        <v>303</v>
      </c>
      <c r="E9" s="236">
        <v>2.15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1.89</v>
      </c>
      <c r="R9" s="238" t="s">
        <v>304</v>
      </c>
      <c r="S9" s="238" t="s">
        <v>163</v>
      </c>
      <c r="T9" s="239" t="s">
        <v>163</v>
      </c>
      <c r="U9" s="223">
        <v>1.1093500000000001</v>
      </c>
      <c r="V9" s="223">
        <f>ROUND(E9*U9,2)</f>
        <v>2.39</v>
      </c>
      <c r="W9" s="223"/>
      <c r="X9" s="223" t="s">
        <v>275</v>
      </c>
      <c r="Y9" s="214"/>
      <c r="Z9" s="214"/>
      <c r="AA9" s="214"/>
      <c r="AB9" s="214"/>
      <c r="AC9" s="214"/>
      <c r="AD9" s="214"/>
      <c r="AE9" s="214"/>
      <c r="AF9" s="214"/>
      <c r="AG9" s="214" t="s">
        <v>276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5" t="s">
        <v>1268</v>
      </c>
      <c r="D10" s="224"/>
      <c r="E10" s="225">
        <v>2.15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1269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1270</v>
      </c>
      <c r="C12" s="244" t="s">
        <v>1271</v>
      </c>
      <c r="D12" s="235" t="s">
        <v>303</v>
      </c>
      <c r="E12" s="236">
        <v>2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0.44</v>
      </c>
      <c r="R12" s="238" t="s">
        <v>304</v>
      </c>
      <c r="S12" s="238" t="s">
        <v>163</v>
      </c>
      <c r="T12" s="239" t="s">
        <v>163</v>
      </c>
      <c r="U12" s="223">
        <v>0.375</v>
      </c>
      <c r="V12" s="223">
        <f>ROUND(E12*U12,2)</f>
        <v>0.75</v>
      </c>
      <c r="W12" s="223"/>
      <c r="X12" s="223" t="s">
        <v>275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1272</v>
      </c>
      <c r="D13" s="224"/>
      <c r="E13" s="225">
        <v>2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1273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318</v>
      </c>
      <c r="C15" s="244" t="s">
        <v>319</v>
      </c>
      <c r="D15" s="235" t="s">
        <v>303</v>
      </c>
      <c r="E15" s="236">
        <v>2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0.22</v>
      </c>
      <c r="R15" s="238" t="s">
        <v>304</v>
      </c>
      <c r="S15" s="238" t="s">
        <v>163</v>
      </c>
      <c r="T15" s="239" t="s">
        <v>163</v>
      </c>
      <c r="U15" s="223">
        <v>0.08</v>
      </c>
      <c r="V15" s="223">
        <f>ROUND(E15*U15,2)</f>
        <v>0.16</v>
      </c>
      <c r="W15" s="223"/>
      <c r="X15" s="223" t="s">
        <v>275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276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320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0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1274</v>
      </c>
      <c r="D17" s="224"/>
      <c r="E17" s="225">
        <v>2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5" t="s">
        <v>322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323</v>
      </c>
      <c r="C19" s="244" t="s">
        <v>324</v>
      </c>
      <c r="D19" s="235" t="s">
        <v>325</v>
      </c>
      <c r="E19" s="236">
        <v>0.28999999999999998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0.38</v>
      </c>
      <c r="R19" s="238" t="s">
        <v>326</v>
      </c>
      <c r="S19" s="238" t="s">
        <v>163</v>
      </c>
      <c r="T19" s="239" t="s">
        <v>163</v>
      </c>
      <c r="U19" s="223">
        <v>0.51</v>
      </c>
      <c r="V19" s="223">
        <f>ROUND(E19*U19,2)</f>
        <v>0.15</v>
      </c>
      <c r="W19" s="223"/>
      <c r="X19" s="223" t="s">
        <v>275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276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327</v>
      </c>
      <c r="D20" s="251"/>
      <c r="E20" s="251"/>
      <c r="F20" s="251"/>
      <c r="G20" s="251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1275</v>
      </c>
      <c r="D21" s="224"/>
      <c r="E21" s="225">
        <v>0.1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1276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1277</v>
      </c>
      <c r="D23" s="224"/>
      <c r="E23" s="225">
        <v>0.02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5" t="s">
        <v>1279</v>
      </c>
      <c r="D25" s="224"/>
      <c r="E25" s="225">
        <v>0.01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1280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1281</v>
      </c>
      <c r="D27" s="224"/>
      <c r="E27" s="225">
        <v>0.16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1282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341</v>
      </c>
      <c r="C29" s="244" t="s">
        <v>342</v>
      </c>
      <c r="D29" s="235" t="s">
        <v>325</v>
      </c>
      <c r="E29" s="236">
        <v>1.09301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282</v>
      </c>
      <c r="S29" s="238" t="s">
        <v>163</v>
      </c>
      <c r="T29" s="239" t="s">
        <v>163</v>
      </c>
      <c r="U29" s="223">
        <v>1.0920000000000001</v>
      </c>
      <c r="V29" s="223">
        <f>ROUND(E29*U29,2)</f>
        <v>1.19</v>
      </c>
      <c r="W29" s="223"/>
      <c r="X29" s="223" t="s">
        <v>275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276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343</v>
      </c>
      <c r="D30" s="251"/>
      <c r="E30" s="251"/>
      <c r="F30" s="251"/>
      <c r="G30" s="251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284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0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1283</v>
      </c>
      <c r="D31" s="224"/>
      <c r="E31" s="225">
        <v>1.6043099999999999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1284</v>
      </c>
      <c r="D32" s="224"/>
      <c r="E32" s="225">
        <v>-0.51129000000000002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1285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347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1286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1287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1288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1289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357</v>
      </c>
      <c r="C39" s="244" t="s">
        <v>358</v>
      </c>
      <c r="D39" s="235" t="s">
        <v>338</v>
      </c>
      <c r="E39" s="236">
        <v>2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0.01</v>
      </c>
      <c r="P39" s="238">
        <v>0</v>
      </c>
      <c r="Q39" s="238">
        <f>ROUND(E39*P39,2)</f>
        <v>0</v>
      </c>
      <c r="R39" s="238" t="s">
        <v>282</v>
      </c>
      <c r="S39" s="238" t="s">
        <v>163</v>
      </c>
      <c r="T39" s="239" t="s">
        <v>163</v>
      </c>
      <c r="U39" s="223">
        <v>0.502</v>
      </c>
      <c r="V39" s="223">
        <f>ROUND(E39*U39,2)</f>
        <v>1</v>
      </c>
      <c r="W39" s="223"/>
      <c r="X39" s="223" t="s">
        <v>275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354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359</v>
      </c>
      <c r="D40" s="251"/>
      <c r="E40" s="251"/>
      <c r="F40" s="251"/>
      <c r="G40" s="251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284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0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1290</v>
      </c>
      <c r="D41" s="224"/>
      <c r="E41" s="225">
        <v>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361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362</v>
      </c>
      <c r="C43" s="244" t="s">
        <v>363</v>
      </c>
      <c r="D43" s="235" t="s">
        <v>364</v>
      </c>
      <c r="E43" s="236">
        <v>0.84721999999999997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282</v>
      </c>
      <c r="S43" s="238" t="s">
        <v>163</v>
      </c>
      <c r="T43" s="239" t="s">
        <v>163</v>
      </c>
      <c r="U43" s="223">
        <v>0.20300000000000001</v>
      </c>
      <c r="V43" s="223">
        <f>ROUND(E43*U43,2)</f>
        <v>0.17</v>
      </c>
      <c r="W43" s="223"/>
      <c r="X43" s="223" t="s">
        <v>275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365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1291</v>
      </c>
      <c r="D45" s="224"/>
      <c r="E45" s="225">
        <v>0.84721999999999997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367</v>
      </c>
      <c r="C46" s="244" t="s">
        <v>368</v>
      </c>
      <c r="D46" s="235" t="s">
        <v>364</v>
      </c>
      <c r="E46" s="236">
        <v>0.56943999999999995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282</v>
      </c>
      <c r="S46" s="238" t="s">
        <v>163</v>
      </c>
      <c r="T46" s="239" t="s">
        <v>163</v>
      </c>
      <c r="U46" s="223">
        <v>0.30299999999999999</v>
      </c>
      <c r="V46" s="223">
        <f>ROUND(E46*U46,2)</f>
        <v>0.17</v>
      </c>
      <c r="W46" s="223"/>
      <c r="X46" s="223" t="s">
        <v>275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365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1292</v>
      </c>
      <c r="D48" s="224"/>
      <c r="E48" s="225">
        <v>0.56943999999999995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370</v>
      </c>
      <c r="C49" s="244" t="s">
        <v>371</v>
      </c>
      <c r="D49" s="235" t="s">
        <v>372</v>
      </c>
      <c r="E49" s="236">
        <v>9.9669999999999995E-2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282</v>
      </c>
      <c r="S49" s="238" t="s">
        <v>163</v>
      </c>
      <c r="T49" s="239" t="s">
        <v>163</v>
      </c>
      <c r="U49" s="223">
        <v>0</v>
      </c>
      <c r="V49" s="223">
        <f>ROUND(E49*U49,2)</f>
        <v>0</v>
      </c>
      <c r="W49" s="223"/>
      <c r="X49" s="223" t="s">
        <v>275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373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284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1293</v>
      </c>
      <c r="D51" s="224"/>
      <c r="E51" s="225">
        <v>9.9669999999999995E-2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375</v>
      </c>
      <c r="C52" s="244" t="s">
        <v>376</v>
      </c>
      <c r="D52" s="235" t="s">
        <v>372</v>
      </c>
      <c r="E52" s="236">
        <v>6.6989999999999994E-2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282</v>
      </c>
      <c r="S52" s="238" t="s">
        <v>163</v>
      </c>
      <c r="T52" s="239" t="s">
        <v>163</v>
      </c>
      <c r="U52" s="223">
        <v>0</v>
      </c>
      <c r="V52" s="223">
        <f>ROUND(E52*U52,2)</f>
        <v>0</v>
      </c>
      <c r="W52" s="223"/>
      <c r="X52" s="223" t="s">
        <v>275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276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373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284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1294</v>
      </c>
      <c r="D54" s="224"/>
      <c r="E54" s="225">
        <v>6.6989999999999994E-2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3">
        <v>11</v>
      </c>
      <c r="B55" s="234" t="s">
        <v>395</v>
      </c>
      <c r="C55" s="244" t="s">
        <v>396</v>
      </c>
      <c r="D55" s="235" t="s">
        <v>325</v>
      </c>
      <c r="E55" s="236">
        <v>0.55432999999999999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282</v>
      </c>
      <c r="S55" s="238" t="s">
        <v>163</v>
      </c>
      <c r="T55" s="239" t="s">
        <v>163</v>
      </c>
      <c r="U55" s="223">
        <v>1.7629999999999999</v>
      </c>
      <c r="V55" s="223">
        <f>ROUND(E55*U55,2)</f>
        <v>0.98</v>
      </c>
      <c r="W55" s="223"/>
      <c r="X55" s="223" t="s">
        <v>275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3" t="s">
        <v>397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Příplatek k cenám hloubených vykopávek za ztížení vykopávky v blízkosti podzemního vedení nebo výbušnin pro jakoukoliv třídu horniny.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1295</v>
      </c>
      <c r="D57" s="224"/>
      <c r="E57" s="225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1296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1296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1297</v>
      </c>
      <c r="D60" s="224"/>
      <c r="E60" s="225">
        <v>0.55432999999999999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3">
        <v>12</v>
      </c>
      <c r="B61" s="234" t="s">
        <v>1298</v>
      </c>
      <c r="C61" s="244" t="s">
        <v>1299</v>
      </c>
      <c r="D61" s="235" t="s">
        <v>325</v>
      </c>
      <c r="E61" s="236">
        <v>3.2599999999999999E-3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282</v>
      </c>
      <c r="S61" s="238" t="s">
        <v>163</v>
      </c>
      <c r="T61" s="239" t="s">
        <v>163</v>
      </c>
      <c r="U61" s="223">
        <v>0.18</v>
      </c>
      <c r="V61" s="223">
        <f>ROUND(E61*U61,2)</f>
        <v>0</v>
      </c>
      <c r="W61" s="223"/>
      <c r="X61" s="223" t="s">
        <v>275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276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33.75" outlineLevel="1" x14ac:dyDescent="0.2">
      <c r="A62" s="221"/>
      <c r="B62" s="222"/>
      <c r="C62" s="253" t="s">
        <v>404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1300</v>
      </c>
      <c r="D63" s="224"/>
      <c r="E63" s="225">
        <v>3.2599999999999999E-3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1301</v>
      </c>
      <c r="C64" s="244" t="s">
        <v>1302</v>
      </c>
      <c r="D64" s="235" t="s">
        <v>325</v>
      </c>
      <c r="E64" s="236">
        <v>3.2599999999999999E-3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282</v>
      </c>
      <c r="S64" s="238" t="s">
        <v>163</v>
      </c>
      <c r="T64" s="239" t="s">
        <v>163</v>
      </c>
      <c r="U64" s="223">
        <v>0.28999999999999998</v>
      </c>
      <c r="V64" s="223">
        <f>ROUND(E64*U64,2)</f>
        <v>0</v>
      </c>
      <c r="W64" s="223"/>
      <c r="X64" s="223" t="s">
        <v>275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354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33.75" outlineLevel="1" x14ac:dyDescent="0.2">
      <c r="A65" s="221"/>
      <c r="B65" s="222"/>
      <c r="C65" s="253" t="s">
        <v>404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284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1300</v>
      </c>
      <c r="D66" s="224"/>
      <c r="E66" s="225">
        <v>3.2599999999999999E-3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1303</v>
      </c>
      <c r="C67" s="244" t="s">
        <v>1304</v>
      </c>
      <c r="D67" s="235" t="s">
        <v>325</v>
      </c>
      <c r="E67" s="236">
        <v>0.21890000000000001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282</v>
      </c>
      <c r="S67" s="238" t="s">
        <v>163</v>
      </c>
      <c r="T67" s="239" t="s">
        <v>163</v>
      </c>
      <c r="U67" s="223">
        <v>0.2</v>
      </c>
      <c r="V67" s="223">
        <f>ROUND(E67*U67,2)</f>
        <v>0.04</v>
      </c>
      <c r="W67" s="223"/>
      <c r="X67" s="223" t="s">
        <v>275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276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33.75" outlineLevel="1" x14ac:dyDescent="0.2">
      <c r="A68" s="221"/>
      <c r="B68" s="222"/>
      <c r="C68" s="253" t="s">
        <v>404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284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1305</v>
      </c>
      <c r="D69" s="224"/>
      <c r="E69" s="225">
        <v>0.32282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1306</v>
      </c>
      <c r="D70" s="224"/>
      <c r="E70" s="225">
        <v>-0.10392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1307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5" t="s">
        <v>413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45" t="s">
        <v>1308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3">
        <v>15</v>
      </c>
      <c r="B74" s="234" t="s">
        <v>415</v>
      </c>
      <c r="C74" s="244" t="s">
        <v>416</v>
      </c>
      <c r="D74" s="235" t="s">
        <v>325</v>
      </c>
      <c r="E74" s="236">
        <v>0.21890000000000001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38" t="s">
        <v>282</v>
      </c>
      <c r="S74" s="238" t="s">
        <v>163</v>
      </c>
      <c r="T74" s="239" t="s">
        <v>163</v>
      </c>
      <c r="U74" s="223">
        <v>8.4000000000000005E-2</v>
      </c>
      <c r="V74" s="223">
        <f>ROUND(E74*U74,2)</f>
        <v>0.02</v>
      </c>
      <c r="W74" s="223"/>
      <c r="X74" s="223" t="s">
        <v>275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33.75" outlineLevel="1" x14ac:dyDescent="0.2">
      <c r="A75" s="221"/>
      <c r="B75" s="222"/>
      <c r="C75" s="253" t="s">
        <v>404</v>
      </c>
      <c r="D75" s="251"/>
      <c r="E75" s="251"/>
      <c r="F75" s="251"/>
      <c r="G75" s="251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284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0" t="str">
        <f>C75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1309</v>
      </c>
      <c r="D76" s="224"/>
      <c r="E76" s="225">
        <v>0.32282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1310</v>
      </c>
      <c r="D77" s="224"/>
      <c r="E77" s="225">
        <v>-0.10392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45" t="s">
        <v>1311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420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1312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16</v>
      </c>
      <c r="B81" s="234" t="s">
        <v>1313</v>
      </c>
      <c r="C81" s="244" t="s">
        <v>1314</v>
      </c>
      <c r="D81" s="235" t="s">
        <v>325</v>
      </c>
      <c r="E81" s="236">
        <v>0.21890000000000001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282</v>
      </c>
      <c r="S81" s="238" t="s">
        <v>163</v>
      </c>
      <c r="T81" s="239" t="s">
        <v>163</v>
      </c>
      <c r="U81" s="223">
        <v>0.54</v>
      </c>
      <c r="V81" s="223">
        <f>ROUND(E81*U81,2)</f>
        <v>0.12</v>
      </c>
      <c r="W81" s="223"/>
      <c r="X81" s="223" t="s">
        <v>275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354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404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284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1305</v>
      </c>
      <c r="D83" s="224"/>
      <c r="E83" s="225">
        <v>0.32282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1306</v>
      </c>
      <c r="D84" s="224"/>
      <c r="E84" s="225">
        <v>-0.10392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1307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413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1308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17</v>
      </c>
      <c r="B88" s="234" t="s">
        <v>1315</v>
      </c>
      <c r="C88" s="244" t="s">
        <v>1316</v>
      </c>
      <c r="D88" s="235" t="s">
        <v>325</v>
      </c>
      <c r="E88" s="236">
        <v>0.68869000000000002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282</v>
      </c>
      <c r="S88" s="238" t="s">
        <v>163</v>
      </c>
      <c r="T88" s="239" t="s">
        <v>163</v>
      </c>
      <c r="U88" s="223">
        <v>0.35</v>
      </c>
      <c r="V88" s="223">
        <f>ROUND(E88*U88,2)</f>
        <v>0.24</v>
      </c>
      <c r="W88" s="223"/>
      <c r="X88" s="223" t="s">
        <v>275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276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53" t="s">
        <v>404</v>
      </c>
      <c r="D89" s="251"/>
      <c r="E89" s="251"/>
      <c r="F89" s="251"/>
      <c r="G89" s="251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284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0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1317</v>
      </c>
      <c r="D90" s="224"/>
      <c r="E90" s="225">
        <v>1.01084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1318</v>
      </c>
      <c r="D91" s="224"/>
      <c r="E91" s="225">
        <v>-0.32216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1319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429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45" t="s">
        <v>1320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3">
        <v>18</v>
      </c>
      <c r="B95" s="234" t="s">
        <v>431</v>
      </c>
      <c r="C95" s="244" t="s">
        <v>432</v>
      </c>
      <c r="D95" s="235" t="s">
        <v>325</v>
      </c>
      <c r="E95" s="236">
        <v>0.68869000000000002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282</v>
      </c>
      <c r="S95" s="238" t="s">
        <v>163</v>
      </c>
      <c r="T95" s="239" t="s">
        <v>163</v>
      </c>
      <c r="U95" s="223">
        <v>0.14829999999999999</v>
      </c>
      <c r="V95" s="223">
        <f>ROUND(E95*U95,2)</f>
        <v>0.1</v>
      </c>
      <c r="W95" s="223"/>
      <c r="X95" s="223" t="s">
        <v>275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276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53" t="s">
        <v>404</v>
      </c>
      <c r="D96" s="251"/>
      <c r="E96" s="251"/>
      <c r="F96" s="251"/>
      <c r="G96" s="251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284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0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1321</v>
      </c>
      <c r="D97" s="224"/>
      <c r="E97" s="225">
        <v>1.01084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1322</v>
      </c>
      <c r="D98" s="224"/>
      <c r="E98" s="225">
        <v>-0.32216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1323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436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1324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33">
        <v>19</v>
      </c>
      <c r="B102" s="234" t="s">
        <v>1325</v>
      </c>
      <c r="C102" s="244" t="s">
        <v>1326</v>
      </c>
      <c r="D102" s="235" t="s">
        <v>325</v>
      </c>
      <c r="E102" s="236">
        <v>0.68869000000000002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282</v>
      </c>
      <c r="S102" s="238" t="s">
        <v>163</v>
      </c>
      <c r="T102" s="239" t="s">
        <v>163</v>
      </c>
      <c r="U102" s="223">
        <v>0.9</v>
      </c>
      <c r="V102" s="223">
        <f>ROUND(E102*U102,2)</f>
        <v>0.62</v>
      </c>
      <c r="W102" s="223"/>
      <c r="X102" s="223" t="s">
        <v>275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354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53" t="s">
        <v>404</v>
      </c>
      <c r="D103" s="251"/>
      <c r="E103" s="251"/>
      <c r="F103" s="251"/>
      <c r="G103" s="251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284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0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1317</v>
      </c>
      <c r="D104" s="224"/>
      <c r="E104" s="225">
        <v>1.01084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1318</v>
      </c>
      <c r="D105" s="224"/>
      <c r="E105" s="225">
        <v>-0.32216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1319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168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429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168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1320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20</v>
      </c>
      <c r="B109" s="234" t="s">
        <v>440</v>
      </c>
      <c r="C109" s="244" t="s">
        <v>441</v>
      </c>
      <c r="D109" s="235" t="s">
        <v>325</v>
      </c>
      <c r="E109" s="236">
        <v>1.09301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282</v>
      </c>
      <c r="S109" s="238" t="s">
        <v>163</v>
      </c>
      <c r="T109" s="239" t="s">
        <v>163</v>
      </c>
      <c r="U109" s="223">
        <v>0.53</v>
      </c>
      <c r="V109" s="223">
        <f>ROUND(E109*U109,2)</f>
        <v>0.57999999999999996</v>
      </c>
      <c r="W109" s="223"/>
      <c r="X109" s="223" t="s">
        <v>275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276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53" t="s">
        <v>404</v>
      </c>
      <c r="D110" s="251"/>
      <c r="E110" s="251"/>
      <c r="F110" s="251"/>
      <c r="G110" s="251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284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0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1327</v>
      </c>
      <c r="D111" s="224"/>
      <c r="E111" s="225">
        <v>1.6043099999999999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1328</v>
      </c>
      <c r="D112" s="224"/>
      <c r="E112" s="225">
        <v>-0.51129000000000002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1329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168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445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168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1330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3">
        <v>21</v>
      </c>
      <c r="B116" s="234" t="s">
        <v>447</v>
      </c>
      <c r="C116" s="244" t="s">
        <v>448</v>
      </c>
      <c r="D116" s="235" t="s">
        <v>325</v>
      </c>
      <c r="E116" s="236">
        <v>0.19661000000000001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282</v>
      </c>
      <c r="S116" s="238" t="s">
        <v>163</v>
      </c>
      <c r="T116" s="239" t="s">
        <v>163</v>
      </c>
      <c r="U116" s="223">
        <v>0.25</v>
      </c>
      <c r="V116" s="223">
        <f>ROUND(E116*U116,2)</f>
        <v>0.05</v>
      </c>
      <c r="W116" s="223"/>
      <c r="X116" s="223" t="s">
        <v>275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276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53" t="s">
        <v>404</v>
      </c>
      <c r="D117" s="251"/>
      <c r="E117" s="251"/>
      <c r="F117" s="251"/>
      <c r="G117" s="251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284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0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1331</v>
      </c>
      <c r="D118" s="224"/>
      <c r="E118" s="225">
        <v>0.28858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1332</v>
      </c>
      <c r="D119" s="224"/>
      <c r="E119" s="225">
        <v>-9.1969999999999996E-2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1333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452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168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1334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3">
        <v>22</v>
      </c>
      <c r="B123" s="234" t="s">
        <v>454</v>
      </c>
      <c r="C123" s="244" t="s">
        <v>455</v>
      </c>
      <c r="D123" s="235" t="s">
        <v>325</v>
      </c>
      <c r="E123" s="236">
        <v>6.5540000000000001E-2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1.9220000000000001E-2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282</v>
      </c>
      <c r="S123" s="238" t="s">
        <v>163</v>
      </c>
      <c r="T123" s="239" t="s">
        <v>163</v>
      </c>
      <c r="U123" s="223">
        <v>1.5863</v>
      </c>
      <c r="V123" s="223">
        <f>ROUND(E123*U123,2)</f>
        <v>0.1</v>
      </c>
      <c r="W123" s="223"/>
      <c r="X123" s="223" t="s">
        <v>275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276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53" t="s">
        <v>404</v>
      </c>
      <c r="D124" s="251"/>
      <c r="E124" s="251"/>
      <c r="F124" s="251"/>
      <c r="G124" s="251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284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0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1335</v>
      </c>
      <c r="D125" s="224"/>
      <c r="E125" s="225">
        <v>9.6189999999999998E-2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1336</v>
      </c>
      <c r="D126" s="224"/>
      <c r="E126" s="225">
        <v>-3.066E-2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1337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459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1338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1" x14ac:dyDescent="0.2">
      <c r="A130" s="233">
        <v>23</v>
      </c>
      <c r="B130" s="234" t="s">
        <v>467</v>
      </c>
      <c r="C130" s="244" t="s">
        <v>468</v>
      </c>
      <c r="D130" s="235" t="s">
        <v>325</v>
      </c>
      <c r="E130" s="236">
        <v>1.7690000000000001E-2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282</v>
      </c>
      <c r="S130" s="238" t="s">
        <v>163</v>
      </c>
      <c r="T130" s="239" t="s">
        <v>163</v>
      </c>
      <c r="U130" s="223">
        <v>7.5220000000000002</v>
      </c>
      <c r="V130" s="223">
        <f>ROUND(E130*U130,2)</f>
        <v>0.13</v>
      </c>
      <c r="W130" s="223"/>
      <c r="X130" s="223" t="s">
        <v>275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354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53" t="s">
        <v>469</v>
      </c>
      <c r="D131" s="251"/>
      <c r="E131" s="251"/>
      <c r="F131" s="251"/>
      <c r="G131" s="251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284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0" t="str">
        <f>C131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45" t="s">
        <v>1339</v>
      </c>
      <c r="D132" s="224"/>
      <c r="E132" s="225">
        <v>1.7690000000000001E-2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3">
        <v>24</v>
      </c>
      <c r="B133" s="234" t="s">
        <v>471</v>
      </c>
      <c r="C133" s="244" t="s">
        <v>472</v>
      </c>
      <c r="D133" s="235" t="s">
        <v>325</v>
      </c>
      <c r="E133" s="236">
        <v>1.74E-3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282</v>
      </c>
      <c r="S133" s="238" t="s">
        <v>163</v>
      </c>
      <c r="T133" s="239" t="s">
        <v>163</v>
      </c>
      <c r="U133" s="223">
        <v>10.583</v>
      </c>
      <c r="V133" s="223">
        <f>ROUND(E133*U133,2)</f>
        <v>0.02</v>
      </c>
      <c r="W133" s="223"/>
      <c r="X133" s="223" t="s">
        <v>275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53" t="s">
        <v>469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284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1340</v>
      </c>
      <c r="D135" s="224"/>
      <c r="E135" s="225">
        <v>1.74E-3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33">
        <v>25</v>
      </c>
      <c r="B136" s="234" t="s">
        <v>474</v>
      </c>
      <c r="C136" s="244" t="s">
        <v>475</v>
      </c>
      <c r="D136" s="235" t="s">
        <v>325</v>
      </c>
      <c r="E136" s="236">
        <v>5.8E-4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282</v>
      </c>
      <c r="S136" s="238" t="s">
        <v>163</v>
      </c>
      <c r="T136" s="239" t="s">
        <v>163</v>
      </c>
      <c r="U136" s="223">
        <v>19.922000000000001</v>
      </c>
      <c r="V136" s="223">
        <f>ROUND(E136*U136,2)</f>
        <v>0.01</v>
      </c>
      <c r="W136" s="223"/>
      <c r="X136" s="223" t="s">
        <v>275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354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53" t="s">
        <v>469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284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1341</v>
      </c>
      <c r="D138" s="224"/>
      <c r="E138" s="225">
        <v>5.8E-4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26</v>
      </c>
      <c r="B139" s="234" t="s">
        <v>488</v>
      </c>
      <c r="C139" s="244" t="s">
        <v>489</v>
      </c>
      <c r="D139" s="235" t="s">
        <v>303</v>
      </c>
      <c r="E139" s="236">
        <v>6.6520000000000001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1.99E-3</v>
      </c>
      <c r="O139" s="238">
        <f>ROUND(E139*N139,2)</f>
        <v>0.01</v>
      </c>
      <c r="P139" s="238">
        <v>0</v>
      </c>
      <c r="Q139" s="238">
        <f>ROUND(E139*P139,2)</f>
        <v>0</v>
      </c>
      <c r="R139" s="238" t="s">
        <v>282</v>
      </c>
      <c r="S139" s="238" t="s">
        <v>163</v>
      </c>
      <c r="T139" s="239" t="s">
        <v>163</v>
      </c>
      <c r="U139" s="223">
        <v>0.40200000000000002</v>
      </c>
      <c r="V139" s="223">
        <f>ROUND(E139*U139,2)</f>
        <v>2.67</v>
      </c>
      <c r="W139" s="223"/>
      <c r="X139" s="223" t="s">
        <v>275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276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 t="s">
        <v>490</v>
      </c>
      <c r="D140" s="251"/>
      <c r="E140" s="251"/>
      <c r="F140" s="251"/>
      <c r="G140" s="251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284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1342</v>
      </c>
      <c r="D141" s="224"/>
      <c r="E141" s="225">
        <v>6.6520000000000001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33">
        <v>27</v>
      </c>
      <c r="B142" s="234" t="s">
        <v>492</v>
      </c>
      <c r="C142" s="244" t="s">
        <v>493</v>
      </c>
      <c r="D142" s="235" t="s">
        <v>303</v>
      </c>
      <c r="E142" s="236">
        <v>6.6520000000000001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282</v>
      </c>
      <c r="S142" s="238" t="s">
        <v>163</v>
      </c>
      <c r="T142" s="239" t="s">
        <v>163</v>
      </c>
      <c r="U142" s="223">
        <v>0.17799999999999999</v>
      </c>
      <c r="V142" s="223">
        <f>ROUND(E142*U142,2)</f>
        <v>1.18</v>
      </c>
      <c r="W142" s="223"/>
      <c r="X142" s="223" t="s">
        <v>275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276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3" t="s">
        <v>494</v>
      </c>
      <c r="D143" s="251"/>
      <c r="E143" s="251"/>
      <c r="F143" s="251"/>
      <c r="G143" s="251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1342</v>
      </c>
      <c r="D144" s="224"/>
      <c r="E144" s="225">
        <v>6.6520000000000001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28</v>
      </c>
      <c r="B145" s="234" t="s">
        <v>495</v>
      </c>
      <c r="C145" s="244" t="s">
        <v>496</v>
      </c>
      <c r="D145" s="235" t="s">
        <v>325</v>
      </c>
      <c r="E145" s="236">
        <v>0.91083999999999998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282</v>
      </c>
      <c r="S145" s="238" t="s">
        <v>163</v>
      </c>
      <c r="T145" s="239" t="s">
        <v>163</v>
      </c>
      <c r="U145" s="223">
        <v>0.34499999999999997</v>
      </c>
      <c r="V145" s="223">
        <f>ROUND(E145*U145,2)</f>
        <v>0.31</v>
      </c>
      <c r="W145" s="223"/>
      <c r="X145" s="223" t="s">
        <v>275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276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 t="s">
        <v>497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bez naložení do dopravní nádoby, ale s vyprázdněním dopravní nádoby na hromadu nebo na dopravní prostředek,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1343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1344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1345</v>
      </c>
      <c r="D149" s="224"/>
      <c r="E149" s="225">
        <v>0.32607999999999998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1346</v>
      </c>
      <c r="D150" s="224"/>
      <c r="E150" s="225">
        <v>-0.10392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1347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1348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1349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168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1350</v>
      </c>
      <c r="D154" s="224"/>
      <c r="E154" s="225">
        <v>1.01084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168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1351</v>
      </c>
      <c r="D155" s="224"/>
      <c r="E155" s="225">
        <v>-0.32216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1352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1353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1354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1355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1356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1357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1358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1359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1360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1361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1362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1363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1364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3">
        <v>29</v>
      </c>
      <c r="B169" s="234" t="s">
        <v>520</v>
      </c>
      <c r="C169" s="244" t="s">
        <v>521</v>
      </c>
      <c r="D169" s="235" t="s">
        <v>325</v>
      </c>
      <c r="E169" s="236">
        <v>1.3651599999999999</v>
      </c>
      <c r="F169" s="237"/>
      <c r="G169" s="238">
        <f>ROUND(E169*F169,2)</f>
        <v>0</v>
      </c>
      <c r="H169" s="237"/>
      <c r="I169" s="238">
        <f>ROUND(E169*H169,2)</f>
        <v>0</v>
      </c>
      <c r="J169" s="237"/>
      <c r="K169" s="238">
        <f>ROUND(E169*J169,2)</f>
        <v>0</v>
      </c>
      <c r="L169" s="238">
        <v>21</v>
      </c>
      <c r="M169" s="238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38" t="s">
        <v>282</v>
      </c>
      <c r="S169" s="238" t="s">
        <v>163</v>
      </c>
      <c r="T169" s="239" t="s">
        <v>163</v>
      </c>
      <c r="U169" s="223">
        <v>0.48399999999999999</v>
      </c>
      <c r="V169" s="223">
        <f>ROUND(E169*U169,2)</f>
        <v>0.66</v>
      </c>
      <c r="W169" s="223"/>
      <c r="X169" s="223" t="s">
        <v>275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3" t="s">
        <v>497</v>
      </c>
      <c r="D170" s="251"/>
      <c r="E170" s="251"/>
      <c r="F170" s="251"/>
      <c r="G170" s="251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284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40" t="str">
        <f>C170</f>
        <v>bez naložení do dopravní nádoby, ale s vyprázdněním dopravní nádoby na hromadu nebo na dopravní prostředek,</v>
      </c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522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1365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1366</v>
      </c>
      <c r="D173" s="224"/>
      <c r="E173" s="225">
        <v>1.6043099999999999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1367</v>
      </c>
      <c r="D174" s="224"/>
      <c r="E174" s="225">
        <v>-0.51129000000000002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1368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1369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1370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1371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1372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1373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1374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1375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1376</v>
      </c>
      <c r="D183" s="224"/>
      <c r="E183" s="225">
        <v>0.01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549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5" t="s">
        <v>536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1377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1378</v>
      </c>
      <c r="D187" s="224"/>
      <c r="E187" s="225">
        <v>0.28858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1379</v>
      </c>
      <c r="D188" s="224"/>
      <c r="E188" s="225">
        <v>-9.1969999999999996E-2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1380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1381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168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1382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1383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1384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1385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1386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1387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1388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535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45" t="s">
        <v>550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45" t="s">
        <v>1389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1390</v>
      </c>
      <c r="D201" s="224"/>
      <c r="E201" s="225">
        <v>9.6189999999999998E-2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1391</v>
      </c>
      <c r="D202" s="224"/>
      <c r="E202" s="225">
        <v>-3.066E-2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1392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1393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1394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1395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1396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1397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1398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1399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33">
        <v>30</v>
      </c>
      <c r="B211" s="234" t="s">
        <v>562</v>
      </c>
      <c r="C211" s="244" t="s">
        <v>563</v>
      </c>
      <c r="D211" s="235" t="s">
        <v>325</v>
      </c>
      <c r="E211" s="236">
        <v>0.87468000000000001</v>
      </c>
      <c r="F211" s="237"/>
      <c r="G211" s="238">
        <f>ROUND(E211*F211,2)</f>
        <v>0</v>
      </c>
      <c r="H211" s="237"/>
      <c r="I211" s="238">
        <f>ROUND(E211*H211,2)</f>
        <v>0</v>
      </c>
      <c r="J211" s="237"/>
      <c r="K211" s="238">
        <f>ROUND(E211*J211,2)</f>
        <v>0</v>
      </c>
      <c r="L211" s="238">
        <v>21</v>
      </c>
      <c r="M211" s="238">
        <f>G211*(1+L211/100)</f>
        <v>0</v>
      </c>
      <c r="N211" s="238">
        <v>0</v>
      </c>
      <c r="O211" s="238">
        <f>ROUND(E211*N211,2)</f>
        <v>0</v>
      </c>
      <c r="P211" s="238">
        <v>0</v>
      </c>
      <c r="Q211" s="238">
        <f>ROUND(E211*P211,2)</f>
        <v>0</v>
      </c>
      <c r="R211" s="238" t="s">
        <v>282</v>
      </c>
      <c r="S211" s="238" t="s">
        <v>163</v>
      </c>
      <c r="T211" s="239" t="s">
        <v>163</v>
      </c>
      <c r="U211" s="223">
        <v>1.0999999999999999E-2</v>
      </c>
      <c r="V211" s="223">
        <f>ROUND(E211*U211,2)</f>
        <v>0.01</v>
      </c>
      <c r="W211" s="223"/>
      <c r="X211" s="223" t="s">
        <v>275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276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3" t="s">
        <v>564</v>
      </c>
      <c r="D212" s="251"/>
      <c r="E212" s="251"/>
      <c r="F212" s="251"/>
      <c r="G212" s="251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284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1400</v>
      </c>
      <c r="D213" s="224"/>
      <c r="E213" s="225">
        <v>0.3256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1401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45" t="s">
        <v>1402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1403</v>
      </c>
      <c r="D216" s="224"/>
      <c r="E216" s="225">
        <v>0.54908000000000001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569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5" t="s">
        <v>1404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33">
        <v>31</v>
      </c>
      <c r="B219" s="234" t="s">
        <v>571</v>
      </c>
      <c r="C219" s="244" t="s">
        <v>572</v>
      </c>
      <c r="D219" s="235" t="s">
        <v>325</v>
      </c>
      <c r="E219" s="236">
        <v>1.32135</v>
      </c>
      <c r="F219" s="237"/>
      <c r="G219" s="238">
        <f>ROUND(E219*F219,2)</f>
        <v>0</v>
      </c>
      <c r="H219" s="237"/>
      <c r="I219" s="238">
        <f>ROUND(E219*H219,2)</f>
        <v>0</v>
      </c>
      <c r="J219" s="237"/>
      <c r="K219" s="238">
        <f>ROUND(E219*J219,2)</f>
        <v>0</v>
      </c>
      <c r="L219" s="238">
        <v>21</v>
      </c>
      <c r="M219" s="238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38" t="s">
        <v>282</v>
      </c>
      <c r="S219" s="238" t="s">
        <v>163</v>
      </c>
      <c r="T219" s="239" t="s">
        <v>163</v>
      </c>
      <c r="U219" s="223">
        <v>1.2E-2</v>
      </c>
      <c r="V219" s="223">
        <f>ROUND(E219*U219,2)</f>
        <v>0.02</v>
      </c>
      <c r="W219" s="223"/>
      <c r="X219" s="223" t="s">
        <v>275</v>
      </c>
      <c r="Y219" s="214"/>
      <c r="Z219" s="214"/>
      <c r="AA219" s="214"/>
      <c r="AB219" s="214"/>
      <c r="AC219" s="214"/>
      <c r="AD219" s="214"/>
      <c r="AE219" s="214"/>
      <c r="AF219" s="214"/>
      <c r="AG219" s="214" t="s">
        <v>276</v>
      </c>
      <c r="AH219" s="214"/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3" t="s">
        <v>564</v>
      </c>
      <c r="D220" s="251"/>
      <c r="E220" s="251"/>
      <c r="F220" s="251"/>
      <c r="G220" s="251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284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5" t="s">
        <v>1405</v>
      </c>
      <c r="D221" s="224"/>
      <c r="E221" s="225">
        <v>0.39072000000000001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1406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1407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1408</v>
      </c>
      <c r="D224" s="224"/>
      <c r="E224" s="225">
        <v>0.02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577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1409</v>
      </c>
      <c r="D226" s="224"/>
      <c r="E226" s="225">
        <v>7.0279999999999995E-2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1410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1411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45" t="s">
        <v>1412</v>
      </c>
      <c r="D229" s="224"/>
      <c r="E229" s="225">
        <v>2.3429999999999999E-2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1413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168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1414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168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1415</v>
      </c>
      <c r="D232" s="224"/>
      <c r="E232" s="225">
        <v>0.81691999999999998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585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33.75" outlineLevel="1" x14ac:dyDescent="0.2">
      <c r="A234" s="233">
        <v>32</v>
      </c>
      <c r="B234" s="234" t="s">
        <v>586</v>
      </c>
      <c r="C234" s="244" t="s">
        <v>587</v>
      </c>
      <c r="D234" s="235" t="s">
        <v>325</v>
      </c>
      <c r="E234" s="236">
        <v>3.4987200000000001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282</v>
      </c>
      <c r="S234" s="238" t="s">
        <v>163</v>
      </c>
      <c r="T234" s="239" t="s">
        <v>163</v>
      </c>
      <c r="U234" s="223">
        <v>0</v>
      </c>
      <c r="V234" s="223">
        <f>ROUND(E234*U234,2)</f>
        <v>0</v>
      </c>
      <c r="W234" s="223"/>
      <c r="X234" s="223" t="s">
        <v>275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276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564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284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1416</v>
      </c>
      <c r="D236" s="224"/>
      <c r="E236" s="225">
        <v>0.30945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1417</v>
      </c>
      <c r="D237" s="224"/>
      <c r="E237" s="225">
        <v>0.99295999999999995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1418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1419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1420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1421</v>
      </c>
      <c r="D241" s="224"/>
      <c r="E241" s="225">
        <v>2.19631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594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1422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33.75" outlineLevel="1" x14ac:dyDescent="0.2">
      <c r="A244" s="233">
        <v>33</v>
      </c>
      <c r="B244" s="234" t="s">
        <v>596</v>
      </c>
      <c r="C244" s="244" t="s">
        <v>597</v>
      </c>
      <c r="D244" s="235" t="s">
        <v>325</v>
      </c>
      <c r="E244" s="236">
        <v>5.2854200000000002</v>
      </c>
      <c r="F244" s="237"/>
      <c r="G244" s="238">
        <f>ROUND(E244*F244,2)</f>
        <v>0</v>
      </c>
      <c r="H244" s="237"/>
      <c r="I244" s="238">
        <f>ROUND(E244*H244,2)</f>
        <v>0</v>
      </c>
      <c r="J244" s="237"/>
      <c r="K244" s="238">
        <f>ROUND(E244*J244,2)</f>
        <v>0</v>
      </c>
      <c r="L244" s="238">
        <v>21</v>
      </c>
      <c r="M244" s="238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38" t="s">
        <v>282</v>
      </c>
      <c r="S244" s="238" t="s">
        <v>163</v>
      </c>
      <c r="T244" s="239" t="s">
        <v>163</v>
      </c>
      <c r="U244" s="223">
        <v>0</v>
      </c>
      <c r="V244" s="223">
        <f>ROUND(E244*U244,2)</f>
        <v>0</v>
      </c>
      <c r="W244" s="223"/>
      <c r="X244" s="223" t="s">
        <v>275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276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3" t="s">
        <v>564</v>
      </c>
      <c r="D245" s="251"/>
      <c r="E245" s="251"/>
      <c r="F245" s="251"/>
      <c r="G245" s="251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284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1423</v>
      </c>
      <c r="D246" s="224"/>
      <c r="E246" s="225">
        <v>1.5628899999999999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168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1424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168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1425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1426</v>
      </c>
      <c r="D249" s="224"/>
      <c r="E249" s="225">
        <v>0.08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602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1427</v>
      </c>
      <c r="D251" s="224"/>
      <c r="E251" s="225">
        <v>0.28112999999999999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168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1428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168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1429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1430</v>
      </c>
      <c r="D254" s="224"/>
      <c r="E254" s="225">
        <v>9.3710000000000002E-2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1431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1432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168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1433</v>
      </c>
      <c r="D257" s="224"/>
      <c r="E257" s="225">
        <v>3.26769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168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610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33">
        <v>34</v>
      </c>
      <c r="B259" s="234" t="s">
        <v>618</v>
      </c>
      <c r="C259" s="244" t="s">
        <v>619</v>
      </c>
      <c r="D259" s="235" t="s">
        <v>325</v>
      </c>
      <c r="E259" s="236">
        <v>2.19604</v>
      </c>
      <c r="F259" s="237"/>
      <c r="G259" s="238">
        <f>ROUND(E259*F259,2)</f>
        <v>0</v>
      </c>
      <c r="H259" s="237"/>
      <c r="I259" s="238">
        <f>ROUND(E259*H259,2)</f>
        <v>0</v>
      </c>
      <c r="J259" s="237"/>
      <c r="K259" s="238">
        <f>ROUND(E259*J259,2)</f>
        <v>0</v>
      </c>
      <c r="L259" s="238">
        <v>21</v>
      </c>
      <c r="M259" s="238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38" t="s">
        <v>282</v>
      </c>
      <c r="S259" s="238" t="s">
        <v>163</v>
      </c>
      <c r="T259" s="239" t="s">
        <v>163</v>
      </c>
      <c r="U259" s="223">
        <v>8.9999999999999993E-3</v>
      </c>
      <c r="V259" s="223">
        <f>ROUND(E259*U259,2)</f>
        <v>0.02</v>
      </c>
      <c r="W259" s="223"/>
      <c r="X259" s="223" t="s">
        <v>275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276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1400</v>
      </c>
      <c r="D260" s="224"/>
      <c r="E260" s="225">
        <v>0.3256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1401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1402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1434</v>
      </c>
      <c r="D263" s="224"/>
      <c r="E263" s="225">
        <v>0.54908000000000001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168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569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1405</v>
      </c>
      <c r="D265" s="224"/>
      <c r="E265" s="225">
        <v>0.39072000000000001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1406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168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1407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168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1409</v>
      </c>
      <c r="D268" s="224"/>
      <c r="E268" s="225">
        <v>7.0279999999999995E-2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1410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1411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168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1412</v>
      </c>
      <c r="D271" s="224"/>
      <c r="E271" s="225">
        <v>2.3429999999999999E-2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168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1413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168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1414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168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1415</v>
      </c>
      <c r="D274" s="224"/>
      <c r="E274" s="225">
        <v>0.81691999999999998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585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1408</v>
      </c>
      <c r="D276" s="224"/>
      <c r="E276" s="225">
        <v>0.02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5" t="s">
        <v>577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168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1404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3">
        <v>35</v>
      </c>
      <c r="B279" s="234" t="s">
        <v>621</v>
      </c>
      <c r="C279" s="244" t="s">
        <v>622</v>
      </c>
      <c r="D279" s="235" t="s">
        <v>325</v>
      </c>
      <c r="E279" s="236">
        <v>1.4759599999999999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282</v>
      </c>
      <c r="S279" s="238" t="s">
        <v>163</v>
      </c>
      <c r="T279" s="239" t="s">
        <v>163</v>
      </c>
      <c r="U279" s="223">
        <v>0.20200000000000001</v>
      </c>
      <c r="V279" s="223">
        <f>ROUND(E279*U279,2)</f>
        <v>0.3</v>
      </c>
      <c r="W279" s="223"/>
      <c r="X279" s="223" t="s">
        <v>275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276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623</v>
      </c>
      <c r="D280" s="251"/>
      <c r="E280" s="251"/>
      <c r="F280" s="251"/>
      <c r="G280" s="251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284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4" t="s">
        <v>624</v>
      </c>
      <c r="D281" s="252"/>
      <c r="E281" s="252"/>
      <c r="F281" s="252"/>
      <c r="G281" s="252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214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1435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168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5" t="s">
        <v>626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1436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1437</v>
      </c>
      <c r="D285" s="224"/>
      <c r="E285" s="225">
        <v>0.32607999999999998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168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1306</v>
      </c>
      <c r="D286" s="224"/>
      <c r="E286" s="225">
        <v>-0.10392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168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1307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413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1308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168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1438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1439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1440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168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631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1441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1442</v>
      </c>
      <c r="D295" s="224"/>
      <c r="E295" s="225">
        <v>1.01084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1318</v>
      </c>
      <c r="D296" s="224"/>
      <c r="E296" s="225">
        <v>-0.32216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168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1319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429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1320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1443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1444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1445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637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1446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1447</v>
      </c>
      <c r="D305" s="224"/>
      <c r="E305" s="225">
        <v>1.6043099999999999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1328</v>
      </c>
      <c r="D306" s="224"/>
      <c r="E306" s="225">
        <v>-0.51129000000000002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168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1329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445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1330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1448</v>
      </c>
      <c r="D310" s="224"/>
      <c r="E310" s="225">
        <v>0.28858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1332</v>
      </c>
      <c r="D311" s="224"/>
      <c r="E311" s="225">
        <v>-9.1969999999999996E-2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1333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168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452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168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1334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1449</v>
      </c>
      <c r="D315" s="224"/>
      <c r="E315" s="225">
        <v>9.6189999999999998E-2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1336</v>
      </c>
      <c r="D316" s="224"/>
      <c r="E316" s="225">
        <v>-3.066E-2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1337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459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168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1338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168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1450</v>
      </c>
      <c r="D320" s="224"/>
      <c r="E320" s="225">
        <v>-0.81003999999999998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168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1451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1452</v>
      </c>
      <c r="D322" s="224"/>
      <c r="E322" s="225">
        <v>0.02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646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1404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168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1453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168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1454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168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1455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168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1456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33">
        <v>36</v>
      </c>
      <c r="B329" s="234" t="s">
        <v>651</v>
      </c>
      <c r="C329" s="244" t="s">
        <v>652</v>
      </c>
      <c r="D329" s="235" t="s">
        <v>325</v>
      </c>
      <c r="E329" s="236">
        <v>0.61365000000000003</v>
      </c>
      <c r="F329" s="237"/>
      <c r="G329" s="238">
        <f>ROUND(E329*F329,2)</f>
        <v>0</v>
      </c>
      <c r="H329" s="237"/>
      <c r="I329" s="238">
        <f>ROUND(E329*H329,2)</f>
        <v>0</v>
      </c>
      <c r="J329" s="237"/>
      <c r="K329" s="238">
        <f>ROUND(E329*J329,2)</f>
        <v>0</v>
      </c>
      <c r="L329" s="238">
        <v>21</v>
      </c>
      <c r="M329" s="238">
        <f>G329*(1+L329/100)</f>
        <v>0</v>
      </c>
      <c r="N329" s="238">
        <v>0</v>
      </c>
      <c r="O329" s="238">
        <f>ROUND(E329*N329,2)</f>
        <v>0</v>
      </c>
      <c r="P329" s="238">
        <v>0</v>
      </c>
      <c r="Q329" s="238">
        <f>ROUND(E329*P329,2)</f>
        <v>0</v>
      </c>
      <c r="R329" s="238" t="s">
        <v>282</v>
      </c>
      <c r="S329" s="238" t="s">
        <v>163</v>
      </c>
      <c r="T329" s="239" t="s">
        <v>163</v>
      </c>
      <c r="U329" s="223">
        <v>1.587</v>
      </c>
      <c r="V329" s="223">
        <f>ROUND(E329*U329,2)</f>
        <v>0.97</v>
      </c>
      <c r="W329" s="223"/>
      <c r="X329" s="223" t="s">
        <v>275</v>
      </c>
      <c r="Y329" s="214"/>
      <c r="Z329" s="214"/>
      <c r="AA329" s="214"/>
      <c r="AB329" s="214"/>
      <c r="AC329" s="214"/>
      <c r="AD329" s="214"/>
      <c r="AE329" s="214"/>
      <c r="AF329" s="214"/>
      <c r="AG329" s="214" t="s">
        <v>276</v>
      </c>
      <c r="AH329" s="214"/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3" t="s">
        <v>653</v>
      </c>
      <c r="D330" s="251"/>
      <c r="E330" s="251"/>
      <c r="F330" s="251"/>
      <c r="G330" s="251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284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40" t="str">
        <f>C330</f>
        <v>sypaninou z vhodných hornin tř. 1 - 4 nebo materiálem připraveným podél výkopu ve vzdálenosti do 3 m od jeho kraje, pro jakoukoliv hloubku výkopu a jakoukoliv míru zhutnění,</v>
      </c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1457</v>
      </c>
      <c r="D331" s="224"/>
      <c r="E331" s="225">
        <v>0.61365000000000003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168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1458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168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33">
        <v>37</v>
      </c>
      <c r="B333" s="234" t="s">
        <v>718</v>
      </c>
      <c r="C333" s="244" t="s">
        <v>719</v>
      </c>
      <c r="D333" s="235" t="s">
        <v>325</v>
      </c>
      <c r="E333" s="236">
        <v>0.87468000000000001</v>
      </c>
      <c r="F333" s="237"/>
      <c r="G333" s="238">
        <f>ROUND(E333*F333,2)</f>
        <v>0</v>
      </c>
      <c r="H333" s="237"/>
      <c r="I333" s="238">
        <f>ROUND(E333*H333,2)</f>
        <v>0</v>
      </c>
      <c r="J333" s="237"/>
      <c r="K333" s="238">
        <f>ROUND(E333*J333,2)</f>
        <v>0</v>
      </c>
      <c r="L333" s="238">
        <v>21</v>
      </c>
      <c r="M333" s="238">
        <f>G333*(1+L333/100)</f>
        <v>0</v>
      </c>
      <c r="N333" s="238">
        <v>0</v>
      </c>
      <c r="O333" s="238">
        <f>ROUND(E333*N333,2)</f>
        <v>0</v>
      </c>
      <c r="P333" s="238">
        <v>0</v>
      </c>
      <c r="Q333" s="238">
        <f>ROUND(E333*P333,2)</f>
        <v>0</v>
      </c>
      <c r="R333" s="238" t="s">
        <v>282</v>
      </c>
      <c r="S333" s="238" t="s">
        <v>163</v>
      </c>
      <c r="T333" s="239" t="s">
        <v>163</v>
      </c>
      <c r="U333" s="223">
        <v>0</v>
      </c>
      <c r="V333" s="223">
        <f>ROUND(E333*U333,2)</f>
        <v>0</v>
      </c>
      <c r="W333" s="223"/>
      <c r="X333" s="223" t="s">
        <v>275</v>
      </c>
      <c r="Y333" s="214"/>
      <c r="Z333" s="214"/>
      <c r="AA333" s="214"/>
      <c r="AB333" s="214"/>
      <c r="AC333" s="214"/>
      <c r="AD333" s="214"/>
      <c r="AE333" s="214"/>
      <c r="AF333" s="214"/>
      <c r="AG333" s="214" t="s">
        <v>276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1459</v>
      </c>
      <c r="D334" s="224"/>
      <c r="E334" s="225">
        <v>0.3256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1460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168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1461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1462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168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1403</v>
      </c>
      <c r="D338" s="224"/>
      <c r="E338" s="225">
        <v>0.54908000000000001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168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569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1463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1464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38</v>
      </c>
      <c r="B342" s="234" t="s">
        <v>726</v>
      </c>
      <c r="C342" s="244" t="s">
        <v>727</v>
      </c>
      <c r="D342" s="235" t="s">
        <v>325</v>
      </c>
      <c r="E342" s="236">
        <v>1.32135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282</v>
      </c>
      <c r="S342" s="238" t="s">
        <v>163</v>
      </c>
      <c r="T342" s="239" t="s">
        <v>163</v>
      </c>
      <c r="U342" s="223">
        <v>0</v>
      </c>
      <c r="V342" s="223">
        <f>ROUND(E342*U342,2)</f>
        <v>0</v>
      </c>
      <c r="W342" s="223"/>
      <c r="X342" s="223" t="s">
        <v>275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354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1465</v>
      </c>
      <c r="D343" s="224"/>
      <c r="E343" s="225">
        <v>0.39072000000000001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1466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168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1467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1468</v>
      </c>
      <c r="D346" s="224"/>
      <c r="E346" s="225">
        <v>7.0279999999999995E-2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1469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1470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1471</v>
      </c>
      <c r="D349" s="224"/>
      <c r="E349" s="225">
        <v>2.3429999999999999E-2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1472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1473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1474</v>
      </c>
      <c r="D352" s="224"/>
      <c r="E352" s="225">
        <v>0.02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738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168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1415</v>
      </c>
      <c r="D354" s="224"/>
      <c r="E354" s="225">
        <v>0.81691999999999998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168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45" t="s">
        <v>585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5" t="s">
        <v>1475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1476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168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3">
        <v>39</v>
      </c>
      <c r="B358" s="234" t="s">
        <v>768</v>
      </c>
      <c r="C358" s="244" t="s">
        <v>769</v>
      </c>
      <c r="D358" s="235" t="s">
        <v>677</v>
      </c>
      <c r="E358" s="236">
        <v>1.0738799999999999</v>
      </c>
      <c r="F358" s="237"/>
      <c r="G358" s="238">
        <f>ROUND(E358*F358,2)</f>
        <v>0</v>
      </c>
      <c r="H358" s="237"/>
      <c r="I358" s="238">
        <f>ROUND(E358*H358,2)</f>
        <v>0</v>
      </c>
      <c r="J358" s="237"/>
      <c r="K358" s="238">
        <f>ROUND(E358*J358,2)</f>
        <v>0</v>
      </c>
      <c r="L358" s="238">
        <v>21</v>
      </c>
      <c r="M358" s="238">
        <f>G358*(1+L358/100)</f>
        <v>0</v>
      </c>
      <c r="N358" s="238">
        <v>1</v>
      </c>
      <c r="O358" s="238">
        <f>ROUND(E358*N358,2)</f>
        <v>1.07</v>
      </c>
      <c r="P358" s="238">
        <v>0</v>
      </c>
      <c r="Q358" s="238">
        <f>ROUND(E358*P358,2)</f>
        <v>0</v>
      </c>
      <c r="R358" s="238" t="s">
        <v>744</v>
      </c>
      <c r="S358" s="238" t="s">
        <v>163</v>
      </c>
      <c r="T358" s="239" t="s">
        <v>163</v>
      </c>
      <c r="U358" s="223">
        <v>0</v>
      </c>
      <c r="V358" s="223">
        <f>ROUND(E358*U358,2)</f>
        <v>0</v>
      </c>
      <c r="W358" s="223"/>
      <c r="X358" s="223" t="s">
        <v>745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746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1477</v>
      </c>
      <c r="D359" s="224"/>
      <c r="E359" s="225">
        <v>1.0738799999999999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1478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1479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1480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3">
        <v>40</v>
      </c>
      <c r="B363" s="234" t="s">
        <v>774</v>
      </c>
      <c r="C363" s="244" t="s">
        <v>775</v>
      </c>
      <c r="D363" s="235" t="s">
        <v>677</v>
      </c>
      <c r="E363" s="236">
        <v>2.3904999999999998</v>
      </c>
      <c r="F363" s="237"/>
      <c r="G363" s="238">
        <f>ROUND(E363*F363,2)</f>
        <v>0</v>
      </c>
      <c r="H363" s="237"/>
      <c r="I363" s="238">
        <f>ROUND(E363*H363,2)</f>
        <v>0</v>
      </c>
      <c r="J363" s="237"/>
      <c r="K363" s="238">
        <f>ROUND(E363*J363,2)</f>
        <v>0</v>
      </c>
      <c r="L363" s="238">
        <v>21</v>
      </c>
      <c r="M363" s="238">
        <f>G363*(1+L363/100)</f>
        <v>0</v>
      </c>
      <c r="N363" s="238">
        <v>1</v>
      </c>
      <c r="O363" s="238">
        <f>ROUND(E363*N363,2)</f>
        <v>2.39</v>
      </c>
      <c r="P363" s="238">
        <v>0</v>
      </c>
      <c r="Q363" s="238">
        <f>ROUND(E363*P363,2)</f>
        <v>0</v>
      </c>
      <c r="R363" s="238" t="s">
        <v>744</v>
      </c>
      <c r="S363" s="238" t="s">
        <v>163</v>
      </c>
      <c r="T363" s="239" t="s">
        <v>163</v>
      </c>
      <c r="U363" s="223">
        <v>0</v>
      </c>
      <c r="V363" s="223">
        <f>ROUND(E363*U363,2)</f>
        <v>0</v>
      </c>
      <c r="W363" s="223"/>
      <c r="X363" s="223" t="s">
        <v>745</v>
      </c>
      <c r="Y363" s="214"/>
      <c r="Z363" s="214"/>
      <c r="AA363" s="214"/>
      <c r="AB363" s="214"/>
      <c r="AC363" s="214"/>
      <c r="AD363" s="214"/>
      <c r="AE363" s="214"/>
      <c r="AF363" s="214"/>
      <c r="AG363" s="214" t="s">
        <v>746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776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777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778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779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1481</v>
      </c>
      <c r="D368" s="224"/>
      <c r="E368" s="225">
        <v>2.3904999999999998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781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x14ac:dyDescent="0.2">
      <c r="A370" s="227" t="s">
        <v>158</v>
      </c>
      <c r="B370" s="228" t="s">
        <v>93</v>
      </c>
      <c r="C370" s="243" t="s">
        <v>94</v>
      </c>
      <c r="D370" s="229"/>
      <c r="E370" s="230"/>
      <c r="F370" s="231"/>
      <c r="G370" s="231">
        <f>SUMIF(AG371:AG380,"&lt;&gt;NOR",G371:G380)</f>
        <v>0</v>
      </c>
      <c r="H370" s="231"/>
      <c r="I370" s="231">
        <f>SUM(I371:I380)</f>
        <v>0</v>
      </c>
      <c r="J370" s="231"/>
      <c r="K370" s="231">
        <f>SUM(K371:K380)</f>
        <v>0</v>
      </c>
      <c r="L370" s="231"/>
      <c r="M370" s="231">
        <f>SUM(M371:M380)</f>
        <v>0</v>
      </c>
      <c r="N370" s="231"/>
      <c r="O370" s="231">
        <f>SUM(O371:O380)</f>
        <v>0.33</v>
      </c>
      <c r="P370" s="231"/>
      <c r="Q370" s="231">
        <f>SUM(Q371:Q380)</f>
        <v>0</v>
      </c>
      <c r="R370" s="231"/>
      <c r="S370" s="231"/>
      <c r="T370" s="232"/>
      <c r="U370" s="226"/>
      <c r="V370" s="226">
        <f>SUM(V371:V380)</f>
        <v>0.32</v>
      </c>
      <c r="W370" s="226"/>
      <c r="X370" s="226"/>
      <c r="AG370" t="s">
        <v>159</v>
      </c>
    </row>
    <row r="371" spans="1:60" outlineLevel="1" x14ac:dyDescent="0.2">
      <c r="A371" s="233">
        <v>41</v>
      </c>
      <c r="B371" s="234" t="s">
        <v>785</v>
      </c>
      <c r="C371" s="244" t="s">
        <v>786</v>
      </c>
      <c r="D371" s="235" t="s">
        <v>338</v>
      </c>
      <c r="E371" s="236">
        <v>1.5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0.22106999999999999</v>
      </c>
      <c r="O371" s="238">
        <f>ROUND(E371*N371,2)</f>
        <v>0.33</v>
      </c>
      <c r="P371" s="238">
        <v>0</v>
      </c>
      <c r="Q371" s="238">
        <f>ROUND(E371*P371,2)</f>
        <v>0</v>
      </c>
      <c r="R371" s="238" t="s">
        <v>787</v>
      </c>
      <c r="S371" s="238" t="s">
        <v>163</v>
      </c>
      <c r="T371" s="239" t="s">
        <v>163</v>
      </c>
      <c r="U371" s="223">
        <v>0.185</v>
      </c>
      <c r="V371" s="223">
        <f>ROUND(E371*U371,2)</f>
        <v>0.28000000000000003</v>
      </c>
      <c r="W371" s="223"/>
      <c r="X371" s="223" t="s">
        <v>275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276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3" t="s">
        <v>788</v>
      </c>
      <c r="D372" s="251"/>
      <c r="E372" s="251"/>
      <c r="F372" s="251"/>
      <c r="G372" s="251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284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40" t="str">
        <f>C372</f>
        <v>se zřízením štěrkopískového lože pod trubky a s jejich obsypem v průměrném celkovém množství do 0,15 m3/m,</v>
      </c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1482</v>
      </c>
      <c r="D373" s="224"/>
      <c r="E373" s="225">
        <v>1.5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42</v>
      </c>
      <c r="B374" s="234" t="s">
        <v>790</v>
      </c>
      <c r="C374" s="244" t="s">
        <v>791</v>
      </c>
      <c r="D374" s="235" t="s">
        <v>303</v>
      </c>
      <c r="E374" s="236">
        <v>0.47123999999999999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1.8000000000000001E-4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326</v>
      </c>
      <c r="S374" s="238" t="s">
        <v>163</v>
      </c>
      <c r="T374" s="239" t="s">
        <v>163</v>
      </c>
      <c r="U374" s="223">
        <v>7.4999999999999997E-2</v>
      </c>
      <c r="V374" s="223">
        <f>ROUND(E374*U374,2)</f>
        <v>0.04</v>
      </c>
      <c r="W374" s="223"/>
      <c r="X374" s="223" t="s">
        <v>275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354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792</v>
      </c>
      <c r="D375" s="251"/>
      <c r="E375" s="251"/>
      <c r="F375" s="251"/>
      <c r="G375" s="251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284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1483</v>
      </c>
      <c r="D376" s="224"/>
      <c r="E376" s="225">
        <v>0.47123999999999999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43</v>
      </c>
      <c r="B377" s="234" t="s">
        <v>794</v>
      </c>
      <c r="C377" s="244" t="s">
        <v>795</v>
      </c>
      <c r="D377" s="235" t="s">
        <v>338</v>
      </c>
      <c r="E377" s="236">
        <v>1.6395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4.8000000000000001E-4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744</v>
      </c>
      <c r="S377" s="238" t="s">
        <v>163</v>
      </c>
      <c r="T377" s="239" t="s">
        <v>163</v>
      </c>
      <c r="U377" s="223">
        <v>0</v>
      </c>
      <c r="V377" s="223">
        <f>ROUND(E377*U377,2)</f>
        <v>0</v>
      </c>
      <c r="W377" s="223"/>
      <c r="X377" s="223" t="s">
        <v>745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746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1484</v>
      </c>
      <c r="D378" s="224"/>
      <c r="E378" s="225">
        <v>1.6395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3">
        <v>44</v>
      </c>
      <c r="B379" s="234" t="s">
        <v>797</v>
      </c>
      <c r="C379" s="244" t="s">
        <v>798</v>
      </c>
      <c r="D379" s="235" t="s">
        <v>338</v>
      </c>
      <c r="E379" s="236">
        <v>0.54191999999999996</v>
      </c>
      <c r="F379" s="237"/>
      <c r="G379" s="238">
        <f>ROUND(E379*F379,2)</f>
        <v>0</v>
      </c>
      <c r="H379" s="237"/>
      <c r="I379" s="238">
        <f>ROUND(E379*H379,2)</f>
        <v>0</v>
      </c>
      <c r="J379" s="237"/>
      <c r="K379" s="238">
        <f>ROUND(E379*J379,2)</f>
        <v>0</v>
      </c>
      <c r="L379" s="238">
        <v>21</v>
      </c>
      <c r="M379" s="238">
        <f>G379*(1+L379/100)</f>
        <v>0</v>
      </c>
      <c r="N379" s="238">
        <v>3.8000000000000002E-4</v>
      </c>
      <c r="O379" s="238">
        <f>ROUND(E379*N379,2)</f>
        <v>0</v>
      </c>
      <c r="P379" s="238">
        <v>0</v>
      </c>
      <c r="Q379" s="238">
        <f>ROUND(E379*P379,2)</f>
        <v>0</v>
      </c>
      <c r="R379" s="238" t="s">
        <v>744</v>
      </c>
      <c r="S379" s="238" t="s">
        <v>163</v>
      </c>
      <c r="T379" s="239" t="s">
        <v>163</v>
      </c>
      <c r="U379" s="223">
        <v>0</v>
      </c>
      <c r="V379" s="223">
        <f>ROUND(E379*U379,2)</f>
        <v>0</v>
      </c>
      <c r="W379" s="223"/>
      <c r="X379" s="223" t="s">
        <v>745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763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1485</v>
      </c>
      <c r="D380" s="224"/>
      <c r="E380" s="225">
        <v>0.54191999999999996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x14ac:dyDescent="0.2">
      <c r="A381" s="227" t="s">
        <v>158</v>
      </c>
      <c r="B381" s="228" t="s">
        <v>95</v>
      </c>
      <c r="C381" s="243" t="s">
        <v>96</v>
      </c>
      <c r="D381" s="229"/>
      <c r="E381" s="230"/>
      <c r="F381" s="231"/>
      <c r="G381" s="231">
        <f>SUMIF(AG382:AG384,"&lt;&gt;NOR",G382:G384)</f>
        <v>0</v>
      </c>
      <c r="H381" s="231"/>
      <c r="I381" s="231">
        <f>SUM(I382:I384)</f>
        <v>0</v>
      </c>
      <c r="J381" s="231"/>
      <c r="K381" s="231">
        <f>SUM(K382:K384)</f>
        <v>0</v>
      </c>
      <c r="L381" s="231"/>
      <c r="M381" s="231">
        <f>SUM(M382:M384)</f>
        <v>0</v>
      </c>
      <c r="N381" s="231"/>
      <c r="O381" s="231">
        <f>SUM(O382:O384)</f>
        <v>0</v>
      </c>
      <c r="P381" s="231"/>
      <c r="Q381" s="231">
        <f>SUM(Q382:Q384)</f>
        <v>0</v>
      </c>
      <c r="R381" s="231"/>
      <c r="S381" s="231"/>
      <c r="T381" s="232"/>
      <c r="U381" s="226"/>
      <c r="V381" s="226">
        <f>SUM(V382:V384)</f>
        <v>0.59</v>
      </c>
      <c r="W381" s="226"/>
      <c r="X381" s="226"/>
      <c r="AG381" t="s">
        <v>159</v>
      </c>
    </row>
    <row r="382" spans="1:60" outlineLevel="1" x14ac:dyDescent="0.2">
      <c r="A382" s="233">
        <v>45</v>
      </c>
      <c r="B382" s="234" t="s">
        <v>800</v>
      </c>
      <c r="C382" s="244" t="s">
        <v>801</v>
      </c>
      <c r="D382" s="235" t="s">
        <v>338</v>
      </c>
      <c r="E382" s="236">
        <v>2</v>
      </c>
      <c r="F382" s="237"/>
      <c r="G382" s="238">
        <f>ROUND(E382*F382,2)</f>
        <v>0</v>
      </c>
      <c r="H382" s="237"/>
      <c r="I382" s="238">
        <f>ROUND(E382*H382,2)</f>
        <v>0</v>
      </c>
      <c r="J382" s="237"/>
      <c r="K382" s="238">
        <f>ROUND(E382*J382,2)</f>
        <v>0</v>
      </c>
      <c r="L382" s="238">
        <v>21</v>
      </c>
      <c r="M382" s="238">
        <f>G382*(1+L382/100)</f>
        <v>0</v>
      </c>
      <c r="N382" s="238">
        <v>0</v>
      </c>
      <c r="O382" s="238">
        <f>ROUND(E382*N382,2)</f>
        <v>0</v>
      </c>
      <c r="P382" s="238">
        <v>0</v>
      </c>
      <c r="Q382" s="238">
        <f>ROUND(E382*P382,2)</f>
        <v>0</v>
      </c>
      <c r="R382" s="238" t="s">
        <v>787</v>
      </c>
      <c r="S382" s="238" t="s">
        <v>163</v>
      </c>
      <c r="T382" s="239" t="s">
        <v>163</v>
      </c>
      <c r="U382" s="223">
        <v>0.29299999999999998</v>
      </c>
      <c r="V382" s="223">
        <f>ROUND(E382*U382,2)</f>
        <v>0.59</v>
      </c>
      <c r="W382" s="223"/>
      <c r="X382" s="223" t="s">
        <v>275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276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802</v>
      </c>
      <c r="D383" s="241"/>
      <c r="E383" s="241"/>
      <c r="F383" s="241"/>
      <c r="G383" s="241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214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1486</v>
      </c>
      <c r="D384" s="224"/>
      <c r="E384" s="225">
        <v>2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x14ac:dyDescent="0.2">
      <c r="A385" s="227" t="s">
        <v>158</v>
      </c>
      <c r="B385" s="228" t="s">
        <v>97</v>
      </c>
      <c r="C385" s="243" t="s">
        <v>98</v>
      </c>
      <c r="D385" s="229"/>
      <c r="E385" s="230"/>
      <c r="F385" s="231"/>
      <c r="G385" s="231">
        <f>SUMIF(AG386:AG391,"&lt;&gt;NOR",G386:G391)</f>
        <v>0</v>
      </c>
      <c r="H385" s="231"/>
      <c r="I385" s="231">
        <f>SUM(I386:I391)</f>
        <v>0</v>
      </c>
      <c r="J385" s="231"/>
      <c r="K385" s="231">
        <f>SUM(K386:K391)</f>
        <v>0</v>
      </c>
      <c r="L385" s="231"/>
      <c r="M385" s="231">
        <f>SUM(M386:M391)</f>
        <v>0</v>
      </c>
      <c r="N385" s="231"/>
      <c r="O385" s="231">
        <f>SUM(O386:O391)</f>
        <v>1.6</v>
      </c>
      <c r="P385" s="231"/>
      <c r="Q385" s="231">
        <f>SUM(Q386:Q391)</f>
        <v>0</v>
      </c>
      <c r="R385" s="231"/>
      <c r="S385" s="231"/>
      <c r="T385" s="232"/>
      <c r="U385" s="226"/>
      <c r="V385" s="226">
        <f>SUM(V386:V391)</f>
        <v>0.97</v>
      </c>
      <c r="W385" s="226"/>
      <c r="X385" s="226"/>
      <c r="AG385" t="s">
        <v>159</v>
      </c>
    </row>
    <row r="386" spans="1:60" outlineLevel="1" x14ac:dyDescent="0.2">
      <c r="A386" s="233">
        <v>46</v>
      </c>
      <c r="B386" s="234" t="s">
        <v>804</v>
      </c>
      <c r="C386" s="244" t="s">
        <v>805</v>
      </c>
      <c r="D386" s="235" t="s">
        <v>325</v>
      </c>
      <c r="E386" s="236">
        <v>0.19245999999999999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1.8907700000000001</v>
      </c>
      <c r="O386" s="238">
        <f>ROUND(E386*N386,2)</f>
        <v>0.36</v>
      </c>
      <c r="P386" s="238">
        <v>0</v>
      </c>
      <c r="Q386" s="238">
        <f>ROUND(E386*P386,2)</f>
        <v>0</v>
      </c>
      <c r="R386" s="238" t="s">
        <v>787</v>
      </c>
      <c r="S386" s="238" t="s">
        <v>163</v>
      </c>
      <c r="T386" s="239" t="s">
        <v>163</v>
      </c>
      <c r="U386" s="223">
        <v>1.3169999999999999</v>
      </c>
      <c r="V386" s="223">
        <f>ROUND(E386*U386,2)</f>
        <v>0.25</v>
      </c>
      <c r="W386" s="223"/>
      <c r="X386" s="223" t="s">
        <v>275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276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3" t="s">
        <v>806</v>
      </c>
      <c r="D387" s="251"/>
      <c r="E387" s="251"/>
      <c r="F387" s="251"/>
      <c r="G387" s="251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284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1487</v>
      </c>
      <c r="D388" s="224"/>
      <c r="E388" s="225">
        <v>0.19245999999999999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168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1488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47</v>
      </c>
      <c r="B390" s="234" t="s">
        <v>816</v>
      </c>
      <c r="C390" s="244" t="s">
        <v>817</v>
      </c>
      <c r="D390" s="235" t="s">
        <v>325</v>
      </c>
      <c r="E390" s="236">
        <v>0.5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2.4815700000000001</v>
      </c>
      <c r="O390" s="238">
        <f>ROUND(E390*N390,2)</f>
        <v>1.24</v>
      </c>
      <c r="P390" s="238">
        <v>0</v>
      </c>
      <c r="Q390" s="238">
        <f>ROUND(E390*P390,2)</f>
        <v>0</v>
      </c>
      <c r="R390" s="238" t="s">
        <v>818</v>
      </c>
      <c r="S390" s="238" t="s">
        <v>163</v>
      </c>
      <c r="T390" s="239" t="s">
        <v>163</v>
      </c>
      <c r="U390" s="223">
        <v>1.4379999999999999</v>
      </c>
      <c r="V390" s="223">
        <f>ROUND(E390*U390,2)</f>
        <v>0.72</v>
      </c>
      <c r="W390" s="223"/>
      <c r="X390" s="223" t="s">
        <v>275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276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1489</v>
      </c>
      <c r="D391" s="224"/>
      <c r="E391" s="225">
        <v>0.5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x14ac:dyDescent="0.2">
      <c r="A392" s="227" t="s">
        <v>158</v>
      </c>
      <c r="B392" s="228" t="s">
        <v>99</v>
      </c>
      <c r="C392" s="243" t="s">
        <v>100</v>
      </c>
      <c r="D392" s="229"/>
      <c r="E392" s="230"/>
      <c r="F392" s="231"/>
      <c r="G392" s="231">
        <f>SUMIF(AG393:AG440,"&lt;&gt;NOR",G393:G440)</f>
        <v>0</v>
      </c>
      <c r="H392" s="231"/>
      <c r="I392" s="231">
        <f>SUM(I393:I440)</f>
        <v>0</v>
      </c>
      <c r="J392" s="231"/>
      <c r="K392" s="231">
        <f>SUM(K393:K440)</f>
        <v>0</v>
      </c>
      <c r="L392" s="231"/>
      <c r="M392" s="231">
        <f>SUM(M393:M440)</f>
        <v>0</v>
      </c>
      <c r="N392" s="231"/>
      <c r="O392" s="231">
        <f>SUM(O393:O440)</f>
        <v>3.1199999999999997</v>
      </c>
      <c r="P392" s="231"/>
      <c r="Q392" s="231">
        <f>SUM(Q393:Q440)</f>
        <v>0</v>
      </c>
      <c r="R392" s="231"/>
      <c r="S392" s="231"/>
      <c r="T392" s="232"/>
      <c r="U392" s="226"/>
      <c r="V392" s="226">
        <f>SUM(V393:V440)</f>
        <v>0.86</v>
      </c>
      <c r="W392" s="226"/>
      <c r="X392" s="226"/>
      <c r="AG392" t="s">
        <v>159</v>
      </c>
    </row>
    <row r="393" spans="1:60" outlineLevel="1" x14ac:dyDescent="0.2">
      <c r="A393" s="233">
        <v>48</v>
      </c>
      <c r="B393" s="234" t="s">
        <v>820</v>
      </c>
      <c r="C393" s="244" t="s">
        <v>821</v>
      </c>
      <c r="D393" s="235" t="s">
        <v>303</v>
      </c>
      <c r="E393" s="236">
        <v>2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0.30360999999999999</v>
      </c>
      <c r="O393" s="238">
        <f>ROUND(E393*N393,2)</f>
        <v>0.61</v>
      </c>
      <c r="P393" s="238">
        <v>0</v>
      </c>
      <c r="Q393" s="238">
        <f>ROUND(E393*P393,2)</f>
        <v>0</v>
      </c>
      <c r="R393" s="238" t="s">
        <v>304</v>
      </c>
      <c r="S393" s="238" t="s">
        <v>163</v>
      </c>
      <c r="T393" s="239" t="s">
        <v>163</v>
      </c>
      <c r="U393" s="223">
        <v>1.6E-2</v>
      </c>
      <c r="V393" s="223">
        <f>ROUND(E393*U393,2)</f>
        <v>0.03</v>
      </c>
      <c r="W393" s="223"/>
      <c r="X393" s="223" t="s">
        <v>275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276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3" t="s">
        <v>822</v>
      </c>
      <c r="D394" s="251"/>
      <c r="E394" s="251"/>
      <c r="F394" s="251"/>
      <c r="G394" s="251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284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1490</v>
      </c>
      <c r="D395" s="224"/>
      <c r="E395" s="225">
        <v>2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168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824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168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33">
        <v>49</v>
      </c>
      <c r="B397" s="234" t="s">
        <v>828</v>
      </c>
      <c r="C397" s="244" t="s">
        <v>829</v>
      </c>
      <c r="D397" s="235" t="s">
        <v>303</v>
      </c>
      <c r="E397" s="236">
        <v>2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0.55125000000000002</v>
      </c>
      <c r="O397" s="238">
        <f>ROUND(E397*N397,2)</f>
        <v>1.1000000000000001</v>
      </c>
      <c r="P397" s="238">
        <v>0</v>
      </c>
      <c r="Q397" s="238">
        <f>ROUND(E397*P397,2)</f>
        <v>0</v>
      </c>
      <c r="R397" s="238" t="s">
        <v>304</v>
      </c>
      <c r="S397" s="238" t="s">
        <v>163</v>
      </c>
      <c r="T397" s="239" t="s">
        <v>163</v>
      </c>
      <c r="U397" s="223">
        <v>2.7E-2</v>
      </c>
      <c r="V397" s="223">
        <f>ROUND(E397*U397,2)</f>
        <v>0.05</v>
      </c>
      <c r="W397" s="223"/>
      <c r="X397" s="223" t="s">
        <v>275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1490</v>
      </c>
      <c r="D398" s="224"/>
      <c r="E398" s="225">
        <v>2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168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50</v>
      </c>
      <c r="B399" s="234" t="s">
        <v>830</v>
      </c>
      <c r="C399" s="244" t="s">
        <v>831</v>
      </c>
      <c r="D399" s="235" t="s">
        <v>325</v>
      </c>
      <c r="E399" s="236">
        <v>0.13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1.6867000000000001</v>
      </c>
      <c r="O399" s="238">
        <f>ROUND(E399*N399,2)</f>
        <v>0.22</v>
      </c>
      <c r="P399" s="238">
        <v>0</v>
      </c>
      <c r="Q399" s="238">
        <f>ROUND(E399*P399,2)</f>
        <v>0</v>
      </c>
      <c r="R399" s="238" t="s">
        <v>304</v>
      </c>
      <c r="S399" s="238" t="s">
        <v>163</v>
      </c>
      <c r="T399" s="239" t="s">
        <v>163</v>
      </c>
      <c r="U399" s="223">
        <v>0.16200000000000001</v>
      </c>
      <c r="V399" s="223">
        <f>ROUND(E399*U399,2)</f>
        <v>0.02</v>
      </c>
      <c r="W399" s="223"/>
      <c r="X399" s="223" t="s">
        <v>275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832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284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1275</v>
      </c>
      <c r="D401" s="224"/>
      <c r="E401" s="225">
        <v>0.1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1276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45" t="s">
        <v>1277</v>
      </c>
      <c r="D403" s="224"/>
      <c r="E403" s="225">
        <v>0.02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168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45" t="s">
        <v>1278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168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45" t="s">
        <v>1279</v>
      </c>
      <c r="D405" s="224"/>
      <c r="E405" s="225">
        <v>0.01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168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45" t="s">
        <v>1280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5" t="s">
        <v>1491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21"/>
      <c r="B408" s="222"/>
      <c r="C408" s="245" t="s">
        <v>1492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21"/>
      <c r="B409" s="222"/>
      <c r="C409" s="245" t="s">
        <v>1493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168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836</v>
      </c>
      <c r="C410" s="244" t="s">
        <v>837</v>
      </c>
      <c r="D410" s="235" t="s">
        <v>677</v>
      </c>
      <c r="E410" s="236">
        <v>0.29599999999999999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1.1000000000000001</v>
      </c>
      <c r="O410" s="238">
        <f>ROUND(E410*N410,2)</f>
        <v>0.33</v>
      </c>
      <c r="P410" s="238">
        <v>0</v>
      </c>
      <c r="Q410" s="238">
        <f>ROUND(E410*P410,2)</f>
        <v>0</v>
      </c>
      <c r="R410" s="238" t="s">
        <v>304</v>
      </c>
      <c r="S410" s="238" t="s">
        <v>163</v>
      </c>
      <c r="T410" s="239" t="s">
        <v>163</v>
      </c>
      <c r="U410" s="223">
        <v>0.16300000000000001</v>
      </c>
      <c r="V410" s="223">
        <f>ROUND(E410*U410,2)</f>
        <v>0.05</v>
      </c>
      <c r="W410" s="223"/>
      <c r="X410" s="223" t="s">
        <v>275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276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832</v>
      </c>
      <c r="D411" s="251"/>
      <c r="E411" s="251"/>
      <c r="F411" s="251"/>
      <c r="G411" s="251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284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1494</v>
      </c>
      <c r="D412" s="224"/>
      <c r="E412" s="225">
        <v>0.29599999999999999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1495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1496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52</v>
      </c>
      <c r="B415" s="234" t="s">
        <v>841</v>
      </c>
      <c r="C415" s="244" t="s">
        <v>842</v>
      </c>
      <c r="D415" s="235" t="s">
        <v>677</v>
      </c>
      <c r="E415" s="236">
        <v>0.38063999999999998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1</v>
      </c>
      <c r="O415" s="238">
        <f>ROUND(E415*N415,2)</f>
        <v>0.38</v>
      </c>
      <c r="P415" s="238">
        <v>0</v>
      </c>
      <c r="Q415" s="238">
        <f>ROUND(E415*P415,2)</f>
        <v>0</v>
      </c>
      <c r="R415" s="238" t="s">
        <v>304</v>
      </c>
      <c r="S415" s="238" t="s">
        <v>163</v>
      </c>
      <c r="T415" s="239" t="s">
        <v>163</v>
      </c>
      <c r="U415" s="223">
        <v>0.40600000000000003</v>
      </c>
      <c r="V415" s="223">
        <f>ROUND(E415*U415,2)</f>
        <v>0.15</v>
      </c>
      <c r="W415" s="223"/>
      <c r="X415" s="223" t="s">
        <v>275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276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 t="s">
        <v>832</v>
      </c>
      <c r="D416" s="251"/>
      <c r="E416" s="251"/>
      <c r="F416" s="251"/>
      <c r="G416" s="251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1497</v>
      </c>
      <c r="D417" s="224"/>
      <c r="E417" s="225">
        <v>0.38063999999999998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1498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53</v>
      </c>
      <c r="B419" s="234" t="s">
        <v>845</v>
      </c>
      <c r="C419" s="244" t="s">
        <v>846</v>
      </c>
      <c r="D419" s="235" t="s">
        <v>303</v>
      </c>
      <c r="E419" s="236">
        <v>0.5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0.11545</v>
      </c>
      <c r="O419" s="238">
        <f>ROUND(E419*N419,2)</f>
        <v>0.06</v>
      </c>
      <c r="P419" s="238">
        <v>0</v>
      </c>
      <c r="Q419" s="238">
        <f>ROUND(E419*P419,2)</f>
        <v>0</v>
      </c>
      <c r="R419" s="238" t="s">
        <v>304</v>
      </c>
      <c r="S419" s="238" t="s">
        <v>163</v>
      </c>
      <c r="T419" s="239" t="s">
        <v>163</v>
      </c>
      <c r="U419" s="223">
        <v>4.5999999999999999E-2</v>
      </c>
      <c r="V419" s="223">
        <f>ROUND(E419*U419,2)</f>
        <v>0.02</v>
      </c>
      <c r="W419" s="223"/>
      <c r="X419" s="223" t="s">
        <v>275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276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847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284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1499</v>
      </c>
      <c r="D421" s="224"/>
      <c r="E421" s="225">
        <v>0.5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168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54</v>
      </c>
      <c r="B422" s="234" t="s">
        <v>849</v>
      </c>
      <c r="C422" s="244" t="s">
        <v>850</v>
      </c>
      <c r="D422" s="235" t="s">
        <v>303</v>
      </c>
      <c r="E422" s="236">
        <v>0.9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9.9900000000000006E-3</v>
      </c>
      <c r="O422" s="238">
        <f>ROUND(E422*N422,2)</f>
        <v>0.01</v>
      </c>
      <c r="P422" s="238">
        <v>0</v>
      </c>
      <c r="Q422" s="238">
        <f>ROUND(E422*P422,2)</f>
        <v>0</v>
      </c>
      <c r="R422" s="238" t="s">
        <v>304</v>
      </c>
      <c r="S422" s="238" t="s">
        <v>163</v>
      </c>
      <c r="T422" s="239" t="s">
        <v>163</v>
      </c>
      <c r="U422" s="223">
        <v>0.01</v>
      </c>
      <c r="V422" s="223">
        <f>ROUND(E422*U422,2)</f>
        <v>0.01</v>
      </c>
      <c r="W422" s="223"/>
      <c r="X422" s="223" t="s">
        <v>275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276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 t="s">
        <v>851</v>
      </c>
      <c r="D423" s="251"/>
      <c r="E423" s="251"/>
      <c r="F423" s="251"/>
      <c r="G423" s="251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284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1500</v>
      </c>
      <c r="D424" s="224"/>
      <c r="E424" s="225">
        <v>0.6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1501</v>
      </c>
      <c r="D425" s="224"/>
      <c r="E425" s="225">
        <v>0.3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1502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168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33">
        <v>55</v>
      </c>
      <c r="B427" s="234" t="s">
        <v>855</v>
      </c>
      <c r="C427" s="244" t="s">
        <v>856</v>
      </c>
      <c r="D427" s="235" t="s">
        <v>303</v>
      </c>
      <c r="E427" s="236">
        <v>4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0.10255</v>
      </c>
      <c r="O427" s="238">
        <f>ROUND(E427*N427,2)</f>
        <v>0.41</v>
      </c>
      <c r="P427" s="238">
        <v>0</v>
      </c>
      <c r="Q427" s="238">
        <f>ROUND(E427*P427,2)</f>
        <v>0</v>
      </c>
      <c r="R427" s="238" t="s">
        <v>304</v>
      </c>
      <c r="S427" s="238" t="s">
        <v>163</v>
      </c>
      <c r="T427" s="239" t="s">
        <v>163</v>
      </c>
      <c r="U427" s="223">
        <v>0.111</v>
      </c>
      <c r="V427" s="223">
        <f>ROUND(E427*U427,2)</f>
        <v>0.44</v>
      </c>
      <c r="W427" s="223"/>
      <c r="X427" s="223" t="s">
        <v>275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276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1503</v>
      </c>
      <c r="D428" s="224"/>
      <c r="E428" s="225">
        <v>4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168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1504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33">
        <v>56</v>
      </c>
      <c r="B430" s="234" t="s">
        <v>859</v>
      </c>
      <c r="C430" s="244" t="s">
        <v>860</v>
      </c>
      <c r="D430" s="235" t="s">
        <v>303</v>
      </c>
      <c r="E430" s="236">
        <v>6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6.0999999999999997E-4</v>
      </c>
      <c r="O430" s="238">
        <f>ROUND(E430*N430,2)</f>
        <v>0</v>
      </c>
      <c r="P430" s="238">
        <v>0</v>
      </c>
      <c r="Q430" s="238">
        <f>ROUND(E430*P430,2)</f>
        <v>0</v>
      </c>
      <c r="R430" s="238" t="s">
        <v>304</v>
      </c>
      <c r="S430" s="238" t="s">
        <v>163</v>
      </c>
      <c r="T430" s="239" t="s">
        <v>163</v>
      </c>
      <c r="U430" s="223">
        <v>2E-3</v>
      </c>
      <c r="V430" s="223">
        <f>ROUND(E430*U430,2)</f>
        <v>0.01</v>
      </c>
      <c r="W430" s="223"/>
      <c r="X430" s="223" t="s">
        <v>275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276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1505</v>
      </c>
      <c r="D431" s="224"/>
      <c r="E431" s="225">
        <v>4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168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1506</v>
      </c>
      <c r="D432" s="224"/>
      <c r="E432" s="225">
        <v>2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1507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168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1507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875</v>
      </c>
      <c r="C435" s="244" t="s">
        <v>876</v>
      </c>
      <c r="D435" s="235" t="s">
        <v>364</v>
      </c>
      <c r="E435" s="236">
        <v>0.08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869</v>
      </c>
      <c r="S435" s="238" t="s">
        <v>163</v>
      </c>
      <c r="T435" s="239" t="s">
        <v>163</v>
      </c>
      <c r="U435" s="223">
        <v>1</v>
      </c>
      <c r="V435" s="223">
        <f>ROUND(E435*U435,2)</f>
        <v>0.08</v>
      </c>
      <c r="W435" s="223"/>
      <c r="X435" s="223" t="s">
        <v>870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877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1508</v>
      </c>
      <c r="D436" s="224"/>
      <c r="E436" s="225">
        <v>0.08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3">
        <v>58</v>
      </c>
      <c r="B437" s="234" t="s">
        <v>879</v>
      </c>
      <c r="C437" s="244" t="s">
        <v>880</v>
      </c>
      <c r="D437" s="235" t="s">
        <v>881</v>
      </c>
      <c r="E437" s="236">
        <v>0.08</v>
      </c>
      <c r="F437" s="237"/>
      <c r="G437" s="238">
        <f>ROUND(E437*F437,2)</f>
        <v>0</v>
      </c>
      <c r="H437" s="237"/>
      <c r="I437" s="238">
        <f>ROUND(E437*H437,2)</f>
        <v>0</v>
      </c>
      <c r="J437" s="237"/>
      <c r="K437" s="238">
        <f>ROUND(E437*J437,2)</f>
        <v>0</v>
      </c>
      <c r="L437" s="238">
        <v>21</v>
      </c>
      <c r="M437" s="238">
        <f>G437*(1+L437/100)</f>
        <v>0</v>
      </c>
      <c r="N437" s="238">
        <v>0</v>
      </c>
      <c r="O437" s="238">
        <f>ROUND(E437*N437,2)</f>
        <v>0</v>
      </c>
      <c r="P437" s="238">
        <v>0</v>
      </c>
      <c r="Q437" s="238">
        <f>ROUND(E437*P437,2)</f>
        <v>0</v>
      </c>
      <c r="R437" s="238" t="s">
        <v>882</v>
      </c>
      <c r="S437" s="238" t="s">
        <v>163</v>
      </c>
      <c r="T437" s="239" t="s">
        <v>163</v>
      </c>
      <c r="U437" s="223">
        <v>0</v>
      </c>
      <c r="V437" s="223">
        <f>ROUND(E437*U437,2)</f>
        <v>0</v>
      </c>
      <c r="W437" s="223"/>
      <c r="X437" s="223" t="s">
        <v>883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884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885</v>
      </c>
      <c r="D438" s="241"/>
      <c r="E438" s="241"/>
      <c r="F438" s="241"/>
      <c r="G438" s="241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214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4" t="s">
        <v>886</v>
      </c>
      <c r="D439" s="252"/>
      <c r="E439" s="252"/>
      <c r="F439" s="252"/>
      <c r="G439" s="252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214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1508</v>
      </c>
      <c r="D440" s="224"/>
      <c r="E440" s="225">
        <v>0.08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168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x14ac:dyDescent="0.2">
      <c r="A441" s="227" t="s">
        <v>158</v>
      </c>
      <c r="B441" s="228" t="s">
        <v>101</v>
      </c>
      <c r="C441" s="243" t="s">
        <v>102</v>
      </c>
      <c r="D441" s="229"/>
      <c r="E441" s="230"/>
      <c r="F441" s="231"/>
      <c r="G441" s="231">
        <f>SUMIF(AG442:AG459,"&lt;&gt;NOR",G442:G459)</f>
        <v>0</v>
      </c>
      <c r="H441" s="231"/>
      <c r="I441" s="231">
        <f>SUM(I442:I459)</f>
        <v>0</v>
      </c>
      <c r="J441" s="231"/>
      <c r="K441" s="231">
        <f>SUM(K442:K459)</f>
        <v>0</v>
      </c>
      <c r="L441" s="231"/>
      <c r="M441" s="231">
        <f>SUM(M442:M459)</f>
        <v>0</v>
      </c>
      <c r="N441" s="231"/>
      <c r="O441" s="231">
        <f>SUM(O442:O459)</f>
        <v>0.04</v>
      </c>
      <c r="P441" s="231"/>
      <c r="Q441" s="231">
        <f>SUM(Q442:Q459)</f>
        <v>0</v>
      </c>
      <c r="R441" s="231"/>
      <c r="S441" s="231"/>
      <c r="T441" s="232"/>
      <c r="U441" s="226"/>
      <c r="V441" s="226">
        <f>SUM(V442:V459)</f>
        <v>10.92</v>
      </c>
      <c r="W441" s="226"/>
      <c r="X441" s="226"/>
      <c r="AG441" t="s">
        <v>159</v>
      </c>
    </row>
    <row r="442" spans="1:60" ht="22.5" outlineLevel="1" x14ac:dyDescent="0.2">
      <c r="A442" s="233">
        <v>59</v>
      </c>
      <c r="B442" s="234" t="s">
        <v>1509</v>
      </c>
      <c r="C442" s="244" t="s">
        <v>1510</v>
      </c>
      <c r="D442" s="235" t="s">
        <v>338</v>
      </c>
      <c r="E442" s="236">
        <v>2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0</v>
      </c>
      <c r="O442" s="238">
        <f>ROUND(E442*N442,2)</f>
        <v>0</v>
      </c>
      <c r="P442" s="238">
        <v>0</v>
      </c>
      <c r="Q442" s="238">
        <f>ROUND(E442*P442,2)</f>
        <v>0</v>
      </c>
      <c r="R442" s="238" t="s">
        <v>787</v>
      </c>
      <c r="S442" s="238" t="s">
        <v>163</v>
      </c>
      <c r="T442" s="239" t="s">
        <v>163</v>
      </c>
      <c r="U442" s="223">
        <v>3.7999999999999999E-2</v>
      </c>
      <c r="V442" s="223">
        <f>ROUND(E442*U442,2)</f>
        <v>0.08</v>
      </c>
      <c r="W442" s="223"/>
      <c r="X442" s="223" t="s">
        <v>275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276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 t="s">
        <v>806</v>
      </c>
      <c r="D443" s="251"/>
      <c r="E443" s="251"/>
      <c r="F443" s="251"/>
      <c r="G443" s="251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284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1486</v>
      </c>
      <c r="D444" s="224"/>
      <c r="E444" s="225">
        <v>2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168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60</v>
      </c>
      <c r="B445" s="234" t="s">
        <v>1511</v>
      </c>
      <c r="C445" s="244" t="s">
        <v>1512</v>
      </c>
      <c r="D445" s="235" t="s">
        <v>338</v>
      </c>
      <c r="E445" s="236">
        <v>2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0</v>
      </c>
      <c r="O445" s="238">
        <f>ROUND(E445*N445,2)</f>
        <v>0</v>
      </c>
      <c r="P445" s="238">
        <v>0</v>
      </c>
      <c r="Q445" s="238">
        <f>ROUND(E445*P445,2)</f>
        <v>0</v>
      </c>
      <c r="R445" s="238" t="s">
        <v>787</v>
      </c>
      <c r="S445" s="238" t="s">
        <v>163</v>
      </c>
      <c r="T445" s="239" t="s">
        <v>163</v>
      </c>
      <c r="U445" s="223">
        <v>4.3999999999999997E-2</v>
      </c>
      <c r="V445" s="223">
        <f>ROUND(E445*U445,2)</f>
        <v>0.09</v>
      </c>
      <c r="W445" s="223"/>
      <c r="X445" s="223" t="s">
        <v>275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276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53" t="s">
        <v>920</v>
      </c>
      <c r="D446" s="251"/>
      <c r="E446" s="251"/>
      <c r="F446" s="251"/>
      <c r="G446" s="251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284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40" t="str">
        <f>C446</f>
        <v>přísun, montáže, demontáže a odsunu zkoušecího čerpadla, napuštění tlakovou vodou a dodání vody pro tlakovou zkoušku,</v>
      </c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1486</v>
      </c>
      <c r="D447" s="224"/>
      <c r="E447" s="225">
        <v>2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61</v>
      </c>
      <c r="B448" s="234" t="s">
        <v>921</v>
      </c>
      <c r="C448" s="244" t="s">
        <v>922</v>
      </c>
      <c r="D448" s="235" t="s">
        <v>923</v>
      </c>
      <c r="E448" s="236">
        <v>1.02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3.5029999999999999E-2</v>
      </c>
      <c r="O448" s="238">
        <f>ROUND(E448*N448,2)</f>
        <v>0.04</v>
      </c>
      <c r="P448" s="238">
        <v>0</v>
      </c>
      <c r="Q448" s="238">
        <f>ROUND(E448*P448,2)</f>
        <v>0</v>
      </c>
      <c r="R448" s="238" t="s">
        <v>787</v>
      </c>
      <c r="S448" s="238" t="s">
        <v>163</v>
      </c>
      <c r="T448" s="239" t="s">
        <v>163</v>
      </c>
      <c r="U448" s="223">
        <v>10.130000000000001</v>
      </c>
      <c r="V448" s="223">
        <f>ROUND(E448*U448,2)</f>
        <v>10.33</v>
      </c>
      <c r="W448" s="223"/>
      <c r="X448" s="223" t="s">
        <v>275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276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33.75" outlineLevel="1" x14ac:dyDescent="0.2">
      <c r="A449" s="221"/>
      <c r="B449" s="222"/>
      <c r="C449" s="253" t="s">
        <v>924</v>
      </c>
      <c r="D449" s="251"/>
      <c r="E449" s="251"/>
      <c r="F449" s="251"/>
      <c r="G449" s="251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284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40" t="str">
        <f>C449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1513</v>
      </c>
      <c r="D450" s="224"/>
      <c r="E450" s="225">
        <v>1.02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62</v>
      </c>
      <c r="B451" s="234" t="s">
        <v>926</v>
      </c>
      <c r="C451" s="244" t="s">
        <v>927</v>
      </c>
      <c r="D451" s="235" t="s">
        <v>338</v>
      </c>
      <c r="E451" s="236">
        <v>2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787</v>
      </c>
      <c r="S451" s="238" t="s">
        <v>163</v>
      </c>
      <c r="T451" s="239" t="s">
        <v>163</v>
      </c>
      <c r="U451" s="223">
        <v>0.21</v>
      </c>
      <c r="V451" s="223">
        <f>ROUND(E451*U451,2)</f>
        <v>0.42</v>
      </c>
      <c r="W451" s="223"/>
      <c r="X451" s="223" t="s">
        <v>275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354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3" t="s">
        <v>928</v>
      </c>
      <c r="D452" s="251"/>
      <c r="E452" s="251"/>
      <c r="F452" s="251"/>
      <c r="G452" s="251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284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40" t="str">
        <f>C452</f>
        <v>napuštění a vypuštění vody, dodání vody a desinfekčního prostředku, náklady na bakteriologický rozbor vody,</v>
      </c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1514</v>
      </c>
      <c r="D453" s="224"/>
      <c r="E453" s="225">
        <v>2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3">
        <v>63</v>
      </c>
      <c r="B454" s="234" t="s">
        <v>1515</v>
      </c>
      <c r="C454" s="244" t="s">
        <v>1516</v>
      </c>
      <c r="D454" s="235" t="s">
        <v>291</v>
      </c>
      <c r="E454" s="236">
        <v>2.2330000000000001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0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744</v>
      </c>
      <c r="S454" s="238" t="s">
        <v>163</v>
      </c>
      <c r="T454" s="239" t="s">
        <v>163</v>
      </c>
      <c r="U454" s="223">
        <v>0</v>
      </c>
      <c r="V454" s="223">
        <f>ROUND(E454*U454,2)</f>
        <v>0</v>
      </c>
      <c r="W454" s="223"/>
      <c r="X454" s="223" t="s">
        <v>745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763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961</v>
      </c>
      <c r="D455" s="224"/>
      <c r="E455" s="225">
        <v>2.0299999999999998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168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1517</v>
      </c>
      <c r="D456" s="224"/>
      <c r="E456" s="225">
        <v>0.20300000000000001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168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33">
        <v>64</v>
      </c>
      <c r="B457" s="234" t="s">
        <v>1518</v>
      </c>
      <c r="C457" s="244" t="s">
        <v>1519</v>
      </c>
      <c r="D457" s="235" t="s">
        <v>338</v>
      </c>
      <c r="E457" s="236">
        <v>2.1859999999999999</v>
      </c>
      <c r="F457" s="237"/>
      <c r="G457" s="238">
        <f>ROUND(E457*F457,2)</f>
        <v>0</v>
      </c>
      <c r="H457" s="237"/>
      <c r="I457" s="238">
        <f>ROUND(E457*H457,2)</f>
        <v>0</v>
      </c>
      <c r="J457" s="237"/>
      <c r="K457" s="238">
        <f>ROUND(E457*J457,2)</f>
        <v>0</v>
      </c>
      <c r="L457" s="238">
        <v>21</v>
      </c>
      <c r="M457" s="238">
        <f>G457*(1+L457/100)</f>
        <v>0</v>
      </c>
      <c r="N457" s="238">
        <v>6.7000000000000002E-4</v>
      </c>
      <c r="O457" s="238">
        <f>ROUND(E457*N457,2)</f>
        <v>0</v>
      </c>
      <c r="P457" s="238">
        <v>0</v>
      </c>
      <c r="Q457" s="238">
        <f>ROUND(E457*P457,2)</f>
        <v>0</v>
      </c>
      <c r="R457" s="238" t="s">
        <v>744</v>
      </c>
      <c r="S457" s="238" t="s">
        <v>163</v>
      </c>
      <c r="T457" s="239" t="s">
        <v>163</v>
      </c>
      <c r="U457" s="223">
        <v>0</v>
      </c>
      <c r="V457" s="223">
        <f>ROUND(E457*U457,2)</f>
        <v>0</v>
      </c>
      <c r="W457" s="223"/>
      <c r="X457" s="223" t="s">
        <v>745</v>
      </c>
      <c r="Y457" s="214"/>
      <c r="Z457" s="214"/>
      <c r="AA457" s="214"/>
      <c r="AB457" s="214"/>
      <c r="AC457" s="214"/>
      <c r="AD457" s="214"/>
      <c r="AE457" s="214"/>
      <c r="AF457" s="214"/>
      <c r="AG457" s="214" t="s">
        <v>965</v>
      </c>
      <c r="AH457" s="214"/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1520</v>
      </c>
      <c r="D458" s="224"/>
      <c r="E458" s="225">
        <v>2.1859999999999999</v>
      </c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168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967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x14ac:dyDescent="0.2">
      <c r="A460" s="227" t="s">
        <v>158</v>
      </c>
      <c r="B460" s="228" t="s">
        <v>103</v>
      </c>
      <c r="C460" s="243" t="s">
        <v>104</v>
      </c>
      <c r="D460" s="229"/>
      <c r="E460" s="230"/>
      <c r="F460" s="231"/>
      <c r="G460" s="231">
        <f>SUMIF(AG461:AG514,"&lt;&gt;NOR",G461:G514)</f>
        <v>0</v>
      </c>
      <c r="H460" s="231"/>
      <c r="I460" s="231">
        <f>SUM(I461:I514)</f>
        <v>0</v>
      </c>
      <c r="J460" s="231"/>
      <c r="K460" s="231">
        <f>SUM(K461:K514)</f>
        <v>0</v>
      </c>
      <c r="L460" s="231"/>
      <c r="M460" s="231">
        <f>SUM(M461:M514)</f>
        <v>0</v>
      </c>
      <c r="N460" s="231"/>
      <c r="O460" s="231">
        <f>SUM(O461:O514)</f>
        <v>1.1300000000000001</v>
      </c>
      <c r="P460" s="231"/>
      <c r="Q460" s="231">
        <f>SUM(Q461:Q514)</f>
        <v>0.46</v>
      </c>
      <c r="R460" s="231"/>
      <c r="S460" s="231"/>
      <c r="T460" s="232"/>
      <c r="U460" s="226"/>
      <c r="V460" s="226">
        <f>SUM(V461:V514)</f>
        <v>4.2600000000000007</v>
      </c>
      <c r="W460" s="226"/>
      <c r="X460" s="226"/>
      <c r="AG460" t="s">
        <v>159</v>
      </c>
    </row>
    <row r="461" spans="1:60" outlineLevel="1" x14ac:dyDescent="0.2">
      <c r="A461" s="233">
        <v>65</v>
      </c>
      <c r="B461" s="234" t="s">
        <v>1031</v>
      </c>
      <c r="C461" s="244" t="s">
        <v>1032</v>
      </c>
      <c r="D461" s="235" t="s">
        <v>291</v>
      </c>
      <c r="E461" s="236">
        <v>3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6.6000000000000003E-2</v>
      </c>
      <c r="O461" s="238">
        <f>ROUND(E461*N461,2)</f>
        <v>0.2</v>
      </c>
      <c r="P461" s="238">
        <v>0</v>
      </c>
      <c r="Q461" s="238">
        <f>ROUND(E461*P461,2)</f>
        <v>0</v>
      </c>
      <c r="R461" s="238" t="s">
        <v>304</v>
      </c>
      <c r="S461" s="238" t="s">
        <v>163</v>
      </c>
      <c r="T461" s="239" t="s">
        <v>163</v>
      </c>
      <c r="U461" s="223">
        <v>0.17</v>
      </c>
      <c r="V461" s="223">
        <f>ROUND(E461*U461,2)</f>
        <v>0.51</v>
      </c>
      <c r="W461" s="223"/>
      <c r="X461" s="223" t="s">
        <v>275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276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45" t="s">
        <v>1521</v>
      </c>
      <c r="D462" s="224"/>
      <c r="E462" s="225">
        <v>2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22.5" outlineLevel="1" x14ac:dyDescent="0.2">
      <c r="A463" s="221"/>
      <c r="B463" s="222"/>
      <c r="C463" s="245" t="s">
        <v>1522</v>
      </c>
      <c r="D463" s="224"/>
      <c r="E463" s="225">
        <v>1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3">
        <v>66</v>
      </c>
      <c r="B464" s="234" t="s">
        <v>1035</v>
      </c>
      <c r="C464" s="244" t="s">
        <v>1036</v>
      </c>
      <c r="D464" s="235" t="s">
        <v>291</v>
      </c>
      <c r="E464" s="236">
        <v>1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0.127</v>
      </c>
      <c r="O464" s="238">
        <f>ROUND(E464*N464,2)</f>
        <v>0.13</v>
      </c>
      <c r="P464" s="238">
        <v>0</v>
      </c>
      <c r="Q464" s="238">
        <f>ROUND(E464*P464,2)</f>
        <v>0</v>
      </c>
      <c r="R464" s="238" t="s">
        <v>304</v>
      </c>
      <c r="S464" s="238" t="s">
        <v>163</v>
      </c>
      <c r="T464" s="239" t="s">
        <v>163</v>
      </c>
      <c r="U464" s="223">
        <v>0.19</v>
      </c>
      <c r="V464" s="223">
        <f>ROUND(E464*U464,2)</f>
        <v>0.19</v>
      </c>
      <c r="W464" s="223"/>
      <c r="X464" s="223" t="s">
        <v>275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276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45" t="s">
        <v>1523</v>
      </c>
      <c r="D465" s="224"/>
      <c r="E465" s="225">
        <v>1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1038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ht="22.5" outlineLevel="1" x14ac:dyDescent="0.2">
      <c r="A467" s="233">
        <v>67</v>
      </c>
      <c r="B467" s="234" t="s">
        <v>1039</v>
      </c>
      <c r="C467" s="244" t="s">
        <v>1040</v>
      </c>
      <c r="D467" s="235" t="s">
        <v>1041</v>
      </c>
      <c r="E467" s="236">
        <v>1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0.13</v>
      </c>
      <c r="O467" s="238">
        <f>ROUND(E467*N467,2)</f>
        <v>0.13</v>
      </c>
      <c r="P467" s="238">
        <v>0</v>
      </c>
      <c r="Q467" s="238">
        <f>ROUND(E467*P467,2)</f>
        <v>0</v>
      </c>
      <c r="R467" s="238" t="s">
        <v>304</v>
      </c>
      <c r="S467" s="238" t="s">
        <v>163</v>
      </c>
      <c r="T467" s="239" t="s">
        <v>163</v>
      </c>
      <c r="U467" s="223">
        <v>1.3</v>
      </c>
      <c r="V467" s="223">
        <f>ROUND(E467*U467,2)</f>
        <v>1.3</v>
      </c>
      <c r="W467" s="223"/>
      <c r="X467" s="223" t="s">
        <v>275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276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5" t="s">
        <v>1524</v>
      </c>
      <c r="D468" s="224"/>
      <c r="E468" s="225">
        <v>1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168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5" t="s">
        <v>1038</v>
      </c>
      <c r="D469" s="224"/>
      <c r="E469" s="225"/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1043</v>
      </c>
      <c r="C470" s="244" t="s">
        <v>1044</v>
      </c>
      <c r="D470" s="235" t="s">
        <v>291</v>
      </c>
      <c r="E470" s="236">
        <v>0.5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304</v>
      </c>
      <c r="S470" s="238" t="s">
        <v>163</v>
      </c>
      <c r="T470" s="239" t="s">
        <v>163</v>
      </c>
      <c r="U470" s="223">
        <v>0</v>
      </c>
      <c r="V470" s="223">
        <f>ROUND(E470*U470,2)</f>
        <v>0</v>
      </c>
      <c r="W470" s="223"/>
      <c r="X470" s="223" t="s">
        <v>275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276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45" t="s">
        <v>1525</v>
      </c>
      <c r="D471" s="224"/>
      <c r="E471" s="225">
        <v>0.33333000000000002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ht="22.5" outlineLevel="1" x14ac:dyDescent="0.2">
      <c r="A472" s="221"/>
      <c r="B472" s="222"/>
      <c r="C472" s="245" t="s">
        <v>1526</v>
      </c>
      <c r="D472" s="224"/>
      <c r="E472" s="225">
        <v>0.16667000000000001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33">
        <v>69</v>
      </c>
      <c r="B473" s="234" t="s">
        <v>1047</v>
      </c>
      <c r="C473" s="244" t="s">
        <v>1048</v>
      </c>
      <c r="D473" s="235" t="s">
        <v>291</v>
      </c>
      <c r="E473" s="236">
        <v>0.16667000000000001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304</v>
      </c>
      <c r="S473" s="238" t="s">
        <v>163</v>
      </c>
      <c r="T473" s="239" t="s">
        <v>163</v>
      </c>
      <c r="U473" s="223">
        <v>0</v>
      </c>
      <c r="V473" s="223">
        <f>ROUND(E473*U473,2)</f>
        <v>0</v>
      </c>
      <c r="W473" s="223"/>
      <c r="X473" s="223" t="s">
        <v>275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276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45" t="s">
        <v>1527</v>
      </c>
      <c r="D474" s="224"/>
      <c r="E474" s="225">
        <v>0.16667000000000001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1038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168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ht="22.5" outlineLevel="1" x14ac:dyDescent="0.2">
      <c r="A476" s="233">
        <v>70</v>
      </c>
      <c r="B476" s="234" t="s">
        <v>1050</v>
      </c>
      <c r="C476" s="244" t="s">
        <v>1051</v>
      </c>
      <c r="D476" s="235" t="s">
        <v>1041</v>
      </c>
      <c r="E476" s="236">
        <v>0.16667000000000001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38" t="s">
        <v>304</v>
      </c>
      <c r="S476" s="238" t="s">
        <v>163</v>
      </c>
      <c r="T476" s="239" t="s">
        <v>163</v>
      </c>
      <c r="U476" s="223">
        <v>0</v>
      </c>
      <c r="V476" s="223">
        <f>ROUND(E476*U476,2)</f>
        <v>0</v>
      </c>
      <c r="W476" s="223"/>
      <c r="X476" s="223" t="s">
        <v>275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45" t="s">
        <v>1528</v>
      </c>
      <c r="D477" s="224"/>
      <c r="E477" s="225">
        <v>0.16667000000000001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1038</v>
      </c>
      <c r="D478" s="224"/>
      <c r="E478" s="225"/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33">
        <v>71</v>
      </c>
      <c r="B479" s="234" t="s">
        <v>1053</v>
      </c>
      <c r="C479" s="244" t="s">
        <v>1054</v>
      </c>
      <c r="D479" s="235" t="s">
        <v>291</v>
      </c>
      <c r="E479" s="236">
        <v>3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6.7000000000000004E-2</v>
      </c>
      <c r="O479" s="238">
        <f>ROUND(E479*N479,2)</f>
        <v>0.2</v>
      </c>
      <c r="P479" s="238">
        <v>6.6000000000000003E-2</v>
      </c>
      <c r="Q479" s="238">
        <f>ROUND(E479*P479,2)</f>
        <v>0.2</v>
      </c>
      <c r="R479" s="238" t="s">
        <v>304</v>
      </c>
      <c r="S479" s="238" t="s">
        <v>163</v>
      </c>
      <c r="T479" s="239" t="s">
        <v>163</v>
      </c>
      <c r="U479" s="223">
        <v>0.1105</v>
      </c>
      <c r="V479" s="223">
        <f>ROUND(E479*U479,2)</f>
        <v>0.33</v>
      </c>
      <c r="W479" s="223"/>
      <c r="X479" s="223" t="s">
        <v>275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276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45" t="s">
        <v>1521</v>
      </c>
      <c r="D480" s="224"/>
      <c r="E480" s="225">
        <v>2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21"/>
      <c r="B481" s="222"/>
      <c r="C481" s="245" t="s">
        <v>1522</v>
      </c>
      <c r="D481" s="224"/>
      <c r="E481" s="225">
        <v>1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33">
        <v>72</v>
      </c>
      <c r="B482" s="234" t="s">
        <v>1055</v>
      </c>
      <c r="C482" s="244" t="s">
        <v>1056</v>
      </c>
      <c r="D482" s="235" t="s">
        <v>291</v>
      </c>
      <c r="E482" s="236">
        <v>1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0.127</v>
      </c>
      <c r="O482" s="238">
        <f>ROUND(E482*N482,2)</f>
        <v>0.13</v>
      </c>
      <c r="P482" s="238">
        <v>0.127</v>
      </c>
      <c r="Q482" s="238">
        <f>ROUND(E482*P482,2)</f>
        <v>0.13</v>
      </c>
      <c r="R482" s="238" t="s">
        <v>304</v>
      </c>
      <c r="S482" s="238" t="s">
        <v>163</v>
      </c>
      <c r="T482" s="239" t="s">
        <v>163</v>
      </c>
      <c r="U482" s="223">
        <v>0.11</v>
      </c>
      <c r="V482" s="223">
        <f>ROUND(E482*U482,2)</f>
        <v>0.11</v>
      </c>
      <c r="W482" s="223"/>
      <c r="X482" s="223" t="s">
        <v>275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276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1523</v>
      </c>
      <c r="D483" s="224"/>
      <c r="E483" s="225">
        <v>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1038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1" x14ac:dyDescent="0.2">
      <c r="A485" s="233">
        <v>73</v>
      </c>
      <c r="B485" s="234" t="s">
        <v>1057</v>
      </c>
      <c r="C485" s="244" t="s">
        <v>1058</v>
      </c>
      <c r="D485" s="235" t="s">
        <v>1041</v>
      </c>
      <c r="E485" s="236">
        <v>1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0.13</v>
      </c>
      <c r="O485" s="238">
        <f>ROUND(E485*N485,2)</f>
        <v>0.13</v>
      </c>
      <c r="P485" s="238">
        <v>0.13</v>
      </c>
      <c r="Q485" s="238">
        <f>ROUND(E485*P485,2)</f>
        <v>0.13</v>
      </c>
      <c r="R485" s="238" t="s">
        <v>304</v>
      </c>
      <c r="S485" s="238" t="s">
        <v>163</v>
      </c>
      <c r="T485" s="239" t="s">
        <v>163</v>
      </c>
      <c r="U485" s="223">
        <v>0.2</v>
      </c>
      <c r="V485" s="223">
        <f>ROUND(E485*U485,2)</f>
        <v>0.2</v>
      </c>
      <c r="W485" s="223"/>
      <c r="X485" s="223" t="s">
        <v>275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276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45" t="s">
        <v>1524</v>
      </c>
      <c r="D486" s="224"/>
      <c r="E486" s="225">
        <v>1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168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1038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74</v>
      </c>
      <c r="B488" s="234" t="s">
        <v>1059</v>
      </c>
      <c r="C488" s="244" t="s">
        <v>1060</v>
      </c>
      <c r="D488" s="235" t="s">
        <v>338</v>
      </c>
      <c r="E488" s="236">
        <v>2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8.2320000000000004E-2</v>
      </c>
      <c r="O488" s="238">
        <f>ROUND(E488*N488,2)</f>
        <v>0.16</v>
      </c>
      <c r="P488" s="238">
        <v>0</v>
      </c>
      <c r="Q488" s="238">
        <f>ROUND(E488*P488,2)</f>
        <v>0</v>
      </c>
      <c r="R488" s="238" t="s">
        <v>304</v>
      </c>
      <c r="S488" s="238" t="s">
        <v>163</v>
      </c>
      <c r="T488" s="239" t="s">
        <v>163</v>
      </c>
      <c r="U488" s="223">
        <v>0.13600000000000001</v>
      </c>
      <c r="V488" s="223">
        <f>ROUND(E488*U488,2)</f>
        <v>0.27</v>
      </c>
      <c r="W488" s="223"/>
      <c r="X488" s="223" t="s">
        <v>275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276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ht="22.5" outlineLevel="1" x14ac:dyDescent="0.2">
      <c r="A489" s="221"/>
      <c r="B489" s="222"/>
      <c r="C489" s="253" t="s">
        <v>1061</v>
      </c>
      <c r="D489" s="251"/>
      <c r="E489" s="251"/>
      <c r="F489" s="251"/>
      <c r="G489" s="251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284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40" t="str">
        <f>C489</f>
        <v>tl. do 12 cm, do lože z cementové malty tl. do 2 cm, s vyplněním a zatřením spár cementovou maltou s podkladní vrstvou z betonu prostého C 12/15 tl. 5 až 10 cm</v>
      </c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1529</v>
      </c>
      <c r="D490" s="224"/>
      <c r="E490" s="225">
        <v>2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168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33">
        <v>75</v>
      </c>
      <c r="B491" s="234" t="s">
        <v>1063</v>
      </c>
      <c r="C491" s="244" t="s">
        <v>1064</v>
      </c>
      <c r="D491" s="235" t="s">
        <v>338</v>
      </c>
      <c r="E491" s="236">
        <v>2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3.6999999999999999E-4</v>
      </c>
      <c r="O491" s="238">
        <f>ROUND(E491*N491,2)</f>
        <v>0</v>
      </c>
      <c r="P491" s="238">
        <v>0</v>
      </c>
      <c r="Q491" s="238">
        <f>ROUND(E491*P491,2)</f>
        <v>0</v>
      </c>
      <c r="R491" s="238" t="s">
        <v>304</v>
      </c>
      <c r="S491" s="238" t="s">
        <v>163</v>
      </c>
      <c r="T491" s="239" t="s">
        <v>163</v>
      </c>
      <c r="U491" s="223">
        <v>4.8000000000000001E-2</v>
      </c>
      <c r="V491" s="223">
        <f>ROUND(E491*U491,2)</f>
        <v>0.1</v>
      </c>
      <c r="W491" s="223"/>
      <c r="X491" s="223" t="s">
        <v>275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354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1514</v>
      </c>
      <c r="D492" s="224"/>
      <c r="E492" s="225">
        <v>2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168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76</v>
      </c>
      <c r="B493" s="234" t="s">
        <v>1066</v>
      </c>
      <c r="C493" s="244" t="s">
        <v>1067</v>
      </c>
      <c r="D493" s="235" t="s">
        <v>338</v>
      </c>
      <c r="E493" s="236">
        <v>2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0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304</v>
      </c>
      <c r="S493" s="238" t="s">
        <v>163</v>
      </c>
      <c r="T493" s="239" t="s">
        <v>163</v>
      </c>
      <c r="U493" s="223">
        <v>1.2E-2</v>
      </c>
      <c r="V493" s="223">
        <f>ROUND(E493*U493,2)</f>
        <v>0.02</v>
      </c>
      <c r="W493" s="223"/>
      <c r="X493" s="223" t="s">
        <v>275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354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 t="s">
        <v>1068</v>
      </c>
      <c r="D494" s="251"/>
      <c r="E494" s="251"/>
      <c r="F494" s="251"/>
      <c r="G494" s="251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284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5" t="s">
        <v>1514</v>
      </c>
      <c r="D495" s="224"/>
      <c r="E495" s="225">
        <v>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168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33">
        <v>77</v>
      </c>
      <c r="B496" s="234" t="s">
        <v>1072</v>
      </c>
      <c r="C496" s="244" t="s">
        <v>1073</v>
      </c>
      <c r="D496" s="235" t="s">
        <v>338</v>
      </c>
      <c r="E496" s="236">
        <v>2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2.0000000000000002E-5</v>
      </c>
      <c r="O496" s="238">
        <f>ROUND(E496*N496,2)</f>
        <v>0</v>
      </c>
      <c r="P496" s="238">
        <v>0</v>
      </c>
      <c r="Q496" s="238">
        <f>ROUND(E496*P496,2)</f>
        <v>0</v>
      </c>
      <c r="R496" s="238" t="s">
        <v>304</v>
      </c>
      <c r="S496" s="238" t="s">
        <v>163</v>
      </c>
      <c r="T496" s="239" t="s">
        <v>163</v>
      </c>
      <c r="U496" s="223">
        <v>3.1E-2</v>
      </c>
      <c r="V496" s="223">
        <f>ROUND(E496*U496,2)</f>
        <v>0.06</v>
      </c>
      <c r="W496" s="223"/>
      <c r="X496" s="223" t="s">
        <v>275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354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53" t="s">
        <v>1074</v>
      </c>
      <c r="D497" s="251"/>
      <c r="E497" s="251"/>
      <c r="F497" s="251"/>
      <c r="G497" s="251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284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21"/>
      <c r="B498" s="222"/>
      <c r="C498" s="245" t="s">
        <v>1530</v>
      </c>
      <c r="D498" s="224"/>
      <c r="E498" s="225">
        <v>2</v>
      </c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168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1531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33">
        <v>78</v>
      </c>
      <c r="B500" s="234" t="s">
        <v>1077</v>
      </c>
      <c r="C500" s="244" t="s">
        <v>1078</v>
      </c>
      <c r="D500" s="235" t="s">
        <v>338</v>
      </c>
      <c r="E500" s="236">
        <v>4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2.0000000000000002E-5</v>
      </c>
      <c r="O500" s="238">
        <f>ROUND(E500*N500,2)</f>
        <v>0</v>
      </c>
      <c r="P500" s="238">
        <v>0</v>
      </c>
      <c r="Q500" s="238">
        <f>ROUND(E500*P500,2)</f>
        <v>0</v>
      </c>
      <c r="R500" s="238" t="s">
        <v>304</v>
      </c>
      <c r="S500" s="238" t="s">
        <v>163</v>
      </c>
      <c r="T500" s="239" t="s">
        <v>163</v>
      </c>
      <c r="U500" s="223">
        <v>3.1E-2</v>
      </c>
      <c r="V500" s="223">
        <f>ROUND(E500*U500,2)</f>
        <v>0.12</v>
      </c>
      <c r="W500" s="223"/>
      <c r="X500" s="223" t="s">
        <v>275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354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1074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284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1532</v>
      </c>
      <c r="D502" s="224"/>
      <c r="E502" s="225">
        <v>4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3">
        <v>79</v>
      </c>
      <c r="B503" s="234" t="s">
        <v>1080</v>
      </c>
      <c r="C503" s="244" t="s">
        <v>1081</v>
      </c>
      <c r="D503" s="235" t="s">
        <v>338</v>
      </c>
      <c r="E503" s="236">
        <v>6</v>
      </c>
      <c r="F503" s="237"/>
      <c r="G503" s="238">
        <f>ROUND(E503*F503,2)</f>
        <v>0</v>
      </c>
      <c r="H503" s="237"/>
      <c r="I503" s="238">
        <f>ROUND(E503*H503,2)</f>
        <v>0</v>
      </c>
      <c r="J503" s="237"/>
      <c r="K503" s="238">
        <f>ROUND(E503*J503,2)</f>
        <v>0</v>
      </c>
      <c r="L503" s="238">
        <v>21</v>
      </c>
      <c r="M503" s="238">
        <f>G503*(1+L503/100)</f>
        <v>0</v>
      </c>
      <c r="N503" s="238">
        <v>0</v>
      </c>
      <c r="O503" s="238">
        <f>ROUND(E503*N503,2)</f>
        <v>0</v>
      </c>
      <c r="P503" s="238">
        <v>0</v>
      </c>
      <c r="Q503" s="238">
        <f>ROUND(E503*P503,2)</f>
        <v>0</v>
      </c>
      <c r="R503" s="238" t="s">
        <v>304</v>
      </c>
      <c r="S503" s="238" t="s">
        <v>163</v>
      </c>
      <c r="T503" s="239" t="s">
        <v>163</v>
      </c>
      <c r="U503" s="223">
        <v>0.12</v>
      </c>
      <c r="V503" s="223">
        <f>ROUND(E503*U503,2)</f>
        <v>0.72</v>
      </c>
      <c r="W503" s="223"/>
      <c r="X503" s="223" t="s">
        <v>275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276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53" t="s">
        <v>1082</v>
      </c>
      <c r="D504" s="251"/>
      <c r="E504" s="251"/>
      <c r="F504" s="251"/>
      <c r="G504" s="251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284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5" t="s">
        <v>1532</v>
      </c>
      <c r="D505" s="224"/>
      <c r="E505" s="225">
        <v>4</v>
      </c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168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5" t="s">
        <v>1533</v>
      </c>
      <c r="D506" s="224"/>
      <c r="E506" s="225">
        <v>2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168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1531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168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33">
        <v>80</v>
      </c>
      <c r="B508" s="234" t="s">
        <v>1084</v>
      </c>
      <c r="C508" s="244" t="s">
        <v>1085</v>
      </c>
      <c r="D508" s="235" t="s">
        <v>338</v>
      </c>
      <c r="E508" s="236">
        <v>6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0</v>
      </c>
      <c r="O508" s="238">
        <f>ROUND(E508*N508,2)</f>
        <v>0</v>
      </c>
      <c r="P508" s="238">
        <v>0</v>
      </c>
      <c r="Q508" s="238">
        <f>ROUND(E508*P508,2)</f>
        <v>0</v>
      </c>
      <c r="R508" s="238" t="s">
        <v>304</v>
      </c>
      <c r="S508" s="238" t="s">
        <v>163</v>
      </c>
      <c r="T508" s="239" t="s">
        <v>163</v>
      </c>
      <c r="U508" s="223">
        <v>5.5E-2</v>
      </c>
      <c r="V508" s="223">
        <f>ROUND(E508*U508,2)</f>
        <v>0.33</v>
      </c>
      <c r="W508" s="223"/>
      <c r="X508" s="223" t="s">
        <v>275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276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53" t="s">
        <v>1086</v>
      </c>
      <c r="D509" s="251"/>
      <c r="E509" s="251"/>
      <c r="F509" s="251"/>
      <c r="G509" s="251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284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5" t="s">
        <v>1532</v>
      </c>
      <c r="D510" s="224"/>
      <c r="E510" s="225">
        <v>4</v>
      </c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168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1533</v>
      </c>
      <c r="D511" s="224"/>
      <c r="E511" s="225">
        <v>2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168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5" t="s">
        <v>1531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168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3">
        <v>81</v>
      </c>
      <c r="B513" s="234" t="s">
        <v>1087</v>
      </c>
      <c r="C513" s="244" t="s">
        <v>1088</v>
      </c>
      <c r="D513" s="235" t="s">
        <v>291</v>
      </c>
      <c r="E513" s="236">
        <v>2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2.7E-2</v>
      </c>
      <c r="O513" s="238">
        <f>ROUND(E513*N513,2)</f>
        <v>0.05</v>
      </c>
      <c r="P513" s="238">
        <v>0</v>
      </c>
      <c r="Q513" s="238">
        <f>ROUND(E513*P513,2)</f>
        <v>0</v>
      </c>
      <c r="R513" s="238" t="s">
        <v>744</v>
      </c>
      <c r="S513" s="238" t="s">
        <v>163</v>
      </c>
      <c r="T513" s="239" t="s">
        <v>163</v>
      </c>
      <c r="U513" s="223">
        <v>0</v>
      </c>
      <c r="V513" s="223">
        <f>ROUND(E513*U513,2)</f>
        <v>0</v>
      </c>
      <c r="W513" s="223"/>
      <c r="X513" s="223" t="s">
        <v>745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746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5" t="s">
        <v>1529</v>
      </c>
      <c r="D514" s="224"/>
      <c r="E514" s="225">
        <v>2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168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x14ac:dyDescent="0.2">
      <c r="A515" s="227" t="s">
        <v>158</v>
      </c>
      <c r="B515" s="228" t="s">
        <v>105</v>
      </c>
      <c r="C515" s="243" t="s">
        <v>106</v>
      </c>
      <c r="D515" s="229"/>
      <c r="E515" s="230"/>
      <c r="F515" s="231"/>
      <c r="G515" s="231">
        <f>SUMIF(AG516:AG524,"&lt;&gt;NOR",G516:G524)</f>
        <v>0</v>
      </c>
      <c r="H515" s="231"/>
      <c r="I515" s="231">
        <f>SUM(I516:I524)</f>
        <v>0</v>
      </c>
      <c r="J515" s="231"/>
      <c r="K515" s="231">
        <f>SUM(K516:K524)</f>
        <v>0</v>
      </c>
      <c r="L515" s="231"/>
      <c r="M515" s="231">
        <f>SUM(M516:M524)</f>
        <v>0</v>
      </c>
      <c r="N515" s="231"/>
      <c r="O515" s="231">
        <f>SUM(O516:O524)</f>
        <v>0</v>
      </c>
      <c r="P515" s="231"/>
      <c r="Q515" s="231">
        <f>SUM(Q516:Q524)</f>
        <v>0</v>
      </c>
      <c r="R515" s="231"/>
      <c r="S515" s="231"/>
      <c r="T515" s="232"/>
      <c r="U515" s="226"/>
      <c r="V515" s="226">
        <f>SUM(V516:V524)</f>
        <v>0.08</v>
      </c>
      <c r="W515" s="226"/>
      <c r="X515" s="226"/>
      <c r="AG515" t="s">
        <v>159</v>
      </c>
    </row>
    <row r="516" spans="1:60" ht="22.5" outlineLevel="1" x14ac:dyDescent="0.2">
      <c r="A516" s="233">
        <v>82</v>
      </c>
      <c r="B516" s="234" t="s">
        <v>1089</v>
      </c>
      <c r="C516" s="244" t="s">
        <v>1090</v>
      </c>
      <c r="D516" s="235" t="s">
        <v>743</v>
      </c>
      <c r="E516" s="236">
        <v>1.2</v>
      </c>
      <c r="F516" s="237"/>
      <c r="G516" s="238">
        <f>ROUND(E516*F516,2)</f>
        <v>0</v>
      </c>
      <c r="H516" s="237"/>
      <c r="I516" s="238">
        <f>ROUND(E516*H516,2)</f>
        <v>0</v>
      </c>
      <c r="J516" s="237"/>
      <c r="K516" s="238">
        <f>ROUND(E516*J516,2)</f>
        <v>0</v>
      </c>
      <c r="L516" s="238">
        <v>21</v>
      </c>
      <c r="M516" s="238">
        <f>G516*(1+L516/100)</f>
        <v>0</v>
      </c>
      <c r="N516" s="238">
        <v>1E-3</v>
      </c>
      <c r="O516" s="238">
        <f>ROUND(E516*N516,2)</f>
        <v>0</v>
      </c>
      <c r="P516" s="238">
        <v>0</v>
      </c>
      <c r="Q516" s="238">
        <f>ROUND(E516*P516,2)</f>
        <v>0</v>
      </c>
      <c r="R516" s="238" t="s">
        <v>818</v>
      </c>
      <c r="S516" s="238" t="s">
        <v>163</v>
      </c>
      <c r="T516" s="239" t="s">
        <v>163</v>
      </c>
      <c r="U516" s="223">
        <v>4.3999999999999997E-2</v>
      </c>
      <c r="V516" s="223">
        <f>ROUND(E516*U516,2)</f>
        <v>0.05</v>
      </c>
      <c r="W516" s="223"/>
      <c r="X516" s="223" t="s">
        <v>275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276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53" t="s">
        <v>1091</v>
      </c>
      <c r="D517" s="251"/>
      <c r="E517" s="251"/>
      <c r="F517" s="251"/>
      <c r="G517" s="251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284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4" t="s">
        <v>1092</v>
      </c>
      <c r="D518" s="252"/>
      <c r="E518" s="252"/>
      <c r="F518" s="252"/>
      <c r="G518" s="252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214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5" t="s">
        <v>1534</v>
      </c>
      <c r="D519" s="224"/>
      <c r="E519" s="225">
        <v>0.8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168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1535</v>
      </c>
      <c r="D520" s="224"/>
      <c r="E520" s="225">
        <v>0.4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168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1536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83</v>
      </c>
      <c r="B522" s="234" t="s">
        <v>1096</v>
      </c>
      <c r="C522" s="244" t="s">
        <v>1097</v>
      </c>
      <c r="D522" s="235" t="s">
        <v>303</v>
      </c>
      <c r="E522" s="236">
        <v>16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</v>
      </c>
      <c r="O522" s="238">
        <f>ROUND(E522*N522,2)</f>
        <v>0</v>
      </c>
      <c r="P522" s="238">
        <v>0</v>
      </c>
      <c r="Q522" s="238">
        <f>ROUND(E522*P522,2)</f>
        <v>0</v>
      </c>
      <c r="R522" s="238" t="s">
        <v>304</v>
      </c>
      <c r="S522" s="238" t="s">
        <v>163</v>
      </c>
      <c r="T522" s="239" t="s">
        <v>163</v>
      </c>
      <c r="U522" s="223">
        <v>2E-3</v>
      </c>
      <c r="V522" s="223">
        <f>ROUND(E522*U522,2)</f>
        <v>0.03</v>
      </c>
      <c r="W522" s="223"/>
      <c r="X522" s="223" t="s">
        <v>275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276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5" t="s">
        <v>1537</v>
      </c>
      <c r="D523" s="224"/>
      <c r="E523" s="225">
        <v>16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168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1538</v>
      </c>
      <c r="D524" s="224"/>
      <c r="E524" s="225"/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168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x14ac:dyDescent="0.2">
      <c r="A525" s="227" t="s">
        <v>158</v>
      </c>
      <c r="B525" s="228" t="s">
        <v>109</v>
      </c>
      <c r="C525" s="243" t="s">
        <v>110</v>
      </c>
      <c r="D525" s="229"/>
      <c r="E525" s="230"/>
      <c r="F525" s="231"/>
      <c r="G525" s="231">
        <f>SUMIF(AG526:AG530,"&lt;&gt;NOR",G526:G530)</f>
        <v>0</v>
      </c>
      <c r="H525" s="231"/>
      <c r="I525" s="231">
        <f>SUM(I526:I530)</f>
        <v>0</v>
      </c>
      <c r="J525" s="231"/>
      <c r="K525" s="231">
        <f>SUM(K526:K530)</f>
        <v>0</v>
      </c>
      <c r="L525" s="231"/>
      <c r="M525" s="231">
        <f>SUM(M526:M530)</f>
        <v>0</v>
      </c>
      <c r="N525" s="231"/>
      <c r="O525" s="231">
        <f>SUM(O526:O530)</f>
        <v>0</v>
      </c>
      <c r="P525" s="231"/>
      <c r="Q525" s="231">
        <f>SUM(Q526:Q530)</f>
        <v>0.12</v>
      </c>
      <c r="R525" s="231"/>
      <c r="S525" s="231"/>
      <c r="T525" s="232"/>
      <c r="U525" s="226"/>
      <c r="V525" s="226">
        <f>SUM(V526:V530)</f>
        <v>0.39</v>
      </c>
      <c r="W525" s="226"/>
      <c r="X525" s="226"/>
      <c r="AG525" t="s">
        <v>159</v>
      </c>
    </row>
    <row r="526" spans="1:60" outlineLevel="1" x14ac:dyDescent="0.2">
      <c r="A526" s="233">
        <v>84</v>
      </c>
      <c r="B526" s="234" t="s">
        <v>1108</v>
      </c>
      <c r="C526" s="244" t="s">
        <v>1109</v>
      </c>
      <c r="D526" s="235" t="s">
        <v>325</v>
      </c>
      <c r="E526" s="236">
        <v>0.05</v>
      </c>
      <c r="F526" s="237"/>
      <c r="G526" s="238">
        <f>ROUND(E526*F526,2)</f>
        <v>0</v>
      </c>
      <c r="H526" s="237"/>
      <c r="I526" s="238">
        <f>ROUND(E526*H526,2)</f>
        <v>0</v>
      </c>
      <c r="J526" s="237"/>
      <c r="K526" s="238">
        <f>ROUND(E526*J526,2)</f>
        <v>0</v>
      </c>
      <c r="L526" s="238">
        <v>21</v>
      </c>
      <c r="M526" s="238">
        <f>G526*(1+L526/100)</f>
        <v>0</v>
      </c>
      <c r="N526" s="238">
        <v>2.33E-3</v>
      </c>
      <c r="O526" s="238">
        <f>ROUND(E526*N526,2)</f>
        <v>0</v>
      </c>
      <c r="P526" s="238">
        <v>2.4470000000000001</v>
      </c>
      <c r="Q526" s="238">
        <f>ROUND(E526*P526,2)</f>
        <v>0.12</v>
      </c>
      <c r="R526" s="238" t="s">
        <v>818</v>
      </c>
      <c r="S526" s="238" t="s">
        <v>163</v>
      </c>
      <c r="T526" s="239" t="s">
        <v>163</v>
      </c>
      <c r="U526" s="223">
        <v>7.8559999999999999</v>
      </c>
      <c r="V526" s="223">
        <f>ROUND(E526*U526,2)</f>
        <v>0.39</v>
      </c>
      <c r="W526" s="223"/>
      <c r="X526" s="223" t="s">
        <v>275</v>
      </c>
      <c r="Y526" s="214"/>
      <c r="Z526" s="214"/>
      <c r="AA526" s="214"/>
      <c r="AB526" s="214"/>
      <c r="AC526" s="214"/>
      <c r="AD526" s="214"/>
      <c r="AE526" s="214"/>
      <c r="AF526" s="214"/>
      <c r="AG526" s="214" t="s">
        <v>276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53" t="s">
        <v>1110</v>
      </c>
      <c r="D527" s="251"/>
      <c r="E527" s="251"/>
      <c r="F527" s="251"/>
      <c r="G527" s="251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284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40" t="str">
        <f>C527</f>
        <v>s naložením vybouraných hmot a suti na dopravní prostředek nebo s odklizením na hromady do vzdálenosti 20 m</v>
      </c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4" t="s">
        <v>1111</v>
      </c>
      <c r="D528" s="252"/>
      <c r="E528" s="252"/>
      <c r="F528" s="252"/>
      <c r="G528" s="252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214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40" t="str">
        <f>C528</f>
        <v>Včetně bourání geotextilií, výplně otvorů tvárnic, drenáží, trubek a dilatačních prvků apod. zabudovaných v bouraných konstrukcích.</v>
      </c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5" t="s">
        <v>1539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168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1540</v>
      </c>
      <c r="D530" s="224"/>
      <c r="E530" s="225">
        <v>0.05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168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x14ac:dyDescent="0.2">
      <c r="A531" s="227" t="s">
        <v>158</v>
      </c>
      <c r="B531" s="228" t="s">
        <v>111</v>
      </c>
      <c r="C531" s="243" t="s">
        <v>112</v>
      </c>
      <c r="D531" s="229"/>
      <c r="E531" s="230"/>
      <c r="F531" s="231"/>
      <c r="G531" s="231">
        <f>SUMIF(AG532:AG639,"&lt;&gt;NOR",G532:G639)</f>
        <v>0</v>
      </c>
      <c r="H531" s="231"/>
      <c r="I531" s="231">
        <f>SUM(I532:I639)</f>
        <v>0</v>
      </c>
      <c r="J531" s="231"/>
      <c r="K531" s="231">
        <f>SUM(K532:K639)</f>
        <v>0</v>
      </c>
      <c r="L531" s="231"/>
      <c r="M531" s="231">
        <f>SUM(M532:M639)</f>
        <v>0</v>
      </c>
      <c r="N531" s="231"/>
      <c r="O531" s="231">
        <f>SUM(O532:O639)</f>
        <v>0</v>
      </c>
      <c r="P531" s="231"/>
      <c r="Q531" s="231">
        <f>SUM(Q532:Q639)</f>
        <v>0</v>
      </c>
      <c r="R531" s="231"/>
      <c r="S531" s="231"/>
      <c r="T531" s="232"/>
      <c r="U531" s="226"/>
      <c r="V531" s="226">
        <f>SUM(V532:V639)</f>
        <v>0.38</v>
      </c>
      <c r="W531" s="226"/>
      <c r="X531" s="226"/>
      <c r="AG531" t="s">
        <v>159</v>
      </c>
    </row>
    <row r="532" spans="1:60" outlineLevel="1" x14ac:dyDescent="0.2">
      <c r="A532" s="233">
        <v>85</v>
      </c>
      <c r="B532" s="234" t="s">
        <v>1119</v>
      </c>
      <c r="C532" s="244" t="s">
        <v>1120</v>
      </c>
      <c r="D532" s="235" t="s">
        <v>677</v>
      </c>
      <c r="E532" s="236">
        <v>3.6658499999999998</v>
      </c>
      <c r="F532" s="237"/>
      <c r="G532" s="238">
        <f>ROUND(E532*F532,2)</f>
        <v>0</v>
      </c>
      <c r="H532" s="237"/>
      <c r="I532" s="238">
        <f>ROUND(E532*H532,2)</f>
        <v>0</v>
      </c>
      <c r="J532" s="237"/>
      <c r="K532" s="238">
        <f>ROUND(E532*J532,2)</f>
        <v>0</v>
      </c>
      <c r="L532" s="238">
        <v>21</v>
      </c>
      <c r="M532" s="238">
        <f>G532*(1+L532/100)</f>
        <v>0</v>
      </c>
      <c r="N532" s="238">
        <v>0</v>
      </c>
      <c r="O532" s="238">
        <f>ROUND(E532*N532,2)</f>
        <v>0</v>
      </c>
      <c r="P532" s="238">
        <v>0</v>
      </c>
      <c r="Q532" s="238">
        <f>ROUND(E532*P532,2)</f>
        <v>0</v>
      </c>
      <c r="R532" s="238" t="s">
        <v>304</v>
      </c>
      <c r="S532" s="238" t="s">
        <v>163</v>
      </c>
      <c r="T532" s="239" t="s">
        <v>163</v>
      </c>
      <c r="U532" s="223">
        <v>9.9000000000000005E-2</v>
      </c>
      <c r="V532" s="223">
        <f>ROUND(E532*U532,2)</f>
        <v>0.36</v>
      </c>
      <c r="W532" s="223"/>
      <c r="X532" s="223" t="s">
        <v>275</v>
      </c>
      <c r="Y532" s="214"/>
      <c r="Z532" s="214"/>
      <c r="AA532" s="214"/>
      <c r="AB532" s="214"/>
      <c r="AC532" s="214"/>
      <c r="AD532" s="214"/>
      <c r="AE532" s="214"/>
      <c r="AF532" s="214"/>
      <c r="AG532" s="214" t="s">
        <v>1121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3" t="s">
        <v>1122</v>
      </c>
      <c r="D533" s="251"/>
      <c r="E533" s="251"/>
      <c r="F533" s="251"/>
      <c r="G533" s="251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284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1541</v>
      </c>
      <c r="D534" s="224"/>
      <c r="E534" s="225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168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1542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1129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45" t="s">
        <v>1543</v>
      </c>
      <c r="D537" s="224"/>
      <c r="E537" s="225">
        <v>1.8919999999999999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168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5" t="s">
        <v>1544</v>
      </c>
      <c r="D538" s="224"/>
      <c r="E538" s="225">
        <v>0.44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168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1"/>
      <c r="B539" s="222"/>
      <c r="C539" s="245" t="s">
        <v>1545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168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21"/>
      <c r="B540" s="222"/>
      <c r="C540" s="245" t="s">
        <v>1125</v>
      </c>
      <c r="D540" s="224"/>
      <c r="E540" s="225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168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5" t="s">
        <v>1546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21"/>
      <c r="B542" s="222"/>
      <c r="C542" s="245" t="s">
        <v>1547</v>
      </c>
      <c r="D542" s="224"/>
      <c r="E542" s="225"/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168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1548</v>
      </c>
      <c r="D543" s="224"/>
      <c r="E543" s="225">
        <v>0.22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168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322</v>
      </c>
      <c r="D544" s="224"/>
      <c r="E544" s="225"/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168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5" t="s">
        <v>1549</v>
      </c>
      <c r="D545" s="224"/>
      <c r="E545" s="225">
        <v>0.185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1550</v>
      </c>
      <c r="D546" s="224"/>
      <c r="E546" s="225"/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168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1551</v>
      </c>
      <c r="D547" s="224"/>
      <c r="E547" s="225">
        <v>3.6999999999999998E-2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168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21"/>
      <c r="B548" s="222"/>
      <c r="C548" s="245" t="s">
        <v>1552</v>
      </c>
      <c r="D548" s="224"/>
      <c r="E548" s="225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168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21"/>
      <c r="B549" s="222"/>
      <c r="C549" s="245" t="s">
        <v>1553</v>
      </c>
      <c r="D549" s="224"/>
      <c r="E549" s="225">
        <v>1.8499999999999999E-2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5" t="s">
        <v>1554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168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5" t="s">
        <v>1494</v>
      </c>
      <c r="D551" s="224"/>
      <c r="E551" s="225">
        <v>0.29599999999999999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45" t="s">
        <v>1495</v>
      </c>
      <c r="D552" s="224"/>
      <c r="E552" s="225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1555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21"/>
      <c r="B554" s="222"/>
      <c r="C554" s="245" t="s">
        <v>1556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168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21"/>
      <c r="B555" s="222"/>
      <c r="C555" s="245" t="s">
        <v>1557</v>
      </c>
      <c r="D555" s="224"/>
      <c r="E555" s="225">
        <v>0.12235</v>
      </c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5" t="s">
        <v>1142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1143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168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5" t="s">
        <v>1144</v>
      </c>
      <c r="D558" s="224"/>
      <c r="E558" s="225"/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168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1558</v>
      </c>
      <c r="D559" s="224"/>
      <c r="E559" s="225"/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21"/>
      <c r="B560" s="222"/>
      <c r="C560" s="245" t="s">
        <v>1559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21"/>
      <c r="B561" s="222"/>
      <c r="C561" s="245" t="s">
        <v>1560</v>
      </c>
      <c r="D561" s="224"/>
      <c r="E561" s="225">
        <v>0.19800000000000001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21"/>
      <c r="B562" s="222"/>
      <c r="C562" s="245" t="s">
        <v>1561</v>
      </c>
      <c r="D562" s="224"/>
      <c r="E562" s="225">
        <v>0.127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168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1562</v>
      </c>
      <c r="D563" s="224"/>
      <c r="E563" s="225">
        <v>0.13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168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1563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1564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33">
        <v>86</v>
      </c>
      <c r="B566" s="234" t="s">
        <v>1152</v>
      </c>
      <c r="C566" s="244" t="s">
        <v>1153</v>
      </c>
      <c r="D566" s="235" t="s">
        <v>677</v>
      </c>
      <c r="E566" s="236">
        <v>2.4285000000000001</v>
      </c>
      <c r="F566" s="237"/>
      <c r="G566" s="238">
        <f>ROUND(E566*F566,2)</f>
        <v>0</v>
      </c>
      <c r="H566" s="237"/>
      <c r="I566" s="238">
        <f>ROUND(E566*H566,2)</f>
        <v>0</v>
      </c>
      <c r="J566" s="237"/>
      <c r="K566" s="238">
        <f>ROUND(E566*J566,2)</f>
        <v>0</v>
      </c>
      <c r="L566" s="238">
        <v>21</v>
      </c>
      <c r="M566" s="238">
        <f>G566*(1+L566/100)</f>
        <v>0</v>
      </c>
      <c r="N566" s="238">
        <v>0</v>
      </c>
      <c r="O566" s="238">
        <f>ROUND(E566*N566,2)</f>
        <v>0</v>
      </c>
      <c r="P566" s="238">
        <v>0</v>
      </c>
      <c r="Q566" s="238">
        <f>ROUND(E566*P566,2)</f>
        <v>0</v>
      </c>
      <c r="R566" s="238" t="s">
        <v>1154</v>
      </c>
      <c r="S566" s="238" t="s">
        <v>163</v>
      </c>
      <c r="T566" s="239" t="s">
        <v>163</v>
      </c>
      <c r="U566" s="223">
        <v>0</v>
      </c>
      <c r="V566" s="223">
        <f>ROUND(E566*U566,2)</f>
        <v>0</v>
      </c>
      <c r="W566" s="223"/>
      <c r="X566" s="223" t="s">
        <v>275</v>
      </c>
      <c r="Y566" s="214"/>
      <c r="Z566" s="214"/>
      <c r="AA566" s="214"/>
      <c r="AB566" s="214"/>
      <c r="AC566" s="214"/>
      <c r="AD566" s="214"/>
      <c r="AE566" s="214"/>
      <c r="AF566" s="214"/>
      <c r="AG566" s="214" t="s">
        <v>276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1565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168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1566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45" t="s">
        <v>1567</v>
      </c>
      <c r="D569" s="224"/>
      <c r="E569" s="225">
        <v>1.8919999999999999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168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1568</v>
      </c>
      <c r="D570" s="224"/>
      <c r="E570" s="225"/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1569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1570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5" t="s">
        <v>1549</v>
      </c>
      <c r="D573" s="224"/>
      <c r="E573" s="225">
        <v>0.185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168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45" t="s">
        <v>1550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1551</v>
      </c>
      <c r="D575" s="224"/>
      <c r="E575" s="225">
        <v>3.6999999999999998E-2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21"/>
      <c r="B576" s="222"/>
      <c r="C576" s="245" t="s">
        <v>1552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45" t="s">
        <v>1553</v>
      </c>
      <c r="D577" s="224"/>
      <c r="E577" s="225">
        <v>1.8499999999999999E-2</v>
      </c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1554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5" t="s">
        <v>1494</v>
      </c>
      <c r="D579" s="224"/>
      <c r="E579" s="225">
        <v>0.29599999999999999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5" t="s">
        <v>1495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168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1558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1559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33">
        <v>87</v>
      </c>
      <c r="B583" s="234" t="s">
        <v>1161</v>
      </c>
      <c r="C583" s="244" t="s">
        <v>1162</v>
      </c>
      <c r="D583" s="235" t="s">
        <v>677</v>
      </c>
      <c r="E583" s="236">
        <v>8.5750000000000007E-2</v>
      </c>
      <c r="F583" s="237"/>
      <c r="G583" s="238">
        <f>ROUND(E583*F583,2)</f>
        <v>0</v>
      </c>
      <c r="H583" s="237"/>
      <c r="I583" s="238">
        <f>ROUND(E583*H583,2)</f>
        <v>0</v>
      </c>
      <c r="J583" s="237"/>
      <c r="K583" s="238">
        <f>ROUND(E583*J583,2)</f>
        <v>0</v>
      </c>
      <c r="L583" s="238">
        <v>21</v>
      </c>
      <c r="M583" s="238">
        <f>G583*(1+L583/100)</f>
        <v>0</v>
      </c>
      <c r="N583" s="238">
        <v>0</v>
      </c>
      <c r="O583" s="238">
        <f>ROUND(E583*N583,2)</f>
        <v>0</v>
      </c>
      <c r="P583" s="238">
        <v>0</v>
      </c>
      <c r="Q583" s="238">
        <f>ROUND(E583*P583,2)</f>
        <v>0</v>
      </c>
      <c r="R583" s="238" t="s">
        <v>1154</v>
      </c>
      <c r="S583" s="238" t="s">
        <v>163</v>
      </c>
      <c r="T583" s="239" t="s">
        <v>163</v>
      </c>
      <c r="U583" s="223">
        <v>0</v>
      </c>
      <c r="V583" s="223">
        <f>ROUND(E583*U583,2)</f>
        <v>0</v>
      </c>
      <c r="W583" s="223"/>
      <c r="X583" s="223" t="s">
        <v>275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276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45" t="s">
        <v>1571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21"/>
      <c r="B585" s="222"/>
      <c r="C585" s="245" t="s">
        <v>1572</v>
      </c>
      <c r="D585" s="224"/>
      <c r="E585" s="225">
        <v>8.5750000000000007E-2</v>
      </c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168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1573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168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1166</v>
      </c>
      <c r="D587" s="224"/>
      <c r="E587" s="225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168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5" t="s">
        <v>1167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168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5" t="s">
        <v>1168</v>
      </c>
      <c r="D589" s="224"/>
      <c r="E589" s="225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168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33">
        <v>88</v>
      </c>
      <c r="B590" s="234" t="s">
        <v>1169</v>
      </c>
      <c r="C590" s="244" t="s">
        <v>1170</v>
      </c>
      <c r="D590" s="235" t="s">
        <v>677</v>
      </c>
      <c r="E590" s="236">
        <v>3.6749999999999998E-2</v>
      </c>
      <c r="F590" s="237"/>
      <c r="G590" s="238">
        <f>ROUND(E590*F590,2)</f>
        <v>0</v>
      </c>
      <c r="H590" s="237"/>
      <c r="I590" s="238">
        <f>ROUND(E590*H590,2)</f>
        <v>0</v>
      </c>
      <c r="J590" s="237"/>
      <c r="K590" s="238">
        <f>ROUND(E590*J590,2)</f>
        <v>0</v>
      </c>
      <c r="L590" s="238">
        <v>21</v>
      </c>
      <c r="M590" s="238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38" t="s">
        <v>1154</v>
      </c>
      <c r="S590" s="238" t="s">
        <v>163</v>
      </c>
      <c r="T590" s="239" t="s">
        <v>163</v>
      </c>
      <c r="U590" s="223">
        <v>0</v>
      </c>
      <c r="V590" s="223">
        <f>ROUND(E590*U590,2)</f>
        <v>0</v>
      </c>
      <c r="W590" s="223"/>
      <c r="X590" s="223" t="s">
        <v>275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354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1574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45" t="s">
        <v>1575</v>
      </c>
      <c r="D592" s="224"/>
      <c r="E592" s="225">
        <v>3.6749999999999998E-2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1576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1174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168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5" t="s">
        <v>1175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1176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33">
        <v>89</v>
      </c>
      <c r="B597" s="234" t="s">
        <v>1177</v>
      </c>
      <c r="C597" s="244" t="s">
        <v>1178</v>
      </c>
      <c r="D597" s="235" t="s">
        <v>677</v>
      </c>
      <c r="E597" s="236">
        <v>0.52800000000000002</v>
      </c>
      <c r="F597" s="237"/>
      <c r="G597" s="238">
        <f>ROUND(E597*F597,2)</f>
        <v>0</v>
      </c>
      <c r="H597" s="237"/>
      <c r="I597" s="238">
        <f>ROUND(E597*H597,2)</f>
        <v>0</v>
      </c>
      <c r="J597" s="237"/>
      <c r="K597" s="238">
        <f>ROUND(E597*J597,2)</f>
        <v>0</v>
      </c>
      <c r="L597" s="238">
        <v>21</v>
      </c>
      <c r="M597" s="238">
        <f>G597*(1+L597/100)</f>
        <v>0</v>
      </c>
      <c r="N597" s="238">
        <v>0</v>
      </c>
      <c r="O597" s="238">
        <f>ROUND(E597*N597,2)</f>
        <v>0</v>
      </c>
      <c r="P597" s="238">
        <v>0</v>
      </c>
      <c r="Q597" s="238">
        <f>ROUND(E597*P597,2)</f>
        <v>0</v>
      </c>
      <c r="R597" s="238" t="s">
        <v>1154</v>
      </c>
      <c r="S597" s="238" t="s">
        <v>163</v>
      </c>
      <c r="T597" s="239" t="s">
        <v>163</v>
      </c>
      <c r="U597" s="223">
        <v>0</v>
      </c>
      <c r="V597" s="223">
        <f>ROUND(E597*U597,2)</f>
        <v>0</v>
      </c>
      <c r="W597" s="223"/>
      <c r="X597" s="223" t="s">
        <v>275</v>
      </c>
      <c r="Y597" s="214"/>
      <c r="Z597" s="214"/>
      <c r="AA597" s="214"/>
      <c r="AB597" s="214"/>
      <c r="AC597" s="214"/>
      <c r="AD597" s="214"/>
      <c r="AE597" s="214"/>
      <c r="AF597" s="214"/>
      <c r="AG597" s="214" t="s">
        <v>276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45" t="s">
        <v>1577</v>
      </c>
      <c r="D598" s="224"/>
      <c r="E598" s="225">
        <v>0.308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168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5" t="s">
        <v>1563</v>
      </c>
      <c r="D599" s="224"/>
      <c r="E599" s="225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168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5" t="s">
        <v>1578</v>
      </c>
      <c r="D600" s="224"/>
      <c r="E600" s="225">
        <v>0.22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168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1181</v>
      </c>
      <c r="C601" s="244" t="s">
        <v>1178</v>
      </c>
      <c r="D601" s="235" t="s">
        <v>677</v>
      </c>
      <c r="E601" s="236">
        <v>0.13200000000000001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1154</v>
      </c>
      <c r="S601" s="238" t="s">
        <v>163</v>
      </c>
      <c r="T601" s="239" t="s">
        <v>163</v>
      </c>
      <c r="U601" s="223">
        <v>0</v>
      </c>
      <c r="V601" s="223">
        <f>ROUND(E601*U601,2)</f>
        <v>0</v>
      </c>
      <c r="W601" s="223"/>
      <c r="X601" s="223" t="s">
        <v>275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354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5" t="s">
        <v>1579</v>
      </c>
      <c r="D602" s="224"/>
      <c r="E602" s="225">
        <v>0.13200000000000001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168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5" t="s">
        <v>1564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168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33">
        <v>91</v>
      </c>
      <c r="B604" s="234" t="s">
        <v>1183</v>
      </c>
      <c r="C604" s="244" t="s">
        <v>1184</v>
      </c>
      <c r="D604" s="235" t="s">
        <v>677</v>
      </c>
      <c r="E604" s="236">
        <v>1.2999999999999999E-3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0</v>
      </c>
      <c r="O604" s="238">
        <f>ROUND(E604*N604,2)</f>
        <v>0</v>
      </c>
      <c r="P604" s="238">
        <v>0</v>
      </c>
      <c r="Q604" s="238">
        <f>ROUND(E604*P604,2)</f>
        <v>0</v>
      </c>
      <c r="R604" s="238" t="s">
        <v>1154</v>
      </c>
      <c r="S604" s="238" t="s">
        <v>163</v>
      </c>
      <c r="T604" s="239" t="s">
        <v>163</v>
      </c>
      <c r="U604" s="223">
        <v>0</v>
      </c>
      <c r="V604" s="223">
        <f>ROUND(E604*U604,2)</f>
        <v>0</v>
      </c>
      <c r="W604" s="223"/>
      <c r="X604" s="223" t="s">
        <v>275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354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1580</v>
      </c>
      <c r="D605" s="224"/>
      <c r="E605" s="225">
        <v>1.2999999999999999E-3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168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33">
        <v>92</v>
      </c>
      <c r="B606" s="234" t="s">
        <v>1186</v>
      </c>
      <c r="C606" s="244" t="s">
        <v>1187</v>
      </c>
      <c r="D606" s="235" t="s">
        <v>677</v>
      </c>
      <c r="E606" s="236">
        <v>3.6658499999999998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0</v>
      </c>
      <c r="O606" s="238">
        <f>ROUND(E606*N606,2)</f>
        <v>0</v>
      </c>
      <c r="P606" s="238">
        <v>0</v>
      </c>
      <c r="Q606" s="238">
        <f>ROUND(E606*P606,2)</f>
        <v>0</v>
      </c>
      <c r="R606" s="238" t="s">
        <v>1188</v>
      </c>
      <c r="S606" s="238" t="s">
        <v>163</v>
      </c>
      <c r="T606" s="239" t="s">
        <v>163</v>
      </c>
      <c r="U606" s="223">
        <v>6.0000000000000001E-3</v>
      </c>
      <c r="V606" s="223">
        <f>ROUND(E606*U606,2)</f>
        <v>0.02</v>
      </c>
      <c r="W606" s="223"/>
      <c r="X606" s="223" t="s">
        <v>275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1121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 t="s">
        <v>1189</v>
      </c>
      <c r="D607" s="251"/>
      <c r="E607" s="251"/>
      <c r="F607" s="251"/>
      <c r="G607" s="251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284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1541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168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1542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168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1129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1543</v>
      </c>
      <c r="D611" s="224"/>
      <c r="E611" s="225">
        <v>1.8919999999999999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5" t="s">
        <v>1544</v>
      </c>
      <c r="D612" s="224"/>
      <c r="E612" s="225">
        <v>0.44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168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1545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168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5" t="s">
        <v>1125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168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5" t="s">
        <v>1546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168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1547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168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1548</v>
      </c>
      <c r="D617" s="224"/>
      <c r="E617" s="225">
        <v>0.22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322</v>
      </c>
      <c r="D618" s="224"/>
      <c r="E618" s="225"/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1549</v>
      </c>
      <c r="D619" s="224"/>
      <c r="E619" s="225">
        <v>0.185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1550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5" t="s">
        <v>1551</v>
      </c>
      <c r="D621" s="224"/>
      <c r="E621" s="225">
        <v>3.6999999999999998E-2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5" t="s">
        <v>1552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168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5" t="s">
        <v>1553</v>
      </c>
      <c r="D623" s="224"/>
      <c r="E623" s="225">
        <v>1.8499999999999999E-2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168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5" t="s">
        <v>1554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1494</v>
      </c>
      <c r="D625" s="224"/>
      <c r="E625" s="225">
        <v>0.29599999999999999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5" t="s">
        <v>1495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168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1555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168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5" t="s">
        <v>1556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1557</v>
      </c>
      <c r="D629" s="224"/>
      <c r="E629" s="225">
        <v>0.12235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1142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168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5" t="s">
        <v>1143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168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1144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168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1558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168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5" t="s">
        <v>1559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168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5" t="s">
        <v>1560</v>
      </c>
      <c r="D635" s="224"/>
      <c r="E635" s="225">
        <v>0.19800000000000001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168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5" t="s">
        <v>1561</v>
      </c>
      <c r="D636" s="224"/>
      <c r="E636" s="225">
        <v>0.127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168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1562</v>
      </c>
      <c r="D637" s="224"/>
      <c r="E637" s="225">
        <v>0.13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168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5" t="s">
        <v>1563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168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5" t="s">
        <v>1564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168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x14ac:dyDescent="0.2">
      <c r="A640" s="227" t="s">
        <v>158</v>
      </c>
      <c r="B640" s="228" t="s">
        <v>113</v>
      </c>
      <c r="C640" s="243" t="s">
        <v>114</v>
      </c>
      <c r="D640" s="229"/>
      <c r="E640" s="230"/>
      <c r="F640" s="231"/>
      <c r="G640" s="231">
        <f>SUMIF(AG641:AG653,"&lt;&gt;NOR",G641:G653)</f>
        <v>0</v>
      </c>
      <c r="H640" s="231"/>
      <c r="I640" s="231">
        <f>SUM(I641:I653)</f>
        <v>0</v>
      </c>
      <c r="J640" s="231"/>
      <c r="K640" s="231">
        <f>SUM(K641:K653)</f>
        <v>0</v>
      </c>
      <c r="L640" s="231"/>
      <c r="M640" s="231">
        <f>SUM(M641:M653)</f>
        <v>0</v>
      </c>
      <c r="N640" s="231"/>
      <c r="O640" s="231">
        <f>SUM(O641:O653)</f>
        <v>0</v>
      </c>
      <c r="P640" s="231"/>
      <c r="Q640" s="231">
        <f>SUM(Q641:Q653)</f>
        <v>0</v>
      </c>
      <c r="R640" s="231"/>
      <c r="S640" s="231"/>
      <c r="T640" s="232"/>
      <c r="U640" s="226"/>
      <c r="V640" s="226">
        <f>SUM(V641:V653)</f>
        <v>9.58</v>
      </c>
      <c r="W640" s="226"/>
      <c r="X640" s="226"/>
      <c r="AG640" t="s">
        <v>159</v>
      </c>
    </row>
    <row r="641" spans="1:60" ht="22.5" outlineLevel="1" x14ac:dyDescent="0.2">
      <c r="A641" s="233">
        <v>93</v>
      </c>
      <c r="B641" s="234" t="s">
        <v>1190</v>
      </c>
      <c r="C641" s="244" t="s">
        <v>1191</v>
      </c>
      <c r="D641" s="235" t="s">
        <v>677</v>
      </c>
      <c r="E641" s="236">
        <v>9.71692</v>
      </c>
      <c r="F641" s="237"/>
      <c r="G641" s="238">
        <f>ROUND(E641*F641,2)</f>
        <v>0</v>
      </c>
      <c r="H641" s="237"/>
      <c r="I641" s="238">
        <f>ROUND(E641*H641,2)</f>
        <v>0</v>
      </c>
      <c r="J641" s="237"/>
      <c r="K641" s="238">
        <f>ROUND(E641*J641,2)</f>
        <v>0</v>
      </c>
      <c r="L641" s="238">
        <v>21</v>
      </c>
      <c r="M641" s="238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38" t="s">
        <v>787</v>
      </c>
      <c r="S641" s="238" t="s">
        <v>163</v>
      </c>
      <c r="T641" s="239" t="s">
        <v>163</v>
      </c>
      <c r="U641" s="223">
        <v>0.21149999999999999</v>
      </c>
      <c r="V641" s="223">
        <f>ROUND(E641*U641,2)</f>
        <v>2.06</v>
      </c>
      <c r="W641" s="223"/>
      <c r="X641" s="223" t="s">
        <v>1192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1193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53" t="s">
        <v>1194</v>
      </c>
      <c r="D642" s="251"/>
      <c r="E642" s="251"/>
      <c r="F642" s="251"/>
      <c r="G642" s="251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284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4" t="s">
        <v>1195</v>
      </c>
      <c r="D643" s="252"/>
      <c r="E643" s="252"/>
      <c r="F643" s="252"/>
      <c r="G643" s="252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214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1196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45" t="s">
        <v>1581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168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5" t="s">
        <v>1582</v>
      </c>
      <c r="D646" s="224"/>
      <c r="E646" s="225"/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168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1583</v>
      </c>
      <c r="D647" s="224"/>
      <c r="E647" s="225">
        <v>9.71692</v>
      </c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33.75" outlineLevel="1" x14ac:dyDescent="0.2">
      <c r="A648" s="233">
        <v>94</v>
      </c>
      <c r="B648" s="234" t="s">
        <v>1202</v>
      </c>
      <c r="C648" s="244" t="s">
        <v>1203</v>
      </c>
      <c r="D648" s="235" t="s">
        <v>677</v>
      </c>
      <c r="E648" s="236">
        <v>9.71692</v>
      </c>
      <c r="F648" s="237"/>
      <c r="G648" s="238">
        <f>ROUND(E648*F648,2)</f>
        <v>0</v>
      </c>
      <c r="H648" s="237"/>
      <c r="I648" s="238">
        <f>ROUND(E648*H648,2)</f>
        <v>0</v>
      </c>
      <c r="J648" s="237"/>
      <c r="K648" s="238">
        <f>ROUND(E648*J648,2)</f>
        <v>0</v>
      </c>
      <c r="L648" s="238">
        <v>21</v>
      </c>
      <c r="M648" s="238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38" t="s">
        <v>787</v>
      </c>
      <c r="S648" s="238" t="s">
        <v>163</v>
      </c>
      <c r="T648" s="239" t="s">
        <v>163</v>
      </c>
      <c r="U648" s="223">
        <v>0.77339999999999998</v>
      </c>
      <c r="V648" s="223">
        <f>ROUND(E648*U648,2)</f>
        <v>7.52</v>
      </c>
      <c r="W648" s="223"/>
      <c r="X648" s="223" t="s">
        <v>1192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1193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53" t="s">
        <v>1194</v>
      </c>
      <c r="D649" s="251"/>
      <c r="E649" s="251"/>
      <c r="F649" s="251"/>
      <c r="G649" s="251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284</v>
      </c>
      <c r="AH649" s="214"/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1196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5" t="s">
        <v>1581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168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5" t="s">
        <v>1582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168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5" t="s">
        <v>1583</v>
      </c>
      <c r="D653" s="224"/>
      <c r="E653" s="225">
        <v>9.71692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168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x14ac:dyDescent="0.2">
      <c r="A654" s="227" t="s">
        <v>158</v>
      </c>
      <c r="B654" s="228" t="s">
        <v>121</v>
      </c>
      <c r="C654" s="243" t="s">
        <v>122</v>
      </c>
      <c r="D654" s="229"/>
      <c r="E654" s="230"/>
      <c r="F654" s="231"/>
      <c r="G654" s="231">
        <f>SUMIF(AG655:AG666,"&lt;&gt;NOR",G655:G666)</f>
        <v>0</v>
      </c>
      <c r="H654" s="231"/>
      <c r="I654" s="231">
        <f>SUM(I655:I666)</f>
        <v>0</v>
      </c>
      <c r="J654" s="231"/>
      <c r="K654" s="231">
        <f>SUM(K655:K666)</f>
        <v>0</v>
      </c>
      <c r="L654" s="231"/>
      <c r="M654" s="231">
        <f>SUM(M655:M666)</f>
        <v>0</v>
      </c>
      <c r="N654" s="231"/>
      <c r="O654" s="231">
        <f>SUM(O655:O666)</f>
        <v>0</v>
      </c>
      <c r="P654" s="231"/>
      <c r="Q654" s="231">
        <f>SUM(Q655:Q666)</f>
        <v>0</v>
      </c>
      <c r="R654" s="231"/>
      <c r="S654" s="231"/>
      <c r="T654" s="232"/>
      <c r="U654" s="226"/>
      <c r="V654" s="226">
        <f>SUM(V655:V666)</f>
        <v>0.14000000000000001</v>
      </c>
      <c r="W654" s="226"/>
      <c r="X654" s="226"/>
      <c r="AG654" t="s">
        <v>159</v>
      </c>
    </row>
    <row r="655" spans="1:60" outlineLevel="1" x14ac:dyDescent="0.2">
      <c r="A655" s="233">
        <v>95</v>
      </c>
      <c r="B655" s="234" t="s">
        <v>1226</v>
      </c>
      <c r="C655" s="244" t="s">
        <v>1227</v>
      </c>
      <c r="D655" s="235" t="s">
        <v>338</v>
      </c>
      <c r="E655" s="236">
        <v>2</v>
      </c>
      <c r="F655" s="237"/>
      <c r="G655" s="238">
        <f>ROUND(E655*F655,2)</f>
        <v>0</v>
      </c>
      <c r="H655" s="237"/>
      <c r="I655" s="238">
        <f>ROUND(E655*H655,2)</f>
        <v>0</v>
      </c>
      <c r="J655" s="237"/>
      <c r="K655" s="238">
        <f>ROUND(E655*J655,2)</f>
        <v>0</v>
      </c>
      <c r="L655" s="238">
        <v>21</v>
      </c>
      <c r="M655" s="238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38" t="s">
        <v>787</v>
      </c>
      <c r="S655" s="238" t="s">
        <v>163</v>
      </c>
      <c r="T655" s="239" t="s">
        <v>163</v>
      </c>
      <c r="U655" s="223">
        <v>2.5999999999999999E-2</v>
      </c>
      <c r="V655" s="223">
        <f>ROUND(E655*U655,2)</f>
        <v>0.05</v>
      </c>
      <c r="W655" s="223"/>
      <c r="X655" s="223" t="s">
        <v>275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354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5" t="s">
        <v>1584</v>
      </c>
      <c r="D656" s="224"/>
      <c r="E656" s="225">
        <v>2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168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1585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33">
        <v>96</v>
      </c>
      <c r="B658" s="234" t="s">
        <v>1230</v>
      </c>
      <c r="C658" s="244" t="s">
        <v>1231</v>
      </c>
      <c r="D658" s="235" t="s">
        <v>338</v>
      </c>
      <c r="E658" s="236">
        <v>2</v>
      </c>
      <c r="F658" s="237"/>
      <c r="G658" s="238">
        <f>ROUND(E658*F658,2)</f>
        <v>0</v>
      </c>
      <c r="H658" s="237"/>
      <c r="I658" s="238">
        <f>ROUND(E658*H658,2)</f>
        <v>0</v>
      </c>
      <c r="J658" s="237"/>
      <c r="K658" s="238">
        <f>ROUND(E658*J658,2)</f>
        <v>0</v>
      </c>
      <c r="L658" s="238">
        <v>21</v>
      </c>
      <c r="M658" s="238">
        <f>G658*(1+L658/100)</f>
        <v>0</v>
      </c>
      <c r="N658" s="238">
        <v>0</v>
      </c>
      <c r="O658" s="238">
        <f>ROUND(E658*N658,2)</f>
        <v>0</v>
      </c>
      <c r="P658" s="238">
        <v>0</v>
      </c>
      <c r="Q658" s="238">
        <f>ROUND(E658*P658,2)</f>
        <v>0</v>
      </c>
      <c r="R658" s="238" t="s">
        <v>121</v>
      </c>
      <c r="S658" s="238" t="s">
        <v>163</v>
      </c>
      <c r="T658" s="239" t="s">
        <v>163</v>
      </c>
      <c r="U658" s="223">
        <v>4.6330000000000003E-2</v>
      </c>
      <c r="V658" s="223">
        <f>ROUND(E658*U658,2)</f>
        <v>0.09</v>
      </c>
      <c r="W658" s="223"/>
      <c r="X658" s="223" t="s">
        <v>275</v>
      </c>
      <c r="Y658" s="214"/>
      <c r="Z658" s="214"/>
      <c r="AA658" s="214"/>
      <c r="AB658" s="214"/>
      <c r="AC658" s="214"/>
      <c r="AD658" s="214"/>
      <c r="AE658" s="214"/>
      <c r="AF658" s="214"/>
      <c r="AG658" s="214" t="s">
        <v>354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1584</v>
      </c>
      <c r="D659" s="224"/>
      <c r="E659" s="225">
        <v>2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168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1585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33">
        <v>97</v>
      </c>
      <c r="B661" s="234" t="s">
        <v>1232</v>
      </c>
      <c r="C661" s="244" t="s">
        <v>1233</v>
      </c>
      <c r="D661" s="235" t="s">
        <v>338</v>
      </c>
      <c r="E661" s="236">
        <v>2.2000000000000002</v>
      </c>
      <c r="F661" s="237"/>
      <c r="G661" s="238">
        <f>ROUND(E661*F661,2)</f>
        <v>0</v>
      </c>
      <c r="H661" s="237"/>
      <c r="I661" s="238">
        <f>ROUND(E661*H661,2)</f>
        <v>0</v>
      </c>
      <c r="J661" s="237"/>
      <c r="K661" s="238">
        <f>ROUND(E661*J661,2)</f>
        <v>0</v>
      </c>
      <c r="L661" s="238">
        <v>21</v>
      </c>
      <c r="M661" s="238">
        <f>G661*(1+L661/100)</f>
        <v>0</v>
      </c>
      <c r="N661" s="238">
        <v>0</v>
      </c>
      <c r="O661" s="238">
        <f>ROUND(E661*N661,2)</f>
        <v>0</v>
      </c>
      <c r="P661" s="238">
        <v>0</v>
      </c>
      <c r="Q661" s="238">
        <f>ROUND(E661*P661,2)</f>
        <v>0</v>
      </c>
      <c r="R661" s="238" t="s">
        <v>744</v>
      </c>
      <c r="S661" s="238" t="s">
        <v>163</v>
      </c>
      <c r="T661" s="239" t="s">
        <v>163</v>
      </c>
      <c r="U661" s="223">
        <v>0</v>
      </c>
      <c r="V661" s="223">
        <f>ROUND(E661*U661,2)</f>
        <v>0</v>
      </c>
      <c r="W661" s="223"/>
      <c r="X661" s="223" t="s">
        <v>745</v>
      </c>
      <c r="Y661" s="214"/>
      <c r="Z661" s="214"/>
      <c r="AA661" s="214"/>
      <c r="AB661" s="214"/>
      <c r="AC661" s="214"/>
      <c r="AD661" s="214"/>
      <c r="AE661" s="214"/>
      <c r="AF661" s="214"/>
      <c r="AG661" s="214" t="s">
        <v>763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1586</v>
      </c>
      <c r="D662" s="224"/>
      <c r="E662" s="225">
        <v>2.2000000000000002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168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1587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33.75" outlineLevel="1" x14ac:dyDescent="0.2">
      <c r="A664" s="233">
        <v>98</v>
      </c>
      <c r="B664" s="234" t="s">
        <v>1236</v>
      </c>
      <c r="C664" s="244" t="s">
        <v>1237</v>
      </c>
      <c r="D664" s="235" t="s">
        <v>338</v>
      </c>
      <c r="E664" s="236">
        <v>2.2000000000000002</v>
      </c>
      <c r="F664" s="237"/>
      <c r="G664" s="238">
        <f>ROUND(E664*F664,2)</f>
        <v>0</v>
      </c>
      <c r="H664" s="237"/>
      <c r="I664" s="238">
        <f>ROUND(E664*H664,2)</f>
        <v>0</v>
      </c>
      <c r="J664" s="237"/>
      <c r="K664" s="238">
        <f>ROUND(E664*J664,2)</f>
        <v>0</v>
      </c>
      <c r="L664" s="238">
        <v>21</v>
      </c>
      <c r="M664" s="238">
        <f>G664*(1+L664/100)</f>
        <v>0</v>
      </c>
      <c r="N664" s="238">
        <v>4.0000000000000003E-5</v>
      </c>
      <c r="O664" s="238">
        <f>ROUND(E664*N664,2)</f>
        <v>0</v>
      </c>
      <c r="P664" s="238">
        <v>0</v>
      </c>
      <c r="Q664" s="238">
        <f>ROUND(E664*P664,2)</f>
        <v>0</v>
      </c>
      <c r="R664" s="238" t="s">
        <v>744</v>
      </c>
      <c r="S664" s="238" t="s">
        <v>163</v>
      </c>
      <c r="T664" s="239" t="s">
        <v>163</v>
      </c>
      <c r="U664" s="223">
        <v>0</v>
      </c>
      <c r="V664" s="223">
        <f>ROUND(E664*U664,2)</f>
        <v>0</v>
      </c>
      <c r="W664" s="223"/>
      <c r="X664" s="223" t="s">
        <v>745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763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5" t="s">
        <v>1588</v>
      </c>
      <c r="D665" s="224"/>
      <c r="E665" s="225">
        <v>2.2000000000000002</v>
      </c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168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1587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168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x14ac:dyDescent="0.2">
      <c r="A667" s="227" t="s">
        <v>158</v>
      </c>
      <c r="B667" s="228" t="s">
        <v>123</v>
      </c>
      <c r="C667" s="243" t="s">
        <v>124</v>
      </c>
      <c r="D667" s="229"/>
      <c r="E667" s="230"/>
      <c r="F667" s="231"/>
      <c r="G667" s="231">
        <f>SUMIF(AG668:AG669,"&lt;&gt;NOR",G668:G669)</f>
        <v>0</v>
      </c>
      <c r="H667" s="231"/>
      <c r="I667" s="231">
        <f>SUM(I668:I669)</f>
        <v>0</v>
      </c>
      <c r="J667" s="231"/>
      <c r="K667" s="231">
        <f>SUM(K668:K669)</f>
        <v>0</v>
      </c>
      <c r="L667" s="231"/>
      <c r="M667" s="231">
        <f>SUM(M668:M669)</f>
        <v>0</v>
      </c>
      <c r="N667" s="231"/>
      <c r="O667" s="231">
        <f>SUM(O668:O669)</f>
        <v>0</v>
      </c>
      <c r="P667" s="231"/>
      <c r="Q667" s="231">
        <f>SUM(Q668:Q669)</f>
        <v>0</v>
      </c>
      <c r="R667" s="231"/>
      <c r="S667" s="231"/>
      <c r="T667" s="232"/>
      <c r="U667" s="226"/>
      <c r="V667" s="226">
        <f>SUM(V668:V669)</f>
        <v>0</v>
      </c>
      <c r="W667" s="226"/>
      <c r="X667" s="226"/>
      <c r="AG667" t="s">
        <v>159</v>
      </c>
    </row>
    <row r="668" spans="1:60" outlineLevel="1" x14ac:dyDescent="0.2">
      <c r="A668" s="233">
        <v>99</v>
      </c>
      <c r="B668" s="234" t="s">
        <v>1589</v>
      </c>
      <c r="C668" s="244" t="s">
        <v>1590</v>
      </c>
      <c r="D668" s="235" t="s">
        <v>338</v>
      </c>
      <c r="E668" s="236">
        <v>2</v>
      </c>
      <c r="F668" s="237"/>
      <c r="G668" s="238">
        <f>ROUND(E668*F668,2)</f>
        <v>0</v>
      </c>
      <c r="H668" s="237"/>
      <c r="I668" s="238">
        <f>ROUND(E668*H668,2)</f>
        <v>0</v>
      </c>
      <c r="J668" s="237"/>
      <c r="K668" s="238">
        <f>ROUND(E668*J668,2)</f>
        <v>0</v>
      </c>
      <c r="L668" s="238">
        <v>21</v>
      </c>
      <c r="M668" s="238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38"/>
      <c r="S668" s="238" t="s">
        <v>163</v>
      </c>
      <c r="T668" s="239" t="s">
        <v>163</v>
      </c>
      <c r="U668" s="223">
        <v>0</v>
      </c>
      <c r="V668" s="223">
        <f>ROUND(E668*U668,2)</f>
        <v>0</v>
      </c>
      <c r="W668" s="223"/>
      <c r="X668" s="223" t="s">
        <v>275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276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5" t="s">
        <v>1591</v>
      </c>
      <c r="D669" s="224"/>
      <c r="E669" s="225">
        <v>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168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x14ac:dyDescent="0.2">
      <c r="A670" s="227" t="s">
        <v>158</v>
      </c>
      <c r="B670" s="228" t="s">
        <v>125</v>
      </c>
      <c r="C670" s="243" t="s">
        <v>126</v>
      </c>
      <c r="D670" s="229"/>
      <c r="E670" s="230"/>
      <c r="F670" s="231"/>
      <c r="G670" s="231">
        <f>SUMIF(AG671:AG673,"&lt;&gt;NOR",G671:G673)</f>
        <v>0</v>
      </c>
      <c r="H670" s="231"/>
      <c r="I670" s="231">
        <f>SUM(I671:I673)</f>
        <v>0</v>
      </c>
      <c r="J670" s="231"/>
      <c r="K670" s="231">
        <f>SUM(K671:K673)</f>
        <v>0</v>
      </c>
      <c r="L670" s="231"/>
      <c r="M670" s="231">
        <f>SUM(M671:M673)</f>
        <v>0</v>
      </c>
      <c r="N670" s="231"/>
      <c r="O670" s="231">
        <f>SUM(O671:O673)</f>
        <v>0</v>
      </c>
      <c r="P670" s="231"/>
      <c r="Q670" s="231">
        <f>SUM(Q671:Q673)</f>
        <v>0</v>
      </c>
      <c r="R670" s="231"/>
      <c r="S670" s="231"/>
      <c r="T670" s="232"/>
      <c r="U670" s="226"/>
      <c r="V670" s="226">
        <f>SUM(V671:V673)</f>
        <v>0.04</v>
      </c>
      <c r="W670" s="226"/>
      <c r="X670" s="226"/>
      <c r="AG670" t="s">
        <v>159</v>
      </c>
    </row>
    <row r="671" spans="1:60" outlineLevel="1" x14ac:dyDescent="0.2">
      <c r="A671" s="233">
        <v>100</v>
      </c>
      <c r="B671" s="234" t="s">
        <v>1242</v>
      </c>
      <c r="C671" s="244" t="s">
        <v>1243</v>
      </c>
      <c r="D671" s="235" t="s">
        <v>1244</v>
      </c>
      <c r="E671" s="236">
        <v>0.01</v>
      </c>
      <c r="F671" s="237"/>
      <c r="G671" s="238">
        <f>ROUND(E671*F671,2)</f>
        <v>0</v>
      </c>
      <c r="H671" s="237"/>
      <c r="I671" s="238">
        <f>ROUND(E671*H671,2)</f>
        <v>0</v>
      </c>
      <c r="J671" s="237"/>
      <c r="K671" s="238">
        <f>ROUND(E671*J671,2)</f>
        <v>0</v>
      </c>
      <c r="L671" s="238">
        <v>21</v>
      </c>
      <c r="M671" s="238">
        <f>G671*(1+L671/100)</f>
        <v>0</v>
      </c>
      <c r="N671" s="238">
        <v>3.4209999999999997E-2</v>
      </c>
      <c r="O671" s="238">
        <f>ROUND(E671*N671,2)</f>
        <v>0</v>
      </c>
      <c r="P671" s="238">
        <v>0</v>
      </c>
      <c r="Q671" s="238">
        <f>ROUND(E671*P671,2)</f>
        <v>0</v>
      </c>
      <c r="R671" s="238"/>
      <c r="S671" s="238" t="s">
        <v>163</v>
      </c>
      <c r="T671" s="239" t="s">
        <v>163</v>
      </c>
      <c r="U671" s="223">
        <v>4.0999999999999996</v>
      </c>
      <c r="V671" s="223">
        <f>ROUND(E671*U671,2)</f>
        <v>0.04</v>
      </c>
      <c r="W671" s="223"/>
      <c r="X671" s="223" t="s">
        <v>275</v>
      </c>
      <c r="Y671" s="214"/>
      <c r="Z671" s="214"/>
      <c r="AA671" s="214"/>
      <c r="AB671" s="214"/>
      <c r="AC671" s="214"/>
      <c r="AD671" s="214"/>
      <c r="AE671" s="214"/>
      <c r="AF671" s="214"/>
      <c r="AG671" s="214" t="s">
        <v>276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1592</v>
      </c>
      <c r="D672" s="224"/>
      <c r="E672" s="225">
        <v>0.01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168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1246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168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x14ac:dyDescent="0.2">
      <c r="A674" s="227" t="s">
        <v>158</v>
      </c>
      <c r="B674" s="228" t="s">
        <v>127</v>
      </c>
      <c r="C674" s="243" t="s">
        <v>112</v>
      </c>
      <c r="D674" s="229"/>
      <c r="E674" s="230"/>
      <c r="F674" s="231"/>
      <c r="G674" s="231">
        <f>SUMIF(AG675:AG682,"&lt;&gt;NOR",G675:G682)</f>
        <v>0</v>
      </c>
      <c r="H674" s="231"/>
      <c r="I674" s="231">
        <f>SUM(I675:I682)</f>
        <v>0</v>
      </c>
      <c r="J674" s="231"/>
      <c r="K674" s="231">
        <f>SUM(K675:K682)</f>
        <v>0</v>
      </c>
      <c r="L674" s="231"/>
      <c r="M674" s="231">
        <f>SUM(M675:M682)</f>
        <v>0</v>
      </c>
      <c r="N674" s="231"/>
      <c r="O674" s="231">
        <f>SUM(O675:O682)</f>
        <v>0</v>
      </c>
      <c r="P674" s="231"/>
      <c r="Q674" s="231">
        <f>SUM(Q675:Q682)</f>
        <v>0</v>
      </c>
      <c r="R674" s="231"/>
      <c r="S674" s="231"/>
      <c r="T674" s="232"/>
      <c r="U674" s="226"/>
      <c r="V674" s="226">
        <f>SUM(V675:V682)</f>
        <v>0.04</v>
      </c>
      <c r="W674" s="226"/>
      <c r="X674" s="226"/>
      <c r="AG674" t="s">
        <v>159</v>
      </c>
    </row>
    <row r="675" spans="1:60" ht="22.5" outlineLevel="1" x14ac:dyDescent="0.2">
      <c r="A675" s="233">
        <v>101</v>
      </c>
      <c r="B675" s="234" t="s">
        <v>1247</v>
      </c>
      <c r="C675" s="244" t="s">
        <v>1248</v>
      </c>
      <c r="D675" s="235" t="s">
        <v>677</v>
      </c>
      <c r="E675" s="236">
        <v>3.5063499999999999</v>
      </c>
      <c r="F675" s="237"/>
      <c r="G675" s="238">
        <f>ROUND(E675*F675,2)</f>
        <v>0</v>
      </c>
      <c r="H675" s="237"/>
      <c r="I675" s="238">
        <f>ROUND(E675*H675,2)</f>
        <v>0</v>
      </c>
      <c r="J675" s="237"/>
      <c r="K675" s="238">
        <f>ROUND(E675*J675,2)</f>
        <v>0</v>
      </c>
      <c r="L675" s="238">
        <v>21</v>
      </c>
      <c r="M675" s="238">
        <f>G675*(1+L675/100)</f>
        <v>0</v>
      </c>
      <c r="N675" s="238">
        <v>0</v>
      </c>
      <c r="O675" s="238">
        <f>ROUND(E675*N675,2)</f>
        <v>0</v>
      </c>
      <c r="P675" s="238">
        <v>0</v>
      </c>
      <c r="Q675" s="238">
        <f>ROUND(E675*P675,2)</f>
        <v>0</v>
      </c>
      <c r="R675" s="238" t="s">
        <v>304</v>
      </c>
      <c r="S675" s="238" t="s">
        <v>163</v>
      </c>
      <c r="T675" s="239" t="s">
        <v>163</v>
      </c>
      <c r="U675" s="223">
        <v>0.01</v>
      </c>
      <c r="V675" s="223">
        <f>ROUND(E675*U675,2)</f>
        <v>0.04</v>
      </c>
      <c r="W675" s="223"/>
      <c r="X675" s="223" t="s">
        <v>1249</v>
      </c>
      <c r="Y675" s="214"/>
      <c r="Z675" s="214"/>
      <c r="AA675" s="214"/>
      <c r="AB675" s="214"/>
      <c r="AC675" s="214"/>
      <c r="AD675" s="214"/>
      <c r="AE675" s="214"/>
      <c r="AF675" s="214"/>
      <c r="AG675" s="214" t="s">
        <v>1250</v>
      </c>
      <c r="AH675" s="214"/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5" t="s">
        <v>1251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168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1593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168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1594</v>
      </c>
      <c r="D678" s="224"/>
      <c r="E678" s="225">
        <v>3.5063499999999999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33">
        <v>102</v>
      </c>
      <c r="B679" s="234" t="s">
        <v>1254</v>
      </c>
      <c r="C679" s="244" t="s">
        <v>1255</v>
      </c>
      <c r="D679" s="235" t="s">
        <v>677</v>
      </c>
      <c r="E679" s="236">
        <v>31.55715</v>
      </c>
      <c r="F679" s="237"/>
      <c r="G679" s="238">
        <f>ROUND(E679*F679,2)</f>
        <v>0</v>
      </c>
      <c r="H679" s="237"/>
      <c r="I679" s="238">
        <f>ROUND(E679*H679,2)</f>
        <v>0</v>
      </c>
      <c r="J679" s="237"/>
      <c r="K679" s="238">
        <f>ROUND(E679*J679,2)</f>
        <v>0</v>
      </c>
      <c r="L679" s="238">
        <v>21</v>
      </c>
      <c r="M679" s="238">
        <f>G679*(1+L679/100)</f>
        <v>0</v>
      </c>
      <c r="N679" s="238">
        <v>0</v>
      </c>
      <c r="O679" s="238">
        <f>ROUND(E679*N679,2)</f>
        <v>0</v>
      </c>
      <c r="P679" s="238">
        <v>0</v>
      </c>
      <c r="Q679" s="238">
        <f>ROUND(E679*P679,2)</f>
        <v>0</v>
      </c>
      <c r="R679" s="238" t="s">
        <v>304</v>
      </c>
      <c r="S679" s="238" t="s">
        <v>163</v>
      </c>
      <c r="T679" s="239" t="s">
        <v>163</v>
      </c>
      <c r="U679" s="223">
        <v>0</v>
      </c>
      <c r="V679" s="223">
        <f>ROUND(E679*U679,2)</f>
        <v>0</v>
      </c>
      <c r="W679" s="223"/>
      <c r="X679" s="223" t="s">
        <v>1249</v>
      </c>
      <c r="Y679" s="214"/>
      <c r="Z679" s="214"/>
      <c r="AA679" s="214"/>
      <c r="AB679" s="214"/>
      <c r="AC679" s="214"/>
      <c r="AD679" s="214"/>
      <c r="AE679" s="214"/>
      <c r="AF679" s="214"/>
      <c r="AG679" s="214" t="s">
        <v>1250</v>
      </c>
      <c r="AH679" s="214"/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1251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168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1593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168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1595</v>
      </c>
      <c r="D682" s="224"/>
      <c r="E682" s="225">
        <v>31.55715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x14ac:dyDescent="0.2">
      <c r="A683" s="3"/>
      <c r="B683" s="4"/>
      <c r="C683" s="247"/>
      <c r="D683" s="6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AE683">
        <v>15</v>
      </c>
      <c r="AF683">
        <v>21</v>
      </c>
      <c r="AG683" t="s">
        <v>145</v>
      </c>
    </row>
    <row r="684" spans="1:60" x14ac:dyDescent="0.2">
      <c r="A684" s="217"/>
      <c r="B684" s="218" t="s">
        <v>29</v>
      </c>
      <c r="C684" s="248"/>
      <c r="D684" s="219"/>
      <c r="E684" s="220"/>
      <c r="F684" s="220"/>
      <c r="G684" s="242">
        <f>G8+G370+G381+G385+G392+G441+G460+G515+G525+G531+G640+G654+G667+G670+G674</f>
        <v>0</v>
      </c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AE684">
        <f>SUMIF(L7:L682,AE683,G7:G682)</f>
        <v>0</v>
      </c>
      <c r="AF684">
        <f>SUMIF(L7:L682,AF683,G7:G682)</f>
        <v>0</v>
      </c>
      <c r="AG684" t="s">
        <v>267</v>
      </c>
    </row>
    <row r="685" spans="1:60" x14ac:dyDescent="0.2">
      <c r="A685" s="250" t="s">
        <v>1257</v>
      </c>
      <c r="B685" s="250"/>
      <c r="C685" s="247"/>
      <c r="D685" s="6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</row>
    <row r="686" spans="1:60" x14ac:dyDescent="0.2">
      <c r="A686" s="3"/>
      <c r="B686" s="4" t="s">
        <v>1596</v>
      </c>
      <c r="C686" s="247" t="s">
        <v>1597</v>
      </c>
      <c r="D686" s="6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AG686" t="s">
        <v>1260</v>
      </c>
    </row>
    <row r="687" spans="1:60" x14ac:dyDescent="0.2">
      <c r="A687" s="3"/>
      <c r="B687" s="4" t="s">
        <v>1598</v>
      </c>
      <c r="C687" s="247" t="s">
        <v>1262</v>
      </c>
      <c r="D687" s="6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AG687" t="s">
        <v>1263</v>
      </c>
    </row>
    <row r="688" spans="1:60" x14ac:dyDescent="0.2">
      <c r="A688" s="3"/>
      <c r="B688" s="4"/>
      <c r="C688" s="247" t="s">
        <v>1264</v>
      </c>
      <c r="D688" s="6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AG688" t="s">
        <v>1265</v>
      </c>
    </row>
    <row r="689" spans="1:33" x14ac:dyDescent="0.2">
      <c r="A689" s="3"/>
      <c r="B689" s="4"/>
      <c r="C689" s="247"/>
      <c r="D689" s="6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</row>
    <row r="690" spans="1:33" x14ac:dyDescent="0.2">
      <c r="C690" s="249"/>
      <c r="D690" s="10"/>
      <c r="AG690" t="s">
        <v>268</v>
      </c>
    </row>
    <row r="691" spans="1:33" x14ac:dyDescent="0.2">
      <c r="D691" s="10"/>
    </row>
    <row r="692" spans="1:33" x14ac:dyDescent="0.2">
      <c r="D692" s="10"/>
    </row>
    <row r="693" spans="1:33" x14ac:dyDescent="0.2">
      <c r="D693" s="10"/>
    </row>
    <row r="694" spans="1:33" x14ac:dyDescent="0.2">
      <c r="D694" s="10"/>
    </row>
    <row r="695" spans="1:33" x14ac:dyDescent="0.2">
      <c r="D695" s="10"/>
    </row>
    <row r="696" spans="1:33" x14ac:dyDescent="0.2">
      <c r="D696" s="10"/>
    </row>
    <row r="697" spans="1:33" x14ac:dyDescent="0.2">
      <c r="D697" s="10"/>
    </row>
    <row r="698" spans="1:33" x14ac:dyDescent="0.2">
      <c r="D698" s="10"/>
    </row>
    <row r="699" spans="1:33" x14ac:dyDescent="0.2">
      <c r="D699" s="10"/>
    </row>
    <row r="700" spans="1:33" x14ac:dyDescent="0.2">
      <c r="D700" s="10"/>
    </row>
    <row r="701" spans="1:33" x14ac:dyDescent="0.2">
      <c r="D701" s="10"/>
    </row>
    <row r="702" spans="1:33" x14ac:dyDescent="0.2">
      <c r="D702" s="10"/>
    </row>
    <row r="703" spans="1:33" x14ac:dyDescent="0.2">
      <c r="D703" s="10"/>
    </row>
    <row r="704" spans="1:33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0">
    <mergeCell ref="C528:G528"/>
    <mergeCell ref="C533:G533"/>
    <mergeCell ref="C607:G607"/>
    <mergeCell ref="C642:G642"/>
    <mergeCell ref="C643:G643"/>
    <mergeCell ref="C649:G649"/>
    <mergeCell ref="C501:G501"/>
    <mergeCell ref="C504:G504"/>
    <mergeCell ref="C509:G509"/>
    <mergeCell ref="C517:G517"/>
    <mergeCell ref="C518:G518"/>
    <mergeCell ref="C527:G527"/>
    <mergeCell ref="C446:G446"/>
    <mergeCell ref="C449:G449"/>
    <mergeCell ref="C452:G452"/>
    <mergeCell ref="C489:G489"/>
    <mergeCell ref="C494:G494"/>
    <mergeCell ref="C497:G497"/>
    <mergeCell ref="C416:G416"/>
    <mergeCell ref="C420:G420"/>
    <mergeCell ref="C423:G423"/>
    <mergeCell ref="C438:G438"/>
    <mergeCell ref="C439:G439"/>
    <mergeCell ref="C443:G443"/>
    <mergeCell ref="C375:G375"/>
    <mergeCell ref="C383:G383"/>
    <mergeCell ref="C387:G387"/>
    <mergeCell ref="C394:G394"/>
    <mergeCell ref="C400:G400"/>
    <mergeCell ref="C411:G411"/>
    <mergeCell ref="C235:G235"/>
    <mergeCell ref="C245:G245"/>
    <mergeCell ref="C280:G280"/>
    <mergeCell ref="C281:G281"/>
    <mergeCell ref="C330:G330"/>
    <mergeCell ref="C372:G372"/>
    <mergeCell ref="C140:G140"/>
    <mergeCell ref="C143:G143"/>
    <mergeCell ref="C146:G146"/>
    <mergeCell ref="C170:G170"/>
    <mergeCell ref="C212:G212"/>
    <mergeCell ref="C220:G220"/>
    <mergeCell ref="C110:G110"/>
    <mergeCell ref="C117:G117"/>
    <mergeCell ref="C124:G124"/>
    <mergeCell ref="C131:G131"/>
    <mergeCell ref="C134:G134"/>
    <mergeCell ref="C137:G137"/>
    <mergeCell ref="C68:G68"/>
    <mergeCell ref="C75:G75"/>
    <mergeCell ref="C82:G82"/>
    <mergeCell ref="C89:G89"/>
    <mergeCell ref="C96:G96"/>
    <mergeCell ref="C103:G103"/>
    <mergeCell ref="C47:G47"/>
    <mergeCell ref="C50:G50"/>
    <mergeCell ref="C53:G53"/>
    <mergeCell ref="C56:G56"/>
    <mergeCell ref="C62:G62"/>
    <mergeCell ref="C65:G65"/>
    <mergeCell ref="A1:G1"/>
    <mergeCell ref="C2:G2"/>
    <mergeCell ref="C3:G3"/>
    <mergeCell ref="C4:G4"/>
    <mergeCell ref="A685:B685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269</v>
      </c>
      <c r="B1" s="199"/>
      <c r="C1" s="199"/>
      <c r="D1" s="199"/>
      <c r="E1" s="199"/>
      <c r="F1" s="199"/>
      <c r="G1" s="199"/>
      <c r="AG1" t="s">
        <v>132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133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133</v>
      </c>
      <c r="AG3" t="s">
        <v>135</v>
      </c>
    </row>
    <row r="4" spans="1:60" ht="24.95" customHeight="1" x14ac:dyDescent="0.2">
      <c r="A4" s="204" t="s">
        <v>9</v>
      </c>
      <c r="B4" s="205" t="s">
        <v>69</v>
      </c>
      <c r="C4" s="206" t="s">
        <v>70</v>
      </c>
      <c r="D4" s="207"/>
      <c r="E4" s="207"/>
      <c r="F4" s="207"/>
      <c r="G4" s="208"/>
      <c r="AG4" t="s">
        <v>136</v>
      </c>
    </row>
    <row r="5" spans="1:60" x14ac:dyDescent="0.2">
      <c r="D5" s="10"/>
    </row>
    <row r="6" spans="1:60" ht="38.25" x14ac:dyDescent="0.2">
      <c r="A6" s="210" t="s">
        <v>137</v>
      </c>
      <c r="B6" s="212" t="s">
        <v>138</v>
      </c>
      <c r="C6" s="212" t="s">
        <v>139</v>
      </c>
      <c r="D6" s="211" t="s">
        <v>140</v>
      </c>
      <c r="E6" s="210" t="s">
        <v>141</v>
      </c>
      <c r="F6" s="209" t="s">
        <v>142</v>
      </c>
      <c r="G6" s="210" t="s">
        <v>29</v>
      </c>
      <c r="H6" s="213" t="s">
        <v>30</v>
      </c>
      <c r="I6" s="213" t="s">
        <v>143</v>
      </c>
      <c r="J6" s="213" t="s">
        <v>31</v>
      </c>
      <c r="K6" s="213" t="s">
        <v>144</v>
      </c>
      <c r="L6" s="213" t="s">
        <v>145</v>
      </c>
      <c r="M6" s="213" t="s">
        <v>146</v>
      </c>
      <c r="N6" s="213" t="s">
        <v>147</v>
      </c>
      <c r="O6" s="213" t="s">
        <v>148</v>
      </c>
      <c r="P6" s="213" t="s">
        <v>149</v>
      </c>
      <c r="Q6" s="213" t="s">
        <v>150</v>
      </c>
      <c r="R6" s="213" t="s">
        <v>151</v>
      </c>
      <c r="S6" s="213" t="s">
        <v>152</v>
      </c>
      <c r="T6" s="213" t="s">
        <v>153</v>
      </c>
      <c r="U6" s="213" t="s">
        <v>154</v>
      </c>
      <c r="V6" s="213" t="s">
        <v>155</v>
      </c>
      <c r="W6" s="213" t="s">
        <v>156</v>
      </c>
      <c r="X6" s="213" t="s">
        <v>157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158</v>
      </c>
      <c r="B8" s="228" t="s">
        <v>91</v>
      </c>
      <c r="C8" s="243" t="s">
        <v>92</v>
      </c>
      <c r="D8" s="229"/>
      <c r="E8" s="230"/>
      <c r="F8" s="231"/>
      <c r="G8" s="231">
        <f>SUMIF(AG9:AG369,"&lt;&gt;NOR",G9:G369)</f>
        <v>0</v>
      </c>
      <c r="H8" s="231"/>
      <c r="I8" s="231">
        <f>SUM(I9:I369)</f>
        <v>0</v>
      </c>
      <c r="J8" s="231"/>
      <c r="K8" s="231">
        <f>SUM(K9:K369)</f>
        <v>0</v>
      </c>
      <c r="L8" s="231"/>
      <c r="M8" s="231">
        <f>SUM(M9:M369)</f>
        <v>0</v>
      </c>
      <c r="N8" s="231"/>
      <c r="O8" s="231">
        <f>SUM(O9:O369)</f>
        <v>4.16</v>
      </c>
      <c r="P8" s="231"/>
      <c r="Q8" s="231">
        <f>SUM(Q9:Q369)</f>
        <v>3.67</v>
      </c>
      <c r="R8" s="231"/>
      <c r="S8" s="231"/>
      <c r="T8" s="232"/>
      <c r="U8" s="226"/>
      <c r="V8" s="226">
        <f>SUM(V9:V369)</f>
        <v>18.23</v>
      </c>
      <c r="W8" s="226"/>
      <c r="X8" s="226"/>
      <c r="AG8" t="s">
        <v>159</v>
      </c>
    </row>
    <row r="9" spans="1:60" ht="22.5" outlineLevel="1" x14ac:dyDescent="0.2">
      <c r="A9" s="233">
        <v>1</v>
      </c>
      <c r="B9" s="234" t="s">
        <v>1266</v>
      </c>
      <c r="C9" s="244" t="s">
        <v>1267</v>
      </c>
      <c r="D9" s="235" t="s">
        <v>303</v>
      </c>
      <c r="E9" s="236">
        <v>2.6875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2.37</v>
      </c>
      <c r="R9" s="238" t="s">
        <v>304</v>
      </c>
      <c r="S9" s="238" t="s">
        <v>163</v>
      </c>
      <c r="T9" s="239" t="s">
        <v>163</v>
      </c>
      <c r="U9" s="223">
        <v>1.1093500000000001</v>
      </c>
      <c r="V9" s="223">
        <f>ROUND(E9*U9,2)</f>
        <v>2.98</v>
      </c>
      <c r="W9" s="223"/>
      <c r="X9" s="223" t="s">
        <v>275</v>
      </c>
      <c r="Y9" s="214"/>
      <c r="Z9" s="214"/>
      <c r="AA9" s="214"/>
      <c r="AB9" s="214"/>
      <c r="AC9" s="214"/>
      <c r="AD9" s="214"/>
      <c r="AE9" s="214"/>
      <c r="AF9" s="214"/>
      <c r="AG9" s="214" t="s">
        <v>276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5" t="s">
        <v>1599</v>
      </c>
      <c r="D10" s="224"/>
      <c r="E10" s="225">
        <v>2.6875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1600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1270</v>
      </c>
      <c r="C12" s="244" t="s">
        <v>1271</v>
      </c>
      <c r="D12" s="235" t="s">
        <v>303</v>
      </c>
      <c r="E12" s="236">
        <v>2.5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0.55000000000000004</v>
      </c>
      <c r="R12" s="238" t="s">
        <v>304</v>
      </c>
      <c r="S12" s="238" t="s">
        <v>163</v>
      </c>
      <c r="T12" s="239" t="s">
        <v>163</v>
      </c>
      <c r="U12" s="223">
        <v>0.375</v>
      </c>
      <c r="V12" s="223">
        <f>ROUND(E12*U12,2)</f>
        <v>0.94</v>
      </c>
      <c r="W12" s="223"/>
      <c r="X12" s="223" t="s">
        <v>275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1601</v>
      </c>
      <c r="D13" s="224"/>
      <c r="E13" s="225">
        <v>2.5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1602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318</v>
      </c>
      <c r="C15" s="244" t="s">
        <v>319</v>
      </c>
      <c r="D15" s="235" t="s">
        <v>303</v>
      </c>
      <c r="E15" s="236">
        <v>2.5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0.28000000000000003</v>
      </c>
      <c r="R15" s="238" t="s">
        <v>304</v>
      </c>
      <c r="S15" s="238" t="s">
        <v>163</v>
      </c>
      <c r="T15" s="239" t="s">
        <v>163</v>
      </c>
      <c r="U15" s="223">
        <v>0.08</v>
      </c>
      <c r="V15" s="223">
        <f>ROUND(E15*U15,2)</f>
        <v>0.2</v>
      </c>
      <c r="W15" s="223"/>
      <c r="X15" s="223" t="s">
        <v>275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276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320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0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1603</v>
      </c>
      <c r="D17" s="224"/>
      <c r="E17" s="225">
        <v>2.5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5" t="s">
        <v>322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323</v>
      </c>
      <c r="C19" s="244" t="s">
        <v>324</v>
      </c>
      <c r="D19" s="235" t="s">
        <v>325</v>
      </c>
      <c r="E19" s="236">
        <v>0.36249999999999999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0.47</v>
      </c>
      <c r="R19" s="238" t="s">
        <v>326</v>
      </c>
      <c r="S19" s="238" t="s">
        <v>163</v>
      </c>
      <c r="T19" s="239" t="s">
        <v>163</v>
      </c>
      <c r="U19" s="223">
        <v>0.51</v>
      </c>
      <c r="V19" s="223">
        <f>ROUND(E19*U19,2)</f>
        <v>0.18</v>
      </c>
      <c r="W19" s="223"/>
      <c r="X19" s="223" t="s">
        <v>275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276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327</v>
      </c>
      <c r="D20" s="251"/>
      <c r="E20" s="251"/>
      <c r="F20" s="251"/>
      <c r="G20" s="251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1604</v>
      </c>
      <c r="D21" s="224"/>
      <c r="E21" s="225">
        <v>0.125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1276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1605</v>
      </c>
      <c r="D23" s="224"/>
      <c r="E23" s="225">
        <v>2.5000000000000001E-2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5" t="s">
        <v>1606</v>
      </c>
      <c r="D25" s="224"/>
      <c r="E25" s="225">
        <v>1.2500000000000001E-2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1280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1607</v>
      </c>
      <c r="D27" s="224"/>
      <c r="E27" s="225">
        <v>0.2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1282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341</v>
      </c>
      <c r="C29" s="244" t="s">
        <v>342</v>
      </c>
      <c r="D29" s="235" t="s">
        <v>325</v>
      </c>
      <c r="E29" s="236">
        <v>1.3053699999999999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282</v>
      </c>
      <c r="S29" s="238" t="s">
        <v>163</v>
      </c>
      <c r="T29" s="239" t="s">
        <v>163</v>
      </c>
      <c r="U29" s="223">
        <v>1.0920000000000001</v>
      </c>
      <c r="V29" s="223">
        <f>ROUND(E29*U29,2)</f>
        <v>1.43</v>
      </c>
      <c r="W29" s="223"/>
      <c r="X29" s="223" t="s">
        <v>275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276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343</v>
      </c>
      <c r="D30" s="251"/>
      <c r="E30" s="251"/>
      <c r="F30" s="251"/>
      <c r="G30" s="251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284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0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1608</v>
      </c>
      <c r="D31" s="224"/>
      <c r="E31" s="225">
        <v>1.9444900000000001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1609</v>
      </c>
      <c r="D32" s="224"/>
      <c r="E32" s="225">
        <v>-0.63912000000000002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1285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347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1286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1287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1288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1610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357</v>
      </c>
      <c r="C39" s="244" t="s">
        <v>358</v>
      </c>
      <c r="D39" s="235" t="s">
        <v>338</v>
      </c>
      <c r="E39" s="236">
        <v>2.5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0.02</v>
      </c>
      <c r="P39" s="238">
        <v>0</v>
      </c>
      <c r="Q39" s="238">
        <f>ROUND(E39*P39,2)</f>
        <v>0</v>
      </c>
      <c r="R39" s="238" t="s">
        <v>282</v>
      </c>
      <c r="S39" s="238" t="s">
        <v>163</v>
      </c>
      <c r="T39" s="239" t="s">
        <v>163</v>
      </c>
      <c r="U39" s="223">
        <v>0.502</v>
      </c>
      <c r="V39" s="223">
        <f>ROUND(E39*U39,2)</f>
        <v>1.26</v>
      </c>
      <c r="W39" s="223"/>
      <c r="X39" s="223" t="s">
        <v>275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354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359</v>
      </c>
      <c r="D40" s="251"/>
      <c r="E40" s="251"/>
      <c r="F40" s="251"/>
      <c r="G40" s="251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284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0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1611</v>
      </c>
      <c r="D41" s="224"/>
      <c r="E41" s="225">
        <v>2.5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361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362</v>
      </c>
      <c r="C43" s="244" t="s">
        <v>363</v>
      </c>
      <c r="D43" s="235" t="s">
        <v>364</v>
      </c>
      <c r="E43" s="236">
        <v>1.0590299999999999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282</v>
      </c>
      <c r="S43" s="238" t="s">
        <v>163</v>
      </c>
      <c r="T43" s="239" t="s">
        <v>163</v>
      </c>
      <c r="U43" s="223">
        <v>0.20300000000000001</v>
      </c>
      <c r="V43" s="223">
        <f>ROUND(E43*U43,2)</f>
        <v>0.21</v>
      </c>
      <c r="W43" s="223"/>
      <c r="X43" s="223" t="s">
        <v>275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365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1612</v>
      </c>
      <c r="D45" s="224"/>
      <c r="E45" s="225">
        <v>1.0590299999999999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367</v>
      </c>
      <c r="C46" s="244" t="s">
        <v>368</v>
      </c>
      <c r="D46" s="235" t="s">
        <v>364</v>
      </c>
      <c r="E46" s="236">
        <v>0.71181000000000005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282</v>
      </c>
      <c r="S46" s="238" t="s">
        <v>163</v>
      </c>
      <c r="T46" s="239" t="s">
        <v>163</v>
      </c>
      <c r="U46" s="223">
        <v>0.30299999999999999</v>
      </c>
      <c r="V46" s="223">
        <f>ROUND(E46*U46,2)</f>
        <v>0.22</v>
      </c>
      <c r="W46" s="223"/>
      <c r="X46" s="223" t="s">
        <v>275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365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1613</v>
      </c>
      <c r="D48" s="224"/>
      <c r="E48" s="225">
        <v>0.71181000000000005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370</v>
      </c>
      <c r="C49" s="244" t="s">
        <v>371</v>
      </c>
      <c r="D49" s="235" t="s">
        <v>372</v>
      </c>
      <c r="E49" s="236">
        <v>0.12459000000000001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282</v>
      </c>
      <c r="S49" s="238" t="s">
        <v>163</v>
      </c>
      <c r="T49" s="239" t="s">
        <v>163</v>
      </c>
      <c r="U49" s="223">
        <v>0</v>
      </c>
      <c r="V49" s="223">
        <f>ROUND(E49*U49,2)</f>
        <v>0</v>
      </c>
      <c r="W49" s="223"/>
      <c r="X49" s="223" t="s">
        <v>275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373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284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1614</v>
      </c>
      <c r="D51" s="224"/>
      <c r="E51" s="225">
        <v>0.12459000000000001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375</v>
      </c>
      <c r="C52" s="244" t="s">
        <v>376</v>
      </c>
      <c r="D52" s="235" t="s">
        <v>372</v>
      </c>
      <c r="E52" s="236">
        <v>8.3739999999999995E-2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282</v>
      </c>
      <c r="S52" s="238" t="s">
        <v>163</v>
      </c>
      <c r="T52" s="239" t="s">
        <v>163</v>
      </c>
      <c r="U52" s="223">
        <v>0</v>
      </c>
      <c r="V52" s="223">
        <f>ROUND(E52*U52,2)</f>
        <v>0</v>
      </c>
      <c r="W52" s="223"/>
      <c r="X52" s="223" t="s">
        <v>275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276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373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284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1615</v>
      </c>
      <c r="D54" s="224"/>
      <c r="E54" s="225">
        <v>8.3739999999999995E-2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3">
        <v>11</v>
      </c>
      <c r="B55" s="234" t="s">
        <v>395</v>
      </c>
      <c r="C55" s="244" t="s">
        <v>396</v>
      </c>
      <c r="D55" s="235" t="s">
        <v>325</v>
      </c>
      <c r="E55" s="236">
        <v>0.53749999999999998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282</v>
      </c>
      <c r="S55" s="238" t="s">
        <v>163</v>
      </c>
      <c r="T55" s="239" t="s">
        <v>163</v>
      </c>
      <c r="U55" s="223">
        <v>1.7629999999999999</v>
      </c>
      <c r="V55" s="223">
        <f>ROUND(E55*U55,2)</f>
        <v>0.95</v>
      </c>
      <c r="W55" s="223"/>
      <c r="X55" s="223" t="s">
        <v>275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3" t="s">
        <v>397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Příplatek k cenám hloubených vykopávek za ztížení vykopávky v blízkosti podzemního vedení nebo výbušnin pro jakoukoliv třídu horniny.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1616</v>
      </c>
      <c r="D57" s="224"/>
      <c r="E57" s="225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1617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1617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1618</v>
      </c>
      <c r="D60" s="224"/>
      <c r="E60" s="225">
        <v>0.53749999999999998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3">
        <v>12</v>
      </c>
      <c r="B61" s="234" t="s">
        <v>1298</v>
      </c>
      <c r="C61" s="244" t="s">
        <v>1299</v>
      </c>
      <c r="D61" s="235" t="s">
        <v>325</v>
      </c>
      <c r="E61" s="236">
        <v>3.9500000000000004E-3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282</v>
      </c>
      <c r="S61" s="238" t="s">
        <v>163</v>
      </c>
      <c r="T61" s="239" t="s">
        <v>163</v>
      </c>
      <c r="U61" s="223">
        <v>0.18</v>
      </c>
      <c r="V61" s="223">
        <f>ROUND(E61*U61,2)</f>
        <v>0</v>
      </c>
      <c r="W61" s="223"/>
      <c r="X61" s="223" t="s">
        <v>275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276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33.75" outlineLevel="1" x14ac:dyDescent="0.2">
      <c r="A62" s="221"/>
      <c r="B62" s="222"/>
      <c r="C62" s="253" t="s">
        <v>404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1619</v>
      </c>
      <c r="D63" s="224"/>
      <c r="E63" s="225">
        <v>3.9500000000000004E-3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1301</v>
      </c>
      <c r="C64" s="244" t="s">
        <v>1302</v>
      </c>
      <c r="D64" s="235" t="s">
        <v>325</v>
      </c>
      <c r="E64" s="236">
        <v>3.9500000000000004E-3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282</v>
      </c>
      <c r="S64" s="238" t="s">
        <v>163</v>
      </c>
      <c r="T64" s="239" t="s">
        <v>163</v>
      </c>
      <c r="U64" s="223">
        <v>0.28999999999999998</v>
      </c>
      <c r="V64" s="223">
        <f>ROUND(E64*U64,2)</f>
        <v>0</v>
      </c>
      <c r="W64" s="223"/>
      <c r="X64" s="223" t="s">
        <v>275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354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33.75" outlineLevel="1" x14ac:dyDescent="0.2">
      <c r="A65" s="221"/>
      <c r="B65" s="222"/>
      <c r="C65" s="253" t="s">
        <v>404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284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1619</v>
      </c>
      <c r="D66" s="224"/>
      <c r="E66" s="225">
        <v>3.9500000000000004E-3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1303</v>
      </c>
      <c r="C67" s="244" t="s">
        <v>1304</v>
      </c>
      <c r="D67" s="235" t="s">
        <v>325</v>
      </c>
      <c r="E67" s="236">
        <v>0.26136999999999999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282</v>
      </c>
      <c r="S67" s="238" t="s">
        <v>163</v>
      </c>
      <c r="T67" s="239" t="s">
        <v>163</v>
      </c>
      <c r="U67" s="223">
        <v>0.2</v>
      </c>
      <c r="V67" s="223">
        <f>ROUND(E67*U67,2)</f>
        <v>0.05</v>
      </c>
      <c r="W67" s="223"/>
      <c r="X67" s="223" t="s">
        <v>275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276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33.75" outlineLevel="1" x14ac:dyDescent="0.2">
      <c r="A68" s="221"/>
      <c r="B68" s="222"/>
      <c r="C68" s="253" t="s">
        <v>404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284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1620</v>
      </c>
      <c r="D69" s="224"/>
      <c r="E69" s="225">
        <v>0.39127000000000001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1621</v>
      </c>
      <c r="D70" s="224"/>
      <c r="E70" s="225">
        <v>-0.12989999999999999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1307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5" t="s">
        <v>413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45" t="s">
        <v>1308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3">
        <v>15</v>
      </c>
      <c r="B74" s="234" t="s">
        <v>415</v>
      </c>
      <c r="C74" s="244" t="s">
        <v>416</v>
      </c>
      <c r="D74" s="235" t="s">
        <v>325</v>
      </c>
      <c r="E74" s="236">
        <v>0.26136999999999999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38" t="s">
        <v>282</v>
      </c>
      <c r="S74" s="238" t="s">
        <v>163</v>
      </c>
      <c r="T74" s="239" t="s">
        <v>163</v>
      </c>
      <c r="U74" s="223">
        <v>8.4000000000000005E-2</v>
      </c>
      <c r="V74" s="223">
        <f>ROUND(E74*U74,2)</f>
        <v>0.02</v>
      </c>
      <c r="W74" s="223"/>
      <c r="X74" s="223" t="s">
        <v>275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33.75" outlineLevel="1" x14ac:dyDescent="0.2">
      <c r="A75" s="221"/>
      <c r="B75" s="222"/>
      <c r="C75" s="253" t="s">
        <v>404</v>
      </c>
      <c r="D75" s="251"/>
      <c r="E75" s="251"/>
      <c r="F75" s="251"/>
      <c r="G75" s="251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284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0" t="str">
        <f>C75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1622</v>
      </c>
      <c r="D76" s="224"/>
      <c r="E76" s="225">
        <v>0.39127000000000001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1623</v>
      </c>
      <c r="D77" s="224"/>
      <c r="E77" s="225">
        <v>-0.12989999999999999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45" t="s">
        <v>1311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420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1312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16</v>
      </c>
      <c r="B81" s="234" t="s">
        <v>1313</v>
      </c>
      <c r="C81" s="244" t="s">
        <v>1314</v>
      </c>
      <c r="D81" s="235" t="s">
        <v>325</v>
      </c>
      <c r="E81" s="236">
        <v>0.26136999999999999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282</v>
      </c>
      <c r="S81" s="238" t="s">
        <v>163</v>
      </c>
      <c r="T81" s="239" t="s">
        <v>163</v>
      </c>
      <c r="U81" s="223">
        <v>0.54</v>
      </c>
      <c r="V81" s="223">
        <f>ROUND(E81*U81,2)</f>
        <v>0.14000000000000001</v>
      </c>
      <c r="W81" s="223"/>
      <c r="X81" s="223" t="s">
        <v>275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354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404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284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1620</v>
      </c>
      <c r="D83" s="224"/>
      <c r="E83" s="225">
        <v>0.39127000000000001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1621</v>
      </c>
      <c r="D84" s="224"/>
      <c r="E84" s="225">
        <v>-0.12989999999999999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1307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413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1308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17</v>
      </c>
      <c r="B88" s="234" t="s">
        <v>1315</v>
      </c>
      <c r="C88" s="244" t="s">
        <v>1316</v>
      </c>
      <c r="D88" s="235" t="s">
        <v>325</v>
      </c>
      <c r="E88" s="236">
        <v>0.82249000000000005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282</v>
      </c>
      <c r="S88" s="238" t="s">
        <v>163</v>
      </c>
      <c r="T88" s="239" t="s">
        <v>163</v>
      </c>
      <c r="U88" s="223">
        <v>0.35</v>
      </c>
      <c r="V88" s="223">
        <f>ROUND(E88*U88,2)</f>
        <v>0.28999999999999998</v>
      </c>
      <c r="W88" s="223"/>
      <c r="X88" s="223" t="s">
        <v>275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276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53" t="s">
        <v>404</v>
      </c>
      <c r="D89" s="251"/>
      <c r="E89" s="251"/>
      <c r="F89" s="251"/>
      <c r="G89" s="251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284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0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1624</v>
      </c>
      <c r="D90" s="224"/>
      <c r="E90" s="225">
        <v>1.2251799999999999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1625</v>
      </c>
      <c r="D91" s="224"/>
      <c r="E91" s="225">
        <v>-0.4027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1319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429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45" t="s">
        <v>1320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3">
        <v>18</v>
      </c>
      <c r="B95" s="234" t="s">
        <v>431</v>
      </c>
      <c r="C95" s="244" t="s">
        <v>432</v>
      </c>
      <c r="D95" s="235" t="s">
        <v>325</v>
      </c>
      <c r="E95" s="236">
        <v>0.82249000000000005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282</v>
      </c>
      <c r="S95" s="238" t="s">
        <v>163</v>
      </c>
      <c r="T95" s="239" t="s">
        <v>163</v>
      </c>
      <c r="U95" s="223">
        <v>0.14829999999999999</v>
      </c>
      <c r="V95" s="223">
        <f>ROUND(E95*U95,2)</f>
        <v>0.12</v>
      </c>
      <c r="W95" s="223"/>
      <c r="X95" s="223" t="s">
        <v>275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276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53" t="s">
        <v>404</v>
      </c>
      <c r="D96" s="251"/>
      <c r="E96" s="251"/>
      <c r="F96" s="251"/>
      <c r="G96" s="251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284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0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1626</v>
      </c>
      <c r="D97" s="224"/>
      <c r="E97" s="225">
        <v>1.2251799999999999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1627</v>
      </c>
      <c r="D98" s="224"/>
      <c r="E98" s="225">
        <v>-0.4027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1323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436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1324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33">
        <v>19</v>
      </c>
      <c r="B102" s="234" t="s">
        <v>1325</v>
      </c>
      <c r="C102" s="244" t="s">
        <v>1326</v>
      </c>
      <c r="D102" s="235" t="s">
        <v>325</v>
      </c>
      <c r="E102" s="236">
        <v>0.82249000000000005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282</v>
      </c>
      <c r="S102" s="238" t="s">
        <v>163</v>
      </c>
      <c r="T102" s="239" t="s">
        <v>163</v>
      </c>
      <c r="U102" s="223">
        <v>0.9</v>
      </c>
      <c r="V102" s="223">
        <f>ROUND(E102*U102,2)</f>
        <v>0.74</v>
      </c>
      <c r="W102" s="223"/>
      <c r="X102" s="223" t="s">
        <v>275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354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53" t="s">
        <v>404</v>
      </c>
      <c r="D103" s="251"/>
      <c r="E103" s="251"/>
      <c r="F103" s="251"/>
      <c r="G103" s="251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284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0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1624</v>
      </c>
      <c r="D104" s="224"/>
      <c r="E104" s="225">
        <v>1.2251799999999999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1625</v>
      </c>
      <c r="D105" s="224"/>
      <c r="E105" s="225">
        <v>-0.4027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1319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168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429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168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1320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20</v>
      </c>
      <c r="B109" s="234" t="s">
        <v>440</v>
      </c>
      <c r="C109" s="244" t="s">
        <v>441</v>
      </c>
      <c r="D109" s="235" t="s">
        <v>325</v>
      </c>
      <c r="E109" s="236">
        <v>1.3053699999999999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282</v>
      </c>
      <c r="S109" s="238" t="s">
        <v>163</v>
      </c>
      <c r="T109" s="239" t="s">
        <v>163</v>
      </c>
      <c r="U109" s="223">
        <v>0.53</v>
      </c>
      <c r="V109" s="223">
        <f>ROUND(E109*U109,2)</f>
        <v>0.69</v>
      </c>
      <c r="W109" s="223"/>
      <c r="X109" s="223" t="s">
        <v>275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276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53" t="s">
        <v>404</v>
      </c>
      <c r="D110" s="251"/>
      <c r="E110" s="251"/>
      <c r="F110" s="251"/>
      <c r="G110" s="251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284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0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1628</v>
      </c>
      <c r="D111" s="224"/>
      <c r="E111" s="225">
        <v>1.9444900000000001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1629</v>
      </c>
      <c r="D112" s="224"/>
      <c r="E112" s="225">
        <v>-0.63912000000000002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1329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168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445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168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1330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3">
        <v>21</v>
      </c>
      <c r="B116" s="234" t="s">
        <v>447</v>
      </c>
      <c r="C116" s="244" t="s">
        <v>448</v>
      </c>
      <c r="D116" s="235" t="s">
        <v>325</v>
      </c>
      <c r="E116" s="236">
        <v>0.23480999999999999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282</v>
      </c>
      <c r="S116" s="238" t="s">
        <v>163</v>
      </c>
      <c r="T116" s="239" t="s">
        <v>163</v>
      </c>
      <c r="U116" s="223">
        <v>0.25</v>
      </c>
      <c r="V116" s="223">
        <f>ROUND(E116*U116,2)</f>
        <v>0.06</v>
      </c>
      <c r="W116" s="223"/>
      <c r="X116" s="223" t="s">
        <v>275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276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53" t="s">
        <v>404</v>
      </c>
      <c r="D117" s="251"/>
      <c r="E117" s="251"/>
      <c r="F117" s="251"/>
      <c r="G117" s="251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284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0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1630</v>
      </c>
      <c r="D118" s="224"/>
      <c r="E118" s="225">
        <v>0.34977000000000003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1631</v>
      </c>
      <c r="D119" s="224"/>
      <c r="E119" s="225">
        <v>-0.11496000000000001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1333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452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168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1334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3">
        <v>22</v>
      </c>
      <c r="B123" s="234" t="s">
        <v>454</v>
      </c>
      <c r="C123" s="244" t="s">
        <v>455</v>
      </c>
      <c r="D123" s="235" t="s">
        <v>325</v>
      </c>
      <c r="E123" s="236">
        <v>7.8270000000000006E-2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1.9220000000000001E-2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282</v>
      </c>
      <c r="S123" s="238" t="s">
        <v>163</v>
      </c>
      <c r="T123" s="239" t="s">
        <v>163</v>
      </c>
      <c r="U123" s="223">
        <v>1.5863</v>
      </c>
      <c r="V123" s="223">
        <f>ROUND(E123*U123,2)</f>
        <v>0.12</v>
      </c>
      <c r="W123" s="223"/>
      <c r="X123" s="223" t="s">
        <v>275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276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53" t="s">
        <v>404</v>
      </c>
      <c r="D124" s="251"/>
      <c r="E124" s="251"/>
      <c r="F124" s="251"/>
      <c r="G124" s="251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284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0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1632</v>
      </c>
      <c r="D125" s="224"/>
      <c r="E125" s="225">
        <v>0.11659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1633</v>
      </c>
      <c r="D126" s="224"/>
      <c r="E126" s="225">
        <v>-3.832E-2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1337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459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1338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1" x14ac:dyDescent="0.2">
      <c r="A130" s="233">
        <v>23</v>
      </c>
      <c r="B130" s="234" t="s">
        <v>467</v>
      </c>
      <c r="C130" s="244" t="s">
        <v>468</v>
      </c>
      <c r="D130" s="235" t="s">
        <v>325</v>
      </c>
      <c r="E130" s="236">
        <v>2.2110000000000001E-2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282</v>
      </c>
      <c r="S130" s="238" t="s">
        <v>163</v>
      </c>
      <c r="T130" s="239" t="s">
        <v>163</v>
      </c>
      <c r="U130" s="223">
        <v>7.5220000000000002</v>
      </c>
      <c r="V130" s="223">
        <f>ROUND(E130*U130,2)</f>
        <v>0.17</v>
      </c>
      <c r="W130" s="223"/>
      <c r="X130" s="223" t="s">
        <v>275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354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53" t="s">
        <v>469</v>
      </c>
      <c r="D131" s="251"/>
      <c r="E131" s="251"/>
      <c r="F131" s="251"/>
      <c r="G131" s="251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284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0" t="str">
        <f>C131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45" t="s">
        <v>1634</v>
      </c>
      <c r="D132" s="224"/>
      <c r="E132" s="225">
        <v>2.2110000000000001E-2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3">
        <v>24</v>
      </c>
      <c r="B133" s="234" t="s">
        <v>471</v>
      </c>
      <c r="C133" s="244" t="s">
        <v>472</v>
      </c>
      <c r="D133" s="235" t="s">
        <v>325</v>
      </c>
      <c r="E133" s="236">
        <v>2.1700000000000001E-3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282</v>
      </c>
      <c r="S133" s="238" t="s">
        <v>163</v>
      </c>
      <c r="T133" s="239" t="s">
        <v>163</v>
      </c>
      <c r="U133" s="223">
        <v>10.583</v>
      </c>
      <c r="V133" s="223">
        <f>ROUND(E133*U133,2)</f>
        <v>0.02</v>
      </c>
      <c r="W133" s="223"/>
      <c r="X133" s="223" t="s">
        <v>275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53" t="s">
        <v>469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284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1635</v>
      </c>
      <c r="D135" s="224"/>
      <c r="E135" s="225">
        <v>2.1700000000000001E-3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33">
        <v>25</v>
      </c>
      <c r="B136" s="234" t="s">
        <v>474</v>
      </c>
      <c r="C136" s="244" t="s">
        <v>475</v>
      </c>
      <c r="D136" s="235" t="s">
        <v>325</v>
      </c>
      <c r="E136" s="236">
        <v>7.2000000000000005E-4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282</v>
      </c>
      <c r="S136" s="238" t="s">
        <v>163</v>
      </c>
      <c r="T136" s="239" t="s">
        <v>163</v>
      </c>
      <c r="U136" s="223">
        <v>19.922000000000001</v>
      </c>
      <c r="V136" s="223">
        <f>ROUND(E136*U136,2)</f>
        <v>0.01</v>
      </c>
      <c r="W136" s="223"/>
      <c r="X136" s="223" t="s">
        <v>275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354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53" t="s">
        <v>469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284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1636</v>
      </c>
      <c r="D138" s="224"/>
      <c r="E138" s="225">
        <v>7.2000000000000005E-4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26</v>
      </c>
      <c r="B139" s="234" t="s">
        <v>488</v>
      </c>
      <c r="C139" s="244" t="s">
        <v>489</v>
      </c>
      <c r="D139" s="235" t="s">
        <v>303</v>
      </c>
      <c r="E139" s="236">
        <v>8.0625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1.99E-3</v>
      </c>
      <c r="O139" s="238">
        <f>ROUND(E139*N139,2)</f>
        <v>0.02</v>
      </c>
      <c r="P139" s="238">
        <v>0</v>
      </c>
      <c r="Q139" s="238">
        <f>ROUND(E139*P139,2)</f>
        <v>0</v>
      </c>
      <c r="R139" s="238" t="s">
        <v>282</v>
      </c>
      <c r="S139" s="238" t="s">
        <v>163</v>
      </c>
      <c r="T139" s="239" t="s">
        <v>163</v>
      </c>
      <c r="U139" s="223">
        <v>0.40200000000000002</v>
      </c>
      <c r="V139" s="223">
        <f>ROUND(E139*U139,2)</f>
        <v>3.24</v>
      </c>
      <c r="W139" s="223"/>
      <c r="X139" s="223" t="s">
        <v>275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276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 t="s">
        <v>490</v>
      </c>
      <c r="D140" s="251"/>
      <c r="E140" s="251"/>
      <c r="F140" s="251"/>
      <c r="G140" s="251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284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1637</v>
      </c>
      <c r="D141" s="224"/>
      <c r="E141" s="225">
        <v>8.0625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33">
        <v>27</v>
      </c>
      <c r="B142" s="234" t="s">
        <v>492</v>
      </c>
      <c r="C142" s="244" t="s">
        <v>493</v>
      </c>
      <c r="D142" s="235" t="s">
        <v>303</v>
      </c>
      <c r="E142" s="236">
        <v>8.0625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282</v>
      </c>
      <c r="S142" s="238" t="s">
        <v>163</v>
      </c>
      <c r="T142" s="239" t="s">
        <v>163</v>
      </c>
      <c r="U142" s="223">
        <v>0.17799999999999999</v>
      </c>
      <c r="V142" s="223">
        <f>ROUND(E142*U142,2)</f>
        <v>1.44</v>
      </c>
      <c r="W142" s="223"/>
      <c r="X142" s="223" t="s">
        <v>275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276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3" t="s">
        <v>494</v>
      </c>
      <c r="D143" s="251"/>
      <c r="E143" s="251"/>
      <c r="F143" s="251"/>
      <c r="G143" s="251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1637</v>
      </c>
      <c r="D144" s="224"/>
      <c r="E144" s="225">
        <v>8.0625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28</v>
      </c>
      <c r="B145" s="234" t="s">
        <v>495</v>
      </c>
      <c r="C145" s="244" t="s">
        <v>496</v>
      </c>
      <c r="D145" s="235" t="s">
        <v>325</v>
      </c>
      <c r="E145" s="236">
        <v>1.0878099999999999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282</v>
      </c>
      <c r="S145" s="238" t="s">
        <v>163</v>
      </c>
      <c r="T145" s="239" t="s">
        <v>163</v>
      </c>
      <c r="U145" s="223">
        <v>0.34499999999999997</v>
      </c>
      <c r="V145" s="223">
        <f>ROUND(E145*U145,2)</f>
        <v>0.38</v>
      </c>
      <c r="W145" s="223"/>
      <c r="X145" s="223" t="s">
        <v>275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276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 t="s">
        <v>497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bez naložení do dopravní nádoby, ale s vyprázdněním dopravní nádoby na hromadu nebo na dopravní prostředek,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1638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1639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1640</v>
      </c>
      <c r="D149" s="224"/>
      <c r="E149" s="225">
        <v>0.39522000000000002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1641</v>
      </c>
      <c r="D150" s="224"/>
      <c r="E150" s="225">
        <v>-0.12989999999999999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1347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1348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1349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168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1642</v>
      </c>
      <c r="D154" s="224"/>
      <c r="E154" s="225">
        <v>1.2251799999999999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168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1643</v>
      </c>
      <c r="D155" s="224"/>
      <c r="E155" s="225">
        <v>-0.4027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1352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1353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1354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1644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1645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1357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1358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1359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1646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1647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1362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1363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1364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3">
        <v>29</v>
      </c>
      <c r="B169" s="234" t="s">
        <v>520</v>
      </c>
      <c r="C169" s="244" t="s">
        <v>521</v>
      </c>
      <c r="D169" s="235" t="s">
        <v>325</v>
      </c>
      <c r="E169" s="236">
        <v>1.6309400000000001</v>
      </c>
      <c r="F169" s="237"/>
      <c r="G169" s="238">
        <f>ROUND(E169*F169,2)</f>
        <v>0</v>
      </c>
      <c r="H169" s="237"/>
      <c r="I169" s="238">
        <f>ROUND(E169*H169,2)</f>
        <v>0</v>
      </c>
      <c r="J169" s="237"/>
      <c r="K169" s="238">
        <f>ROUND(E169*J169,2)</f>
        <v>0</v>
      </c>
      <c r="L169" s="238">
        <v>21</v>
      </c>
      <c r="M169" s="238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38" t="s">
        <v>282</v>
      </c>
      <c r="S169" s="238" t="s">
        <v>163</v>
      </c>
      <c r="T169" s="239" t="s">
        <v>163</v>
      </c>
      <c r="U169" s="223">
        <v>0.48399999999999999</v>
      </c>
      <c r="V169" s="223">
        <f>ROUND(E169*U169,2)</f>
        <v>0.79</v>
      </c>
      <c r="W169" s="223"/>
      <c r="X169" s="223" t="s">
        <v>275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3" t="s">
        <v>497</v>
      </c>
      <c r="D170" s="251"/>
      <c r="E170" s="251"/>
      <c r="F170" s="251"/>
      <c r="G170" s="251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284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40" t="str">
        <f>C170</f>
        <v>bez naložení do dopravní nádoby, ale s vyprázdněním dopravní nádoby na hromadu nebo na dopravní prostředek,</v>
      </c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522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1648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1649</v>
      </c>
      <c r="D173" s="224"/>
      <c r="E173" s="225">
        <v>1.9444900000000001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1650</v>
      </c>
      <c r="D174" s="224"/>
      <c r="E174" s="225">
        <v>-0.63912000000000002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1368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1369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1370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1651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1652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1373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1374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1375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1653</v>
      </c>
      <c r="D183" s="224"/>
      <c r="E183" s="225">
        <v>1.2500000000000001E-2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549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5" t="s">
        <v>536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1654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1655</v>
      </c>
      <c r="D187" s="224"/>
      <c r="E187" s="225">
        <v>0.34977000000000003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1656</v>
      </c>
      <c r="D188" s="224"/>
      <c r="E188" s="225">
        <v>-0.11496000000000001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1380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1381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168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1382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1657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1658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1385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1386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1387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1659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535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45" t="s">
        <v>550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45" t="s">
        <v>1660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1661</v>
      </c>
      <c r="D201" s="224"/>
      <c r="E201" s="225">
        <v>0.11659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1662</v>
      </c>
      <c r="D202" s="224"/>
      <c r="E202" s="225">
        <v>-3.832E-2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1392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1393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1394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1663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1664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1397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1398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1399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33">
        <v>30</v>
      </c>
      <c r="B211" s="234" t="s">
        <v>562</v>
      </c>
      <c r="C211" s="244" t="s">
        <v>563</v>
      </c>
      <c r="D211" s="235" t="s">
        <v>325</v>
      </c>
      <c r="E211" s="236">
        <v>1.0436000000000001</v>
      </c>
      <c r="F211" s="237"/>
      <c r="G211" s="238">
        <f>ROUND(E211*F211,2)</f>
        <v>0</v>
      </c>
      <c r="H211" s="237"/>
      <c r="I211" s="238">
        <f>ROUND(E211*H211,2)</f>
        <v>0</v>
      </c>
      <c r="J211" s="237"/>
      <c r="K211" s="238">
        <f>ROUND(E211*J211,2)</f>
        <v>0</v>
      </c>
      <c r="L211" s="238">
        <v>21</v>
      </c>
      <c r="M211" s="238">
        <f>G211*(1+L211/100)</f>
        <v>0</v>
      </c>
      <c r="N211" s="238">
        <v>0</v>
      </c>
      <c r="O211" s="238">
        <f>ROUND(E211*N211,2)</f>
        <v>0</v>
      </c>
      <c r="P211" s="238">
        <v>0</v>
      </c>
      <c r="Q211" s="238">
        <f>ROUND(E211*P211,2)</f>
        <v>0</v>
      </c>
      <c r="R211" s="238" t="s">
        <v>282</v>
      </c>
      <c r="S211" s="238" t="s">
        <v>163</v>
      </c>
      <c r="T211" s="239" t="s">
        <v>163</v>
      </c>
      <c r="U211" s="223">
        <v>1.0999999999999999E-2</v>
      </c>
      <c r="V211" s="223">
        <f>ROUND(E211*U211,2)</f>
        <v>0.01</v>
      </c>
      <c r="W211" s="223"/>
      <c r="X211" s="223" t="s">
        <v>275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276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3" t="s">
        <v>564</v>
      </c>
      <c r="D212" s="251"/>
      <c r="E212" s="251"/>
      <c r="F212" s="251"/>
      <c r="G212" s="251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284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1665</v>
      </c>
      <c r="D213" s="224"/>
      <c r="E213" s="225">
        <v>0.39795000000000003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1666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45" t="s">
        <v>1667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1668</v>
      </c>
      <c r="D216" s="224"/>
      <c r="E216" s="225">
        <v>0.64564999999999995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569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5" t="s">
        <v>1404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33">
        <v>31</v>
      </c>
      <c r="B219" s="234" t="s">
        <v>571</v>
      </c>
      <c r="C219" s="244" t="s">
        <v>572</v>
      </c>
      <c r="D219" s="235" t="s">
        <v>325</v>
      </c>
      <c r="E219" s="236">
        <v>1.5776699999999999</v>
      </c>
      <c r="F219" s="237"/>
      <c r="G219" s="238">
        <f>ROUND(E219*F219,2)</f>
        <v>0</v>
      </c>
      <c r="H219" s="237"/>
      <c r="I219" s="238">
        <f>ROUND(E219*H219,2)</f>
        <v>0</v>
      </c>
      <c r="J219" s="237"/>
      <c r="K219" s="238">
        <f>ROUND(E219*J219,2)</f>
        <v>0</v>
      </c>
      <c r="L219" s="238">
        <v>21</v>
      </c>
      <c r="M219" s="238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38" t="s">
        <v>282</v>
      </c>
      <c r="S219" s="238" t="s">
        <v>163</v>
      </c>
      <c r="T219" s="239" t="s">
        <v>163</v>
      </c>
      <c r="U219" s="223">
        <v>1.2E-2</v>
      </c>
      <c r="V219" s="223">
        <f>ROUND(E219*U219,2)</f>
        <v>0.02</v>
      </c>
      <c r="W219" s="223"/>
      <c r="X219" s="223" t="s">
        <v>275</v>
      </c>
      <c r="Y219" s="214"/>
      <c r="Z219" s="214"/>
      <c r="AA219" s="214"/>
      <c r="AB219" s="214"/>
      <c r="AC219" s="214"/>
      <c r="AD219" s="214"/>
      <c r="AE219" s="214"/>
      <c r="AF219" s="214"/>
      <c r="AG219" s="214" t="s">
        <v>276</v>
      </c>
      <c r="AH219" s="214"/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3" t="s">
        <v>564</v>
      </c>
      <c r="D220" s="251"/>
      <c r="E220" s="251"/>
      <c r="F220" s="251"/>
      <c r="G220" s="251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284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5" t="s">
        <v>1669</v>
      </c>
      <c r="D221" s="224"/>
      <c r="E221" s="225">
        <v>0.47754000000000002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1670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1671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1672</v>
      </c>
      <c r="D224" s="224"/>
      <c r="E224" s="225">
        <v>2.5000000000000001E-2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577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1673</v>
      </c>
      <c r="D226" s="224"/>
      <c r="E226" s="225">
        <v>8.5900000000000004E-2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1674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1675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45" t="s">
        <v>1676</v>
      </c>
      <c r="D229" s="224"/>
      <c r="E229" s="225">
        <v>2.8629999999999999E-2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1677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168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1678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168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1679</v>
      </c>
      <c r="D232" s="224"/>
      <c r="E232" s="225">
        <v>0.96060000000000001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585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33.75" outlineLevel="1" x14ac:dyDescent="0.2">
      <c r="A234" s="233">
        <v>32</v>
      </c>
      <c r="B234" s="234" t="s">
        <v>586</v>
      </c>
      <c r="C234" s="244" t="s">
        <v>587</v>
      </c>
      <c r="D234" s="235" t="s">
        <v>325</v>
      </c>
      <c r="E234" s="236">
        <v>4.1744000000000003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282</v>
      </c>
      <c r="S234" s="238" t="s">
        <v>163</v>
      </c>
      <c r="T234" s="239" t="s">
        <v>163</v>
      </c>
      <c r="U234" s="223">
        <v>0</v>
      </c>
      <c r="V234" s="223">
        <f>ROUND(E234*U234,2)</f>
        <v>0</v>
      </c>
      <c r="W234" s="223"/>
      <c r="X234" s="223" t="s">
        <v>275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276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564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284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1680</v>
      </c>
      <c r="D236" s="224"/>
      <c r="E236" s="225">
        <v>0.38689000000000001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1681</v>
      </c>
      <c r="D237" s="224"/>
      <c r="E237" s="225">
        <v>1.20492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1418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1682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1683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1684</v>
      </c>
      <c r="D241" s="224"/>
      <c r="E241" s="225">
        <v>2.5825999999999998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594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1422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33.75" outlineLevel="1" x14ac:dyDescent="0.2">
      <c r="A244" s="233">
        <v>33</v>
      </c>
      <c r="B244" s="234" t="s">
        <v>596</v>
      </c>
      <c r="C244" s="244" t="s">
        <v>597</v>
      </c>
      <c r="D244" s="235" t="s">
        <v>325</v>
      </c>
      <c r="E244" s="236">
        <v>6.3106999999999998</v>
      </c>
      <c r="F244" s="237"/>
      <c r="G244" s="238">
        <f>ROUND(E244*F244,2)</f>
        <v>0</v>
      </c>
      <c r="H244" s="237"/>
      <c r="I244" s="238">
        <f>ROUND(E244*H244,2)</f>
        <v>0</v>
      </c>
      <c r="J244" s="237"/>
      <c r="K244" s="238">
        <f>ROUND(E244*J244,2)</f>
        <v>0</v>
      </c>
      <c r="L244" s="238">
        <v>21</v>
      </c>
      <c r="M244" s="238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38" t="s">
        <v>282</v>
      </c>
      <c r="S244" s="238" t="s">
        <v>163</v>
      </c>
      <c r="T244" s="239" t="s">
        <v>163</v>
      </c>
      <c r="U244" s="223">
        <v>0</v>
      </c>
      <c r="V244" s="223">
        <f>ROUND(E244*U244,2)</f>
        <v>0</v>
      </c>
      <c r="W244" s="223"/>
      <c r="X244" s="223" t="s">
        <v>275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276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3" t="s">
        <v>564</v>
      </c>
      <c r="D245" s="251"/>
      <c r="E245" s="251"/>
      <c r="F245" s="251"/>
      <c r="G245" s="251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284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1685</v>
      </c>
      <c r="D246" s="224"/>
      <c r="E246" s="225">
        <v>1.9101699999999999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168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1686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168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1687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1688</v>
      </c>
      <c r="D249" s="224"/>
      <c r="E249" s="225">
        <v>0.1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602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1689</v>
      </c>
      <c r="D251" s="224"/>
      <c r="E251" s="225">
        <v>0.34360000000000002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168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1690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168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1691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1692</v>
      </c>
      <c r="D254" s="224"/>
      <c r="E254" s="225">
        <v>0.11453000000000001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1693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1694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168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1695</v>
      </c>
      <c r="D257" s="224"/>
      <c r="E257" s="225">
        <v>3.8424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168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610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33">
        <v>34</v>
      </c>
      <c r="B259" s="234" t="s">
        <v>618</v>
      </c>
      <c r="C259" s="244" t="s">
        <v>619</v>
      </c>
      <c r="D259" s="235" t="s">
        <v>325</v>
      </c>
      <c r="E259" s="236">
        <v>2.6212800000000001</v>
      </c>
      <c r="F259" s="237"/>
      <c r="G259" s="238">
        <f>ROUND(E259*F259,2)</f>
        <v>0</v>
      </c>
      <c r="H259" s="237"/>
      <c r="I259" s="238">
        <f>ROUND(E259*H259,2)</f>
        <v>0</v>
      </c>
      <c r="J259" s="237"/>
      <c r="K259" s="238">
        <f>ROUND(E259*J259,2)</f>
        <v>0</v>
      </c>
      <c r="L259" s="238">
        <v>21</v>
      </c>
      <c r="M259" s="238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38" t="s">
        <v>282</v>
      </c>
      <c r="S259" s="238" t="s">
        <v>163</v>
      </c>
      <c r="T259" s="239" t="s">
        <v>163</v>
      </c>
      <c r="U259" s="223">
        <v>8.9999999999999993E-3</v>
      </c>
      <c r="V259" s="223">
        <f>ROUND(E259*U259,2)</f>
        <v>0.02</v>
      </c>
      <c r="W259" s="223"/>
      <c r="X259" s="223" t="s">
        <v>275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276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1665</v>
      </c>
      <c r="D260" s="224"/>
      <c r="E260" s="225">
        <v>0.39795000000000003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1666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1667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1696</v>
      </c>
      <c r="D263" s="224"/>
      <c r="E263" s="225">
        <v>0.64564999999999995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168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569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1669</v>
      </c>
      <c r="D265" s="224"/>
      <c r="E265" s="225">
        <v>0.47754000000000002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1670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168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1671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168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1673</v>
      </c>
      <c r="D268" s="224"/>
      <c r="E268" s="225">
        <v>8.5900000000000004E-2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1674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1675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168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1676</v>
      </c>
      <c r="D271" s="224"/>
      <c r="E271" s="225">
        <v>2.8629999999999999E-2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168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1677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168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1678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168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1679</v>
      </c>
      <c r="D274" s="224"/>
      <c r="E274" s="225">
        <v>0.96060000000000001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585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1672</v>
      </c>
      <c r="D276" s="224"/>
      <c r="E276" s="225">
        <v>2.5000000000000001E-2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5" t="s">
        <v>577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168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1404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3">
        <v>35</v>
      </c>
      <c r="B279" s="234" t="s">
        <v>621</v>
      </c>
      <c r="C279" s="244" t="s">
        <v>622</v>
      </c>
      <c r="D279" s="235" t="s">
        <v>325</v>
      </c>
      <c r="E279" s="236">
        <v>1.74122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282</v>
      </c>
      <c r="S279" s="238" t="s">
        <v>163</v>
      </c>
      <c r="T279" s="239" t="s">
        <v>163</v>
      </c>
      <c r="U279" s="223">
        <v>0.20200000000000001</v>
      </c>
      <c r="V279" s="223">
        <f>ROUND(E279*U279,2)</f>
        <v>0.35</v>
      </c>
      <c r="W279" s="223"/>
      <c r="X279" s="223" t="s">
        <v>275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276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623</v>
      </c>
      <c r="D280" s="251"/>
      <c r="E280" s="251"/>
      <c r="F280" s="251"/>
      <c r="G280" s="251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284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4" t="s">
        <v>624</v>
      </c>
      <c r="D281" s="252"/>
      <c r="E281" s="252"/>
      <c r="F281" s="252"/>
      <c r="G281" s="252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214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1697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168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5" t="s">
        <v>626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1698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1699</v>
      </c>
      <c r="D285" s="224"/>
      <c r="E285" s="225">
        <v>0.39522000000000002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168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1621</v>
      </c>
      <c r="D286" s="224"/>
      <c r="E286" s="225">
        <v>-0.12989999999999999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168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1307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413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1308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168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1700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1701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1440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168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631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1441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1702</v>
      </c>
      <c r="D295" s="224"/>
      <c r="E295" s="225">
        <v>1.2251799999999999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1625</v>
      </c>
      <c r="D296" s="224"/>
      <c r="E296" s="225">
        <v>-0.4027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168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1319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429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1320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1703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1704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1445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637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1446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1705</v>
      </c>
      <c r="D305" s="224"/>
      <c r="E305" s="225">
        <v>1.9444900000000001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1629</v>
      </c>
      <c r="D306" s="224"/>
      <c r="E306" s="225">
        <v>-0.63912000000000002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168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1329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445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1330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1706</v>
      </c>
      <c r="D310" s="224"/>
      <c r="E310" s="225">
        <v>0.34977000000000003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1631</v>
      </c>
      <c r="D311" s="224"/>
      <c r="E311" s="225">
        <v>-0.11496000000000001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1333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168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452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168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1334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1707</v>
      </c>
      <c r="D315" s="224"/>
      <c r="E315" s="225">
        <v>0.11659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1633</v>
      </c>
      <c r="D316" s="224"/>
      <c r="E316" s="225">
        <v>-3.832E-2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1337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459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168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1338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168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1708</v>
      </c>
      <c r="D320" s="224"/>
      <c r="E320" s="225">
        <v>-0.99002999999999997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168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1709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1710</v>
      </c>
      <c r="D322" s="224"/>
      <c r="E322" s="225">
        <v>2.5000000000000001E-2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646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1404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168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1453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168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1454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168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1455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168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1456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33">
        <v>36</v>
      </c>
      <c r="B329" s="234" t="s">
        <v>651</v>
      </c>
      <c r="C329" s="244" t="s">
        <v>652</v>
      </c>
      <c r="D329" s="235" t="s">
        <v>325</v>
      </c>
      <c r="E329" s="236">
        <v>0.74626000000000003</v>
      </c>
      <c r="F329" s="237"/>
      <c r="G329" s="238">
        <f>ROUND(E329*F329,2)</f>
        <v>0</v>
      </c>
      <c r="H329" s="237"/>
      <c r="I329" s="238">
        <f>ROUND(E329*H329,2)</f>
        <v>0</v>
      </c>
      <c r="J329" s="237"/>
      <c r="K329" s="238">
        <f>ROUND(E329*J329,2)</f>
        <v>0</v>
      </c>
      <c r="L329" s="238">
        <v>21</v>
      </c>
      <c r="M329" s="238">
        <f>G329*(1+L329/100)</f>
        <v>0</v>
      </c>
      <c r="N329" s="238">
        <v>0</v>
      </c>
      <c r="O329" s="238">
        <f>ROUND(E329*N329,2)</f>
        <v>0</v>
      </c>
      <c r="P329" s="238">
        <v>0</v>
      </c>
      <c r="Q329" s="238">
        <f>ROUND(E329*P329,2)</f>
        <v>0</v>
      </c>
      <c r="R329" s="238" t="s">
        <v>282</v>
      </c>
      <c r="S329" s="238" t="s">
        <v>163</v>
      </c>
      <c r="T329" s="239" t="s">
        <v>163</v>
      </c>
      <c r="U329" s="223">
        <v>1.587</v>
      </c>
      <c r="V329" s="223">
        <f>ROUND(E329*U329,2)</f>
        <v>1.18</v>
      </c>
      <c r="W329" s="223"/>
      <c r="X329" s="223" t="s">
        <v>275</v>
      </c>
      <c r="Y329" s="214"/>
      <c r="Z329" s="214"/>
      <c r="AA329" s="214"/>
      <c r="AB329" s="214"/>
      <c r="AC329" s="214"/>
      <c r="AD329" s="214"/>
      <c r="AE329" s="214"/>
      <c r="AF329" s="214"/>
      <c r="AG329" s="214" t="s">
        <v>276</v>
      </c>
      <c r="AH329" s="214"/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3" t="s">
        <v>653</v>
      </c>
      <c r="D330" s="251"/>
      <c r="E330" s="251"/>
      <c r="F330" s="251"/>
      <c r="G330" s="251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284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40" t="str">
        <f>C330</f>
        <v>sypaninou z vhodných hornin tř. 1 - 4 nebo materiálem připraveným podél výkopu ve vzdálenosti do 3 m od jeho kraje, pro jakoukoliv hloubku výkopu a jakoukoliv míru zhutnění,</v>
      </c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1711</v>
      </c>
      <c r="D331" s="224"/>
      <c r="E331" s="225">
        <v>0.74626000000000003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168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1458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168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33">
        <v>37</v>
      </c>
      <c r="B333" s="234" t="s">
        <v>718</v>
      </c>
      <c r="C333" s="244" t="s">
        <v>719</v>
      </c>
      <c r="D333" s="235" t="s">
        <v>325</v>
      </c>
      <c r="E333" s="236">
        <v>1.0436000000000001</v>
      </c>
      <c r="F333" s="237"/>
      <c r="G333" s="238">
        <f>ROUND(E333*F333,2)</f>
        <v>0</v>
      </c>
      <c r="H333" s="237"/>
      <c r="I333" s="238">
        <f>ROUND(E333*H333,2)</f>
        <v>0</v>
      </c>
      <c r="J333" s="237"/>
      <c r="K333" s="238">
        <f>ROUND(E333*J333,2)</f>
        <v>0</v>
      </c>
      <c r="L333" s="238">
        <v>21</v>
      </c>
      <c r="M333" s="238">
        <f>G333*(1+L333/100)</f>
        <v>0</v>
      </c>
      <c r="N333" s="238">
        <v>0</v>
      </c>
      <c r="O333" s="238">
        <f>ROUND(E333*N333,2)</f>
        <v>0</v>
      </c>
      <c r="P333" s="238">
        <v>0</v>
      </c>
      <c r="Q333" s="238">
        <f>ROUND(E333*P333,2)</f>
        <v>0</v>
      </c>
      <c r="R333" s="238" t="s">
        <v>282</v>
      </c>
      <c r="S333" s="238" t="s">
        <v>163</v>
      </c>
      <c r="T333" s="239" t="s">
        <v>163</v>
      </c>
      <c r="U333" s="223">
        <v>0</v>
      </c>
      <c r="V333" s="223">
        <f>ROUND(E333*U333,2)</f>
        <v>0</v>
      </c>
      <c r="W333" s="223"/>
      <c r="X333" s="223" t="s">
        <v>275</v>
      </c>
      <c r="Y333" s="214"/>
      <c r="Z333" s="214"/>
      <c r="AA333" s="214"/>
      <c r="AB333" s="214"/>
      <c r="AC333" s="214"/>
      <c r="AD333" s="214"/>
      <c r="AE333" s="214"/>
      <c r="AF333" s="214"/>
      <c r="AG333" s="214" t="s">
        <v>276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1712</v>
      </c>
      <c r="D334" s="224"/>
      <c r="E334" s="225">
        <v>0.39795000000000003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1713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168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1461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1714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168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1668</v>
      </c>
      <c r="D338" s="224"/>
      <c r="E338" s="225">
        <v>0.64564999999999995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168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569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1463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1464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38</v>
      </c>
      <c r="B342" s="234" t="s">
        <v>726</v>
      </c>
      <c r="C342" s="244" t="s">
        <v>727</v>
      </c>
      <c r="D342" s="235" t="s">
        <v>325</v>
      </c>
      <c r="E342" s="236">
        <v>1.5776699999999999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282</v>
      </c>
      <c r="S342" s="238" t="s">
        <v>163</v>
      </c>
      <c r="T342" s="239" t="s">
        <v>163</v>
      </c>
      <c r="U342" s="223">
        <v>0</v>
      </c>
      <c r="V342" s="223">
        <f>ROUND(E342*U342,2)</f>
        <v>0</v>
      </c>
      <c r="W342" s="223"/>
      <c r="X342" s="223" t="s">
        <v>275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354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1715</v>
      </c>
      <c r="D343" s="224"/>
      <c r="E343" s="225">
        <v>0.47754000000000002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1716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168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1717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1718</v>
      </c>
      <c r="D346" s="224"/>
      <c r="E346" s="225">
        <v>8.5900000000000004E-2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1719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1720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1721</v>
      </c>
      <c r="D349" s="224"/>
      <c r="E349" s="225">
        <v>2.8629999999999999E-2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1722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1723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1724</v>
      </c>
      <c r="D352" s="224"/>
      <c r="E352" s="225">
        <v>2.5000000000000001E-2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738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168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1679</v>
      </c>
      <c r="D354" s="224"/>
      <c r="E354" s="225">
        <v>0.96060000000000001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168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45" t="s">
        <v>585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5" t="s">
        <v>1475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1476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168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3">
        <v>39</v>
      </c>
      <c r="B358" s="234" t="s">
        <v>768</v>
      </c>
      <c r="C358" s="244" t="s">
        <v>769</v>
      </c>
      <c r="D358" s="235" t="s">
        <v>677</v>
      </c>
      <c r="E358" s="236">
        <v>1.30596</v>
      </c>
      <c r="F358" s="237"/>
      <c r="G358" s="238">
        <f>ROUND(E358*F358,2)</f>
        <v>0</v>
      </c>
      <c r="H358" s="237"/>
      <c r="I358" s="238">
        <f>ROUND(E358*H358,2)</f>
        <v>0</v>
      </c>
      <c r="J358" s="237"/>
      <c r="K358" s="238">
        <f>ROUND(E358*J358,2)</f>
        <v>0</v>
      </c>
      <c r="L358" s="238">
        <v>21</v>
      </c>
      <c r="M358" s="238">
        <f>G358*(1+L358/100)</f>
        <v>0</v>
      </c>
      <c r="N358" s="238">
        <v>1</v>
      </c>
      <c r="O358" s="238">
        <f>ROUND(E358*N358,2)</f>
        <v>1.31</v>
      </c>
      <c r="P358" s="238">
        <v>0</v>
      </c>
      <c r="Q358" s="238">
        <f>ROUND(E358*P358,2)</f>
        <v>0</v>
      </c>
      <c r="R358" s="238" t="s">
        <v>744</v>
      </c>
      <c r="S358" s="238" t="s">
        <v>163</v>
      </c>
      <c r="T358" s="239" t="s">
        <v>163</v>
      </c>
      <c r="U358" s="223">
        <v>0</v>
      </c>
      <c r="V358" s="223">
        <f>ROUND(E358*U358,2)</f>
        <v>0</v>
      </c>
      <c r="W358" s="223"/>
      <c r="X358" s="223" t="s">
        <v>745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746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1725</v>
      </c>
      <c r="D359" s="224"/>
      <c r="E359" s="225">
        <v>1.30596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1478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1479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1480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3">
        <v>40</v>
      </c>
      <c r="B363" s="234" t="s">
        <v>774</v>
      </c>
      <c r="C363" s="244" t="s">
        <v>775</v>
      </c>
      <c r="D363" s="235" t="s">
        <v>677</v>
      </c>
      <c r="E363" s="236">
        <v>2.81094</v>
      </c>
      <c r="F363" s="237"/>
      <c r="G363" s="238">
        <f>ROUND(E363*F363,2)</f>
        <v>0</v>
      </c>
      <c r="H363" s="237"/>
      <c r="I363" s="238">
        <f>ROUND(E363*H363,2)</f>
        <v>0</v>
      </c>
      <c r="J363" s="237"/>
      <c r="K363" s="238">
        <f>ROUND(E363*J363,2)</f>
        <v>0</v>
      </c>
      <c r="L363" s="238">
        <v>21</v>
      </c>
      <c r="M363" s="238">
        <f>G363*(1+L363/100)</f>
        <v>0</v>
      </c>
      <c r="N363" s="238">
        <v>1</v>
      </c>
      <c r="O363" s="238">
        <f>ROUND(E363*N363,2)</f>
        <v>2.81</v>
      </c>
      <c r="P363" s="238">
        <v>0</v>
      </c>
      <c r="Q363" s="238">
        <f>ROUND(E363*P363,2)</f>
        <v>0</v>
      </c>
      <c r="R363" s="238" t="s">
        <v>744</v>
      </c>
      <c r="S363" s="238" t="s">
        <v>163</v>
      </c>
      <c r="T363" s="239" t="s">
        <v>163</v>
      </c>
      <c r="U363" s="223">
        <v>0</v>
      </c>
      <c r="V363" s="223">
        <f>ROUND(E363*U363,2)</f>
        <v>0</v>
      </c>
      <c r="W363" s="223"/>
      <c r="X363" s="223" t="s">
        <v>745</v>
      </c>
      <c r="Y363" s="214"/>
      <c r="Z363" s="214"/>
      <c r="AA363" s="214"/>
      <c r="AB363" s="214"/>
      <c r="AC363" s="214"/>
      <c r="AD363" s="214"/>
      <c r="AE363" s="214"/>
      <c r="AF363" s="214"/>
      <c r="AG363" s="214" t="s">
        <v>746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776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777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778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779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1726</v>
      </c>
      <c r="D368" s="224"/>
      <c r="E368" s="225">
        <v>2.81094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781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x14ac:dyDescent="0.2">
      <c r="A370" s="227" t="s">
        <v>158</v>
      </c>
      <c r="B370" s="228" t="s">
        <v>93</v>
      </c>
      <c r="C370" s="243" t="s">
        <v>94</v>
      </c>
      <c r="D370" s="229"/>
      <c r="E370" s="230"/>
      <c r="F370" s="231"/>
      <c r="G370" s="231">
        <f>SUMIF(AG371:AG380,"&lt;&gt;NOR",G371:G380)</f>
        <v>0</v>
      </c>
      <c r="H370" s="231"/>
      <c r="I370" s="231">
        <f>SUM(I371:I380)</f>
        <v>0</v>
      </c>
      <c r="J370" s="231"/>
      <c r="K370" s="231">
        <f>SUM(K371:K380)</f>
        <v>0</v>
      </c>
      <c r="L370" s="231"/>
      <c r="M370" s="231">
        <f>SUM(M371:M380)</f>
        <v>0</v>
      </c>
      <c r="N370" s="231"/>
      <c r="O370" s="231">
        <f>SUM(O371:O380)</f>
        <v>0.41</v>
      </c>
      <c r="P370" s="231"/>
      <c r="Q370" s="231">
        <f>SUM(Q371:Q380)</f>
        <v>0</v>
      </c>
      <c r="R370" s="231"/>
      <c r="S370" s="231"/>
      <c r="T370" s="232"/>
      <c r="U370" s="226"/>
      <c r="V370" s="226">
        <f>SUM(V371:V380)</f>
        <v>0.38999999999999996</v>
      </c>
      <c r="W370" s="226"/>
      <c r="X370" s="226"/>
      <c r="AG370" t="s">
        <v>159</v>
      </c>
    </row>
    <row r="371" spans="1:60" outlineLevel="1" x14ac:dyDescent="0.2">
      <c r="A371" s="233">
        <v>41</v>
      </c>
      <c r="B371" s="234" t="s">
        <v>785</v>
      </c>
      <c r="C371" s="244" t="s">
        <v>786</v>
      </c>
      <c r="D371" s="235" t="s">
        <v>338</v>
      </c>
      <c r="E371" s="236">
        <v>1.875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0.22106999999999999</v>
      </c>
      <c r="O371" s="238">
        <f>ROUND(E371*N371,2)</f>
        <v>0.41</v>
      </c>
      <c r="P371" s="238">
        <v>0</v>
      </c>
      <c r="Q371" s="238">
        <f>ROUND(E371*P371,2)</f>
        <v>0</v>
      </c>
      <c r="R371" s="238" t="s">
        <v>787</v>
      </c>
      <c r="S371" s="238" t="s">
        <v>163</v>
      </c>
      <c r="T371" s="239" t="s">
        <v>163</v>
      </c>
      <c r="U371" s="223">
        <v>0.185</v>
      </c>
      <c r="V371" s="223">
        <f>ROUND(E371*U371,2)</f>
        <v>0.35</v>
      </c>
      <c r="W371" s="223"/>
      <c r="X371" s="223" t="s">
        <v>275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276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3" t="s">
        <v>788</v>
      </c>
      <c r="D372" s="251"/>
      <c r="E372" s="251"/>
      <c r="F372" s="251"/>
      <c r="G372" s="251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284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40" t="str">
        <f>C372</f>
        <v>se zřízením štěrkopískového lože pod trubky a s jejich obsypem v průměrném celkovém množství do 0,15 m3/m,</v>
      </c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1727</v>
      </c>
      <c r="D373" s="224"/>
      <c r="E373" s="225">
        <v>1.875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42</v>
      </c>
      <c r="B374" s="234" t="s">
        <v>790</v>
      </c>
      <c r="C374" s="244" t="s">
        <v>791</v>
      </c>
      <c r="D374" s="235" t="s">
        <v>303</v>
      </c>
      <c r="E374" s="236">
        <v>0.58904999999999996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1.8000000000000001E-4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326</v>
      </c>
      <c r="S374" s="238" t="s">
        <v>163</v>
      </c>
      <c r="T374" s="239" t="s">
        <v>163</v>
      </c>
      <c r="U374" s="223">
        <v>7.4999999999999997E-2</v>
      </c>
      <c r="V374" s="223">
        <f>ROUND(E374*U374,2)</f>
        <v>0.04</v>
      </c>
      <c r="W374" s="223"/>
      <c r="X374" s="223" t="s">
        <v>275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354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792</v>
      </c>
      <c r="D375" s="251"/>
      <c r="E375" s="251"/>
      <c r="F375" s="251"/>
      <c r="G375" s="251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284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1728</v>
      </c>
      <c r="D376" s="224"/>
      <c r="E376" s="225">
        <v>0.58904999999999996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43</v>
      </c>
      <c r="B377" s="234" t="s">
        <v>794</v>
      </c>
      <c r="C377" s="244" t="s">
        <v>795</v>
      </c>
      <c r="D377" s="235" t="s">
        <v>338</v>
      </c>
      <c r="E377" s="236">
        <v>2.0493800000000002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4.8000000000000001E-4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744</v>
      </c>
      <c r="S377" s="238" t="s">
        <v>163</v>
      </c>
      <c r="T377" s="239" t="s">
        <v>163</v>
      </c>
      <c r="U377" s="223">
        <v>0</v>
      </c>
      <c r="V377" s="223">
        <f>ROUND(E377*U377,2)</f>
        <v>0</v>
      </c>
      <c r="W377" s="223"/>
      <c r="X377" s="223" t="s">
        <v>745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746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1729</v>
      </c>
      <c r="D378" s="224"/>
      <c r="E378" s="225">
        <v>2.0493800000000002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3">
        <v>44</v>
      </c>
      <c r="B379" s="234" t="s">
        <v>797</v>
      </c>
      <c r="C379" s="244" t="s">
        <v>798</v>
      </c>
      <c r="D379" s="235" t="s">
        <v>338</v>
      </c>
      <c r="E379" s="236">
        <v>0.67740999999999996</v>
      </c>
      <c r="F379" s="237"/>
      <c r="G379" s="238">
        <f>ROUND(E379*F379,2)</f>
        <v>0</v>
      </c>
      <c r="H379" s="237"/>
      <c r="I379" s="238">
        <f>ROUND(E379*H379,2)</f>
        <v>0</v>
      </c>
      <c r="J379" s="237"/>
      <c r="K379" s="238">
        <f>ROUND(E379*J379,2)</f>
        <v>0</v>
      </c>
      <c r="L379" s="238">
        <v>21</v>
      </c>
      <c r="M379" s="238">
        <f>G379*(1+L379/100)</f>
        <v>0</v>
      </c>
      <c r="N379" s="238">
        <v>3.8000000000000002E-4</v>
      </c>
      <c r="O379" s="238">
        <f>ROUND(E379*N379,2)</f>
        <v>0</v>
      </c>
      <c r="P379" s="238">
        <v>0</v>
      </c>
      <c r="Q379" s="238">
        <f>ROUND(E379*P379,2)</f>
        <v>0</v>
      </c>
      <c r="R379" s="238" t="s">
        <v>744</v>
      </c>
      <c r="S379" s="238" t="s">
        <v>163</v>
      </c>
      <c r="T379" s="239" t="s">
        <v>163</v>
      </c>
      <c r="U379" s="223">
        <v>0</v>
      </c>
      <c r="V379" s="223">
        <f>ROUND(E379*U379,2)</f>
        <v>0</v>
      </c>
      <c r="W379" s="223"/>
      <c r="X379" s="223" t="s">
        <v>745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763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1730</v>
      </c>
      <c r="D380" s="224"/>
      <c r="E380" s="225">
        <v>0.67740999999999996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x14ac:dyDescent="0.2">
      <c r="A381" s="227" t="s">
        <v>158</v>
      </c>
      <c r="B381" s="228" t="s">
        <v>95</v>
      </c>
      <c r="C381" s="243" t="s">
        <v>96</v>
      </c>
      <c r="D381" s="229"/>
      <c r="E381" s="230"/>
      <c r="F381" s="231"/>
      <c r="G381" s="231">
        <f>SUMIF(AG382:AG384,"&lt;&gt;NOR",G382:G384)</f>
        <v>0</v>
      </c>
      <c r="H381" s="231"/>
      <c r="I381" s="231">
        <f>SUM(I382:I384)</f>
        <v>0</v>
      </c>
      <c r="J381" s="231"/>
      <c r="K381" s="231">
        <f>SUM(K382:K384)</f>
        <v>0</v>
      </c>
      <c r="L381" s="231"/>
      <c r="M381" s="231">
        <f>SUM(M382:M384)</f>
        <v>0</v>
      </c>
      <c r="N381" s="231"/>
      <c r="O381" s="231">
        <f>SUM(O382:O384)</f>
        <v>0</v>
      </c>
      <c r="P381" s="231"/>
      <c r="Q381" s="231">
        <f>SUM(Q382:Q384)</f>
        <v>0</v>
      </c>
      <c r="R381" s="231"/>
      <c r="S381" s="231"/>
      <c r="T381" s="232"/>
      <c r="U381" s="226"/>
      <c r="V381" s="226">
        <f>SUM(V382:V384)</f>
        <v>0.73</v>
      </c>
      <c r="W381" s="226"/>
      <c r="X381" s="226"/>
      <c r="AG381" t="s">
        <v>159</v>
      </c>
    </row>
    <row r="382" spans="1:60" outlineLevel="1" x14ac:dyDescent="0.2">
      <c r="A382" s="233">
        <v>45</v>
      </c>
      <c r="B382" s="234" t="s">
        <v>800</v>
      </c>
      <c r="C382" s="244" t="s">
        <v>801</v>
      </c>
      <c r="D382" s="235" t="s">
        <v>338</v>
      </c>
      <c r="E382" s="236">
        <v>2.5</v>
      </c>
      <c r="F382" s="237"/>
      <c r="G382" s="238">
        <f>ROUND(E382*F382,2)</f>
        <v>0</v>
      </c>
      <c r="H382" s="237"/>
      <c r="I382" s="238">
        <f>ROUND(E382*H382,2)</f>
        <v>0</v>
      </c>
      <c r="J382" s="237"/>
      <c r="K382" s="238">
        <f>ROUND(E382*J382,2)</f>
        <v>0</v>
      </c>
      <c r="L382" s="238">
        <v>21</v>
      </c>
      <c r="M382" s="238">
        <f>G382*(1+L382/100)</f>
        <v>0</v>
      </c>
      <c r="N382" s="238">
        <v>0</v>
      </c>
      <c r="O382" s="238">
        <f>ROUND(E382*N382,2)</f>
        <v>0</v>
      </c>
      <c r="P382" s="238">
        <v>0</v>
      </c>
      <c r="Q382" s="238">
        <f>ROUND(E382*P382,2)</f>
        <v>0</v>
      </c>
      <c r="R382" s="238" t="s">
        <v>787</v>
      </c>
      <c r="S382" s="238" t="s">
        <v>163</v>
      </c>
      <c r="T382" s="239" t="s">
        <v>163</v>
      </c>
      <c r="U382" s="223">
        <v>0.29299999999999998</v>
      </c>
      <c r="V382" s="223">
        <f>ROUND(E382*U382,2)</f>
        <v>0.73</v>
      </c>
      <c r="W382" s="223"/>
      <c r="X382" s="223" t="s">
        <v>275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276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802</v>
      </c>
      <c r="D383" s="241"/>
      <c r="E383" s="241"/>
      <c r="F383" s="241"/>
      <c r="G383" s="241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214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1731</v>
      </c>
      <c r="D384" s="224"/>
      <c r="E384" s="225">
        <v>2.5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x14ac:dyDescent="0.2">
      <c r="A385" s="227" t="s">
        <v>158</v>
      </c>
      <c r="B385" s="228" t="s">
        <v>97</v>
      </c>
      <c r="C385" s="243" t="s">
        <v>98</v>
      </c>
      <c r="D385" s="229"/>
      <c r="E385" s="230"/>
      <c r="F385" s="231"/>
      <c r="G385" s="231">
        <f>SUMIF(AG386:AG391,"&lt;&gt;NOR",G386:G391)</f>
        <v>0</v>
      </c>
      <c r="H385" s="231"/>
      <c r="I385" s="231">
        <f>SUM(I386:I391)</f>
        <v>0</v>
      </c>
      <c r="J385" s="231"/>
      <c r="K385" s="231">
        <f>SUM(K386:K391)</f>
        <v>0</v>
      </c>
      <c r="L385" s="231"/>
      <c r="M385" s="231">
        <f>SUM(M386:M391)</f>
        <v>0</v>
      </c>
      <c r="N385" s="231"/>
      <c r="O385" s="231">
        <f>SUM(O386:O391)</f>
        <v>2</v>
      </c>
      <c r="P385" s="231"/>
      <c r="Q385" s="231">
        <f>SUM(Q386:Q391)</f>
        <v>0</v>
      </c>
      <c r="R385" s="231"/>
      <c r="S385" s="231"/>
      <c r="T385" s="232"/>
      <c r="U385" s="226"/>
      <c r="V385" s="226">
        <f>SUM(V386:V391)</f>
        <v>1.22</v>
      </c>
      <c r="W385" s="226"/>
      <c r="X385" s="226"/>
      <c r="AG385" t="s">
        <v>159</v>
      </c>
    </row>
    <row r="386" spans="1:60" outlineLevel="1" x14ac:dyDescent="0.2">
      <c r="A386" s="233">
        <v>46</v>
      </c>
      <c r="B386" s="234" t="s">
        <v>804</v>
      </c>
      <c r="C386" s="244" t="s">
        <v>805</v>
      </c>
      <c r="D386" s="235" t="s">
        <v>325</v>
      </c>
      <c r="E386" s="236">
        <v>0.24062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1.8907700000000001</v>
      </c>
      <c r="O386" s="238">
        <f>ROUND(E386*N386,2)</f>
        <v>0.45</v>
      </c>
      <c r="P386" s="238">
        <v>0</v>
      </c>
      <c r="Q386" s="238">
        <f>ROUND(E386*P386,2)</f>
        <v>0</v>
      </c>
      <c r="R386" s="238" t="s">
        <v>787</v>
      </c>
      <c r="S386" s="238" t="s">
        <v>163</v>
      </c>
      <c r="T386" s="239" t="s">
        <v>163</v>
      </c>
      <c r="U386" s="223">
        <v>1.3169999999999999</v>
      </c>
      <c r="V386" s="223">
        <f>ROUND(E386*U386,2)</f>
        <v>0.32</v>
      </c>
      <c r="W386" s="223"/>
      <c r="X386" s="223" t="s">
        <v>275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276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3" t="s">
        <v>806</v>
      </c>
      <c r="D387" s="251"/>
      <c r="E387" s="251"/>
      <c r="F387" s="251"/>
      <c r="G387" s="251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284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1732</v>
      </c>
      <c r="D388" s="224"/>
      <c r="E388" s="225">
        <v>0.24062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168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1488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47</v>
      </c>
      <c r="B390" s="234" t="s">
        <v>816</v>
      </c>
      <c r="C390" s="244" t="s">
        <v>817</v>
      </c>
      <c r="D390" s="235" t="s">
        <v>325</v>
      </c>
      <c r="E390" s="236">
        <v>0.625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2.4815700000000001</v>
      </c>
      <c r="O390" s="238">
        <f>ROUND(E390*N390,2)</f>
        <v>1.55</v>
      </c>
      <c r="P390" s="238">
        <v>0</v>
      </c>
      <c r="Q390" s="238">
        <f>ROUND(E390*P390,2)</f>
        <v>0</v>
      </c>
      <c r="R390" s="238" t="s">
        <v>818</v>
      </c>
      <c r="S390" s="238" t="s">
        <v>163</v>
      </c>
      <c r="T390" s="239" t="s">
        <v>163</v>
      </c>
      <c r="U390" s="223">
        <v>1.4379999999999999</v>
      </c>
      <c r="V390" s="223">
        <f>ROUND(E390*U390,2)</f>
        <v>0.9</v>
      </c>
      <c r="W390" s="223"/>
      <c r="X390" s="223" t="s">
        <v>275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276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1733</v>
      </c>
      <c r="D391" s="224"/>
      <c r="E391" s="225">
        <v>0.625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x14ac:dyDescent="0.2">
      <c r="A392" s="227" t="s">
        <v>158</v>
      </c>
      <c r="B392" s="228" t="s">
        <v>99</v>
      </c>
      <c r="C392" s="243" t="s">
        <v>100</v>
      </c>
      <c r="D392" s="229"/>
      <c r="E392" s="230"/>
      <c r="F392" s="231"/>
      <c r="G392" s="231">
        <f>SUMIF(AG393:AG440,"&lt;&gt;NOR",G393:G440)</f>
        <v>0</v>
      </c>
      <c r="H392" s="231"/>
      <c r="I392" s="231">
        <f>SUM(I393:I440)</f>
        <v>0</v>
      </c>
      <c r="J392" s="231"/>
      <c r="K392" s="231">
        <f>SUM(K393:K440)</f>
        <v>0</v>
      </c>
      <c r="L392" s="231"/>
      <c r="M392" s="231">
        <f>SUM(M393:M440)</f>
        <v>0</v>
      </c>
      <c r="N392" s="231"/>
      <c r="O392" s="231">
        <f>SUM(O393:O440)</f>
        <v>3.8899999999999997</v>
      </c>
      <c r="P392" s="231"/>
      <c r="Q392" s="231">
        <f>SUM(Q393:Q440)</f>
        <v>0</v>
      </c>
      <c r="R392" s="231"/>
      <c r="S392" s="231"/>
      <c r="T392" s="232"/>
      <c r="U392" s="226"/>
      <c r="V392" s="226">
        <f>SUM(V393:V440)</f>
        <v>1.1100000000000001</v>
      </c>
      <c r="W392" s="226"/>
      <c r="X392" s="226"/>
      <c r="AG392" t="s">
        <v>159</v>
      </c>
    </row>
    <row r="393" spans="1:60" outlineLevel="1" x14ac:dyDescent="0.2">
      <c r="A393" s="233">
        <v>48</v>
      </c>
      <c r="B393" s="234" t="s">
        <v>820</v>
      </c>
      <c r="C393" s="244" t="s">
        <v>821</v>
      </c>
      <c r="D393" s="235" t="s">
        <v>303</v>
      </c>
      <c r="E393" s="236">
        <v>2.5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0.30360999999999999</v>
      </c>
      <c r="O393" s="238">
        <f>ROUND(E393*N393,2)</f>
        <v>0.76</v>
      </c>
      <c r="P393" s="238">
        <v>0</v>
      </c>
      <c r="Q393" s="238">
        <f>ROUND(E393*P393,2)</f>
        <v>0</v>
      </c>
      <c r="R393" s="238" t="s">
        <v>304</v>
      </c>
      <c r="S393" s="238" t="s">
        <v>163</v>
      </c>
      <c r="T393" s="239" t="s">
        <v>163</v>
      </c>
      <c r="U393" s="223">
        <v>1.6E-2</v>
      </c>
      <c r="V393" s="223">
        <f>ROUND(E393*U393,2)</f>
        <v>0.04</v>
      </c>
      <c r="W393" s="223"/>
      <c r="X393" s="223" t="s">
        <v>275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276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3" t="s">
        <v>822</v>
      </c>
      <c r="D394" s="251"/>
      <c r="E394" s="251"/>
      <c r="F394" s="251"/>
      <c r="G394" s="251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284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1734</v>
      </c>
      <c r="D395" s="224"/>
      <c r="E395" s="225">
        <v>2.5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168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824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168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33">
        <v>49</v>
      </c>
      <c r="B397" s="234" t="s">
        <v>828</v>
      </c>
      <c r="C397" s="244" t="s">
        <v>829</v>
      </c>
      <c r="D397" s="235" t="s">
        <v>303</v>
      </c>
      <c r="E397" s="236">
        <v>2.5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0.55125000000000002</v>
      </c>
      <c r="O397" s="238">
        <f>ROUND(E397*N397,2)</f>
        <v>1.38</v>
      </c>
      <c r="P397" s="238">
        <v>0</v>
      </c>
      <c r="Q397" s="238">
        <f>ROUND(E397*P397,2)</f>
        <v>0</v>
      </c>
      <c r="R397" s="238" t="s">
        <v>304</v>
      </c>
      <c r="S397" s="238" t="s">
        <v>163</v>
      </c>
      <c r="T397" s="239" t="s">
        <v>163</v>
      </c>
      <c r="U397" s="223">
        <v>2.7E-2</v>
      </c>
      <c r="V397" s="223">
        <f>ROUND(E397*U397,2)</f>
        <v>7.0000000000000007E-2</v>
      </c>
      <c r="W397" s="223"/>
      <c r="X397" s="223" t="s">
        <v>275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1734</v>
      </c>
      <c r="D398" s="224"/>
      <c r="E398" s="225">
        <v>2.5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168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50</v>
      </c>
      <c r="B399" s="234" t="s">
        <v>830</v>
      </c>
      <c r="C399" s="244" t="s">
        <v>831</v>
      </c>
      <c r="D399" s="235" t="s">
        <v>325</v>
      </c>
      <c r="E399" s="236">
        <v>0.16250000000000001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1.6867000000000001</v>
      </c>
      <c r="O399" s="238">
        <f>ROUND(E399*N399,2)</f>
        <v>0.27</v>
      </c>
      <c r="P399" s="238">
        <v>0</v>
      </c>
      <c r="Q399" s="238">
        <f>ROUND(E399*P399,2)</f>
        <v>0</v>
      </c>
      <c r="R399" s="238" t="s">
        <v>304</v>
      </c>
      <c r="S399" s="238" t="s">
        <v>163</v>
      </c>
      <c r="T399" s="239" t="s">
        <v>163</v>
      </c>
      <c r="U399" s="223">
        <v>0.16200000000000001</v>
      </c>
      <c r="V399" s="223">
        <f>ROUND(E399*U399,2)</f>
        <v>0.03</v>
      </c>
      <c r="W399" s="223"/>
      <c r="X399" s="223" t="s">
        <v>275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832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284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1604</v>
      </c>
      <c r="D401" s="224"/>
      <c r="E401" s="225">
        <v>0.125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1276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45" t="s">
        <v>1605</v>
      </c>
      <c r="D403" s="224"/>
      <c r="E403" s="225">
        <v>2.5000000000000001E-2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168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45" t="s">
        <v>1278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168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45" t="s">
        <v>1606</v>
      </c>
      <c r="D405" s="224"/>
      <c r="E405" s="225">
        <v>1.2500000000000001E-2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168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45" t="s">
        <v>1280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5" t="s">
        <v>1735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21"/>
      <c r="B408" s="222"/>
      <c r="C408" s="245" t="s">
        <v>1736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21"/>
      <c r="B409" s="222"/>
      <c r="C409" s="245" t="s">
        <v>1737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168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836</v>
      </c>
      <c r="C410" s="244" t="s">
        <v>837</v>
      </c>
      <c r="D410" s="235" t="s">
        <v>677</v>
      </c>
      <c r="E410" s="236">
        <v>0.37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1.1000000000000001</v>
      </c>
      <c r="O410" s="238">
        <f>ROUND(E410*N410,2)</f>
        <v>0.41</v>
      </c>
      <c r="P410" s="238">
        <v>0</v>
      </c>
      <c r="Q410" s="238">
        <f>ROUND(E410*P410,2)</f>
        <v>0</v>
      </c>
      <c r="R410" s="238" t="s">
        <v>304</v>
      </c>
      <c r="S410" s="238" t="s">
        <v>163</v>
      </c>
      <c r="T410" s="239" t="s">
        <v>163</v>
      </c>
      <c r="U410" s="223">
        <v>0.16300000000000001</v>
      </c>
      <c r="V410" s="223">
        <f>ROUND(E410*U410,2)</f>
        <v>0.06</v>
      </c>
      <c r="W410" s="223"/>
      <c r="X410" s="223" t="s">
        <v>275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276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832</v>
      </c>
      <c r="D411" s="251"/>
      <c r="E411" s="251"/>
      <c r="F411" s="251"/>
      <c r="G411" s="251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284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1738</v>
      </c>
      <c r="D412" s="224"/>
      <c r="E412" s="225">
        <v>0.37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1495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1739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52</v>
      </c>
      <c r="B415" s="234" t="s">
        <v>841</v>
      </c>
      <c r="C415" s="244" t="s">
        <v>842</v>
      </c>
      <c r="D415" s="235" t="s">
        <v>677</v>
      </c>
      <c r="E415" s="236">
        <v>0.4758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1</v>
      </c>
      <c r="O415" s="238">
        <f>ROUND(E415*N415,2)</f>
        <v>0.48</v>
      </c>
      <c r="P415" s="238">
        <v>0</v>
      </c>
      <c r="Q415" s="238">
        <f>ROUND(E415*P415,2)</f>
        <v>0</v>
      </c>
      <c r="R415" s="238" t="s">
        <v>304</v>
      </c>
      <c r="S415" s="238" t="s">
        <v>163</v>
      </c>
      <c r="T415" s="239" t="s">
        <v>163</v>
      </c>
      <c r="U415" s="223">
        <v>0.40600000000000003</v>
      </c>
      <c r="V415" s="223">
        <f>ROUND(E415*U415,2)</f>
        <v>0.19</v>
      </c>
      <c r="W415" s="223"/>
      <c r="X415" s="223" t="s">
        <v>275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276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 t="s">
        <v>832</v>
      </c>
      <c r="D416" s="251"/>
      <c r="E416" s="251"/>
      <c r="F416" s="251"/>
      <c r="G416" s="251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1740</v>
      </c>
      <c r="D417" s="224"/>
      <c r="E417" s="225">
        <v>0.4758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1741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53</v>
      </c>
      <c r="B419" s="234" t="s">
        <v>845</v>
      </c>
      <c r="C419" s="244" t="s">
        <v>846</v>
      </c>
      <c r="D419" s="235" t="s">
        <v>303</v>
      </c>
      <c r="E419" s="236">
        <v>0.625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0.11545</v>
      </c>
      <c r="O419" s="238">
        <f>ROUND(E419*N419,2)</f>
        <v>7.0000000000000007E-2</v>
      </c>
      <c r="P419" s="238">
        <v>0</v>
      </c>
      <c r="Q419" s="238">
        <f>ROUND(E419*P419,2)</f>
        <v>0</v>
      </c>
      <c r="R419" s="238" t="s">
        <v>304</v>
      </c>
      <c r="S419" s="238" t="s">
        <v>163</v>
      </c>
      <c r="T419" s="239" t="s">
        <v>163</v>
      </c>
      <c r="U419" s="223">
        <v>4.5999999999999999E-2</v>
      </c>
      <c r="V419" s="223">
        <f>ROUND(E419*U419,2)</f>
        <v>0.03</v>
      </c>
      <c r="W419" s="223"/>
      <c r="X419" s="223" t="s">
        <v>275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276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847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284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1742</v>
      </c>
      <c r="D421" s="224"/>
      <c r="E421" s="225">
        <v>0.625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168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54</v>
      </c>
      <c r="B422" s="234" t="s">
        <v>849</v>
      </c>
      <c r="C422" s="244" t="s">
        <v>850</v>
      </c>
      <c r="D422" s="235" t="s">
        <v>303</v>
      </c>
      <c r="E422" s="236">
        <v>1.05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9.9900000000000006E-3</v>
      </c>
      <c r="O422" s="238">
        <f>ROUND(E422*N422,2)</f>
        <v>0.01</v>
      </c>
      <c r="P422" s="238">
        <v>0</v>
      </c>
      <c r="Q422" s="238">
        <f>ROUND(E422*P422,2)</f>
        <v>0</v>
      </c>
      <c r="R422" s="238" t="s">
        <v>304</v>
      </c>
      <c r="S422" s="238" t="s">
        <v>163</v>
      </c>
      <c r="T422" s="239" t="s">
        <v>163</v>
      </c>
      <c r="U422" s="223">
        <v>0.01</v>
      </c>
      <c r="V422" s="223">
        <f>ROUND(E422*U422,2)</f>
        <v>0.01</v>
      </c>
      <c r="W422" s="223"/>
      <c r="X422" s="223" t="s">
        <v>275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276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 t="s">
        <v>851</v>
      </c>
      <c r="D423" s="251"/>
      <c r="E423" s="251"/>
      <c r="F423" s="251"/>
      <c r="G423" s="251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284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1743</v>
      </c>
      <c r="D424" s="224"/>
      <c r="E424" s="225">
        <v>0.75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1744</v>
      </c>
      <c r="D425" s="224"/>
      <c r="E425" s="225">
        <v>0.3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1745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168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33">
        <v>55</v>
      </c>
      <c r="B427" s="234" t="s">
        <v>855</v>
      </c>
      <c r="C427" s="244" t="s">
        <v>856</v>
      </c>
      <c r="D427" s="235" t="s">
        <v>303</v>
      </c>
      <c r="E427" s="236">
        <v>5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0.10255</v>
      </c>
      <c r="O427" s="238">
        <f>ROUND(E427*N427,2)</f>
        <v>0.51</v>
      </c>
      <c r="P427" s="238">
        <v>0</v>
      </c>
      <c r="Q427" s="238">
        <f>ROUND(E427*P427,2)</f>
        <v>0</v>
      </c>
      <c r="R427" s="238" t="s">
        <v>304</v>
      </c>
      <c r="S427" s="238" t="s">
        <v>163</v>
      </c>
      <c r="T427" s="239" t="s">
        <v>163</v>
      </c>
      <c r="U427" s="223">
        <v>0.111</v>
      </c>
      <c r="V427" s="223">
        <f>ROUND(E427*U427,2)</f>
        <v>0.56000000000000005</v>
      </c>
      <c r="W427" s="223"/>
      <c r="X427" s="223" t="s">
        <v>275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276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1746</v>
      </c>
      <c r="D428" s="224"/>
      <c r="E428" s="225">
        <v>5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168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1747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33">
        <v>56</v>
      </c>
      <c r="B430" s="234" t="s">
        <v>859</v>
      </c>
      <c r="C430" s="244" t="s">
        <v>860</v>
      </c>
      <c r="D430" s="235" t="s">
        <v>303</v>
      </c>
      <c r="E430" s="236">
        <v>7.5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6.0999999999999997E-4</v>
      </c>
      <c r="O430" s="238">
        <f>ROUND(E430*N430,2)</f>
        <v>0</v>
      </c>
      <c r="P430" s="238">
        <v>0</v>
      </c>
      <c r="Q430" s="238">
        <f>ROUND(E430*P430,2)</f>
        <v>0</v>
      </c>
      <c r="R430" s="238" t="s">
        <v>304</v>
      </c>
      <c r="S430" s="238" t="s">
        <v>163</v>
      </c>
      <c r="T430" s="239" t="s">
        <v>163</v>
      </c>
      <c r="U430" s="223">
        <v>2E-3</v>
      </c>
      <c r="V430" s="223">
        <f>ROUND(E430*U430,2)</f>
        <v>0.02</v>
      </c>
      <c r="W430" s="223"/>
      <c r="X430" s="223" t="s">
        <v>275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276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1748</v>
      </c>
      <c r="D431" s="224"/>
      <c r="E431" s="225">
        <v>5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168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1749</v>
      </c>
      <c r="D432" s="224"/>
      <c r="E432" s="225">
        <v>2.5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1750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168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1750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875</v>
      </c>
      <c r="C435" s="244" t="s">
        <v>876</v>
      </c>
      <c r="D435" s="235" t="s">
        <v>364</v>
      </c>
      <c r="E435" s="236">
        <v>0.1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869</v>
      </c>
      <c r="S435" s="238" t="s">
        <v>163</v>
      </c>
      <c r="T435" s="239" t="s">
        <v>163</v>
      </c>
      <c r="U435" s="223">
        <v>1</v>
      </c>
      <c r="V435" s="223">
        <f>ROUND(E435*U435,2)</f>
        <v>0.1</v>
      </c>
      <c r="W435" s="223"/>
      <c r="X435" s="223" t="s">
        <v>870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877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1751</v>
      </c>
      <c r="D436" s="224"/>
      <c r="E436" s="225">
        <v>0.1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3">
        <v>58</v>
      </c>
      <c r="B437" s="234" t="s">
        <v>879</v>
      </c>
      <c r="C437" s="244" t="s">
        <v>880</v>
      </c>
      <c r="D437" s="235" t="s">
        <v>881</v>
      </c>
      <c r="E437" s="236">
        <v>0.1</v>
      </c>
      <c r="F437" s="237"/>
      <c r="G437" s="238">
        <f>ROUND(E437*F437,2)</f>
        <v>0</v>
      </c>
      <c r="H437" s="237"/>
      <c r="I437" s="238">
        <f>ROUND(E437*H437,2)</f>
        <v>0</v>
      </c>
      <c r="J437" s="237"/>
      <c r="K437" s="238">
        <f>ROUND(E437*J437,2)</f>
        <v>0</v>
      </c>
      <c r="L437" s="238">
        <v>21</v>
      </c>
      <c r="M437" s="238">
        <f>G437*(1+L437/100)</f>
        <v>0</v>
      </c>
      <c r="N437" s="238">
        <v>0</v>
      </c>
      <c r="O437" s="238">
        <f>ROUND(E437*N437,2)</f>
        <v>0</v>
      </c>
      <c r="P437" s="238">
        <v>0</v>
      </c>
      <c r="Q437" s="238">
        <f>ROUND(E437*P437,2)</f>
        <v>0</v>
      </c>
      <c r="R437" s="238" t="s">
        <v>882</v>
      </c>
      <c r="S437" s="238" t="s">
        <v>163</v>
      </c>
      <c r="T437" s="239" t="s">
        <v>163</v>
      </c>
      <c r="U437" s="223">
        <v>0</v>
      </c>
      <c r="V437" s="223">
        <f>ROUND(E437*U437,2)</f>
        <v>0</v>
      </c>
      <c r="W437" s="223"/>
      <c r="X437" s="223" t="s">
        <v>883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884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885</v>
      </c>
      <c r="D438" s="241"/>
      <c r="E438" s="241"/>
      <c r="F438" s="241"/>
      <c r="G438" s="241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214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4" t="s">
        <v>886</v>
      </c>
      <c r="D439" s="252"/>
      <c r="E439" s="252"/>
      <c r="F439" s="252"/>
      <c r="G439" s="252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214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1751</v>
      </c>
      <c r="D440" s="224"/>
      <c r="E440" s="225">
        <v>0.1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168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x14ac:dyDescent="0.2">
      <c r="A441" s="227" t="s">
        <v>158</v>
      </c>
      <c r="B441" s="228" t="s">
        <v>101</v>
      </c>
      <c r="C441" s="243" t="s">
        <v>102</v>
      </c>
      <c r="D441" s="229"/>
      <c r="E441" s="230"/>
      <c r="F441" s="231"/>
      <c r="G441" s="231">
        <f>SUMIF(AG442:AG456,"&lt;&gt;NOR",G442:G456)</f>
        <v>0</v>
      </c>
      <c r="H441" s="231"/>
      <c r="I441" s="231">
        <f>SUM(I442:I456)</f>
        <v>0</v>
      </c>
      <c r="J441" s="231"/>
      <c r="K441" s="231">
        <f>SUM(K442:K456)</f>
        <v>0</v>
      </c>
      <c r="L441" s="231"/>
      <c r="M441" s="231">
        <f>SUM(M442:M456)</f>
        <v>0</v>
      </c>
      <c r="N441" s="231"/>
      <c r="O441" s="231">
        <f>SUM(O442:O456)</f>
        <v>0.04</v>
      </c>
      <c r="P441" s="231"/>
      <c r="Q441" s="231">
        <f>SUM(Q442:Q456)</f>
        <v>0</v>
      </c>
      <c r="R441" s="231"/>
      <c r="S441" s="231"/>
      <c r="T441" s="232"/>
      <c r="U441" s="226"/>
      <c r="V441" s="226">
        <f>SUM(V442:V456)</f>
        <v>10.850000000000001</v>
      </c>
      <c r="W441" s="226"/>
      <c r="X441" s="226"/>
      <c r="AG441" t="s">
        <v>159</v>
      </c>
    </row>
    <row r="442" spans="1:60" ht="22.5" outlineLevel="1" x14ac:dyDescent="0.2">
      <c r="A442" s="233">
        <v>59</v>
      </c>
      <c r="B442" s="234" t="s">
        <v>1752</v>
      </c>
      <c r="C442" s="244" t="s">
        <v>1753</v>
      </c>
      <c r="D442" s="235" t="s">
        <v>338</v>
      </c>
      <c r="E442" s="236">
        <v>2.5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0</v>
      </c>
      <c r="O442" s="238">
        <f>ROUND(E442*N442,2)</f>
        <v>0</v>
      </c>
      <c r="P442" s="238">
        <v>0</v>
      </c>
      <c r="Q442" s="238">
        <f>ROUND(E442*P442,2)</f>
        <v>0</v>
      </c>
      <c r="R442" s="238" t="s">
        <v>787</v>
      </c>
      <c r="S442" s="238" t="s">
        <v>163</v>
      </c>
      <c r="T442" s="239" t="s">
        <v>163</v>
      </c>
      <c r="U442" s="223">
        <v>3.5999999999999997E-2</v>
      </c>
      <c r="V442" s="223">
        <f>ROUND(E442*U442,2)</f>
        <v>0.09</v>
      </c>
      <c r="W442" s="223"/>
      <c r="X442" s="223" t="s">
        <v>275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276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 t="s">
        <v>806</v>
      </c>
      <c r="D443" s="251"/>
      <c r="E443" s="251"/>
      <c r="F443" s="251"/>
      <c r="G443" s="251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284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1731</v>
      </c>
      <c r="D444" s="224"/>
      <c r="E444" s="225">
        <v>2.5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168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60</v>
      </c>
      <c r="B445" s="234" t="s">
        <v>921</v>
      </c>
      <c r="C445" s="244" t="s">
        <v>922</v>
      </c>
      <c r="D445" s="235" t="s">
        <v>923</v>
      </c>
      <c r="E445" s="236">
        <v>1.0249999999999999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3.5029999999999999E-2</v>
      </c>
      <c r="O445" s="238">
        <f>ROUND(E445*N445,2)</f>
        <v>0.04</v>
      </c>
      <c r="P445" s="238">
        <v>0</v>
      </c>
      <c r="Q445" s="238">
        <f>ROUND(E445*P445,2)</f>
        <v>0</v>
      </c>
      <c r="R445" s="238" t="s">
        <v>787</v>
      </c>
      <c r="S445" s="238" t="s">
        <v>163</v>
      </c>
      <c r="T445" s="239" t="s">
        <v>163</v>
      </c>
      <c r="U445" s="223">
        <v>10.130000000000001</v>
      </c>
      <c r="V445" s="223">
        <f>ROUND(E445*U445,2)</f>
        <v>10.38</v>
      </c>
      <c r="W445" s="223"/>
      <c r="X445" s="223" t="s">
        <v>275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276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33.75" outlineLevel="1" x14ac:dyDescent="0.2">
      <c r="A446" s="221"/>
      <c r="B446" s="222"/>
      <c r="C446" s="253" t="s">
        <v>924</v>
      </c>
      <c r="D446" s="251"/>
      <c r="E446" s="251"/>
      <c r="F446" s="251"/>
      <c r="G446" s="251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284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40" t="str">
        <f>C446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1754</v>
      </c>
      <c r="D447" s="224"/>
      <c r="E447" s="225">
        <v>1.0249999999999999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61</v>
      </c>
      <c r="B448" s="234" t="s">
        <v>1755</v>
      </c>
      <c r="C448" s="244" t="s">
        <v>1756</v>
      </c>
      <c r="D448" s="235" t="s">
        <v>338</v>
      </c>
      <c r="E448" s="236">
        <v>2.5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0</v>
      </c>
      <c r="O448" s="238">
        <f>ROUND(E448*N448,2)</f>
        <v>0</v>
      </c>
      <c r="P448" s="238">
        <v>0</v>
      </c>
      <c r="Q448" s="238">
        <f>ROUND(E448*P448,2)</f>
        <v>0</v>
      </c>
      <c r="R448" s="238" t="s">
        <v>787</v>
      </c>
      <c r="S448" s="238" t="s">
        <v>163</v>
      </c>
      <c r="T448" s="239" t="s">
        <v>163</v>
      </c>
      <c r="U448" s="223">
        <v>0.15</v>
      </c>
      <c r="V448" s="223">
        <f>ROUND(E448*U448,2)</f>
        <v>0.38</v>
      </c>
      <c r="W448" s="223"/>
      <c r="X448" s="223" t="s">
        <v>275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354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 t="s">
        <v>928</v>
      </c>
      <c r="D449" s="251"/>
      <c r="E449" s="251"/>
      <c r="F449" s="251"/>
      <c r="G449" s="251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284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40" t="str">
        <f>C449</f>
        <v>napuštění a vypuštění vody, dodání vody a desinfekčního prostředku, náklady na bakteriologický rozbor vody,</v>
      </c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1757</v>
      </c>
      <c r="D450" s="224"/>
      <c r="E450" s="225">
        <v>2.5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62</v>
      </c>
      <c r="B451" s="234" t="s">
        <v>1758</v>
      </c>
      <c r="C451" s="244" t="s">
        <v>1759</v>
      </c>
      <c r="D451" s="235" t="s">
        <v>291</v>
      </c>
      <c r="E451" s="236">
        <v>2.2837499999999999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744</v>
      </c>
      <c r="S451" s="238" t="s">
        <v>163</v>
      </c>
      <c r="T451" s="239" t="s">
        <v>163</v>
      </c>
      <c r="U451" s="223">
        <v>0</v>
      </c>
      <c r="V451" s="223">
        <f>ROUND(E451*U451,2)</f>
        <v>0</v>
      </c>
      <c r="W451" s="223"/>
      <c r="X451" s="223" t="s">
        <v>745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763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961</v>
      </c>
      <c r="D452" s="224"/>
      <c r="E452" s="225">
        <v>2.0299999999999998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168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1760</v>
      </c>
      <c r="D453" s="224"/>
      <c r="E453" s="225">
        <v>0.25374999999999998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33">
        <v>63</v>
      </c>
      <c r="B454" s="234" t="s">
        <v>1761</v>
      </c>
      <c r="C454" s="244" t="s">
        <v>1762</v>
      </c>
      <c r="D454" s="235" t="s">
        <v>338</v>
      </c>
      <c r="E454" s="236">
        <v>2.7324999999999999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4.2999999999999999E-4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744</v>
      </c>
      <c r="S454" s="238" t="s">
        <v>163</v>
      </c>
      <c r="T454" s="239" t="s">
        <v>163</v>
      </c>
      <c r="U454" s="223">
        <v>0</v>
      </c>
      <c r="V454" s="223">
        <f>ROUND(E454*U454,2)</f>
        <v>0</v>
      </c>
      <c r="W454" s="223"/>
      <c r="X454" s="223" t="s">
        <v>745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965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1763</v>
      </c>
      <c r="D455" s="224"/>
      <c r="E455" s="225">
        <v>2.7324999999999999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168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967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168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x14ac:dyDescent="0.2">
      <c r="A457" s="227" t="s">
        <v>158</v>
      </c>
      <c r="B457" s="228" t="s">
        <v>103</v>
      </c>
      <c r="C457" s="243" t="s">
        <v>104</v>
      </c>
      <c r="D457" s="229"/>
      <c r="E457" s="230"/>
      <c r="F457" s="231"/>
      <c r="G457" s="231">
        <f>SUMIF(AG458:AG511,"&lt;&gt;NOR",G458:G511)</f>
        <v>0</v>
      </c>
      <c r="H457" s="231"/>
      <c r="I457" s="231">
        <f>SUM(I458:I511)</f>
        <v>0</v>
      </c>
      <c r="J457" s="231"/>
      <c r="K457" s="231">
        <f>SUM(K458:K511)</f>
        <v>0</v>
      </c>
      <c r="L457" s="231"/>
      <c r="M457" s="231">
        <f>SUM(M458:M511)</f>
        <v>0</v>
      </c>
      <c r="N457" s="231"/>
      <c r="O457" s="231">
        <f>SUM(O458:O511)</f>
        <v>1.2000000000000002</v>
      </c>
      <c r="P457" s="231"/>
      <c r="Q457" s="231">
        <f>SUM(Q458:Q511)</f>
        <v>0.46</v>
      </c>
      <c r="R457" s="231"/>
      <c r="S457" s="231"/>
      <c r="T457" s="232"/>
      <c r="U457" s="226"/>
      <c r="V457" s="226">
        <f>SUM(V458:V511)</f>
        <v>4.58</v>
      </c>
      <c r="W457" s="226"/>
      <c r="X457" s="226"/>
      <c r="AG457" t="s">
        <v>159</v>
      </c>
    </row>
    <row r="458" spans="1:60" outlineLevel="1" x14ac:dyDescent="0.2">
      <c r="A458" s="233">
        <v>64</v>
      </c>
      <c r="B458" s="234" t="s">
        <v>1031</v>
      </c>
      <c r="C458" s="244" t="s">
        <v>1032</v>
      </c>
      <c r="D458" s="235" t="s">
        <v>291</v>
      </c>
      <c r="E458" s="236">
        <v>3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6.6000000000000003E-2</v>
      </c>
      <c r="O458" s="238">
        <f>ROUND(E458*N458,2)</f>
        <v>0.2</v>
      </c>
      <c r="P458" s="238">
        <v>0</v>
      </c>
      <c r="Q458" s="238">
        <f>ROUND(E458*P458,2)</f>
        <v>0</v>
      </c>
      <c r="R458" s="238" t="s">
        <v>304</v>
      </c>
      <c r="S458" s="238" t="s">
        <v>163</v>
      </c>
      <c r="T458" s="239" t="s">
        <v>163</v>
      </c>
      <c r="U458" s="223">
        <v>0.17</v>
      </c>
      <c r="V458" s="223">
        <f>ROUND(E458*U458,2)</f>
        <v>0.51</v>
      </c>
      <c r="W458" s="223"/>
      <c r="X458" s="223" t="s">
        <v>275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276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45" t="s">
        <v>1764</v>
      </c>
      <c r="D459" s="224"/>
      <c r="E459" s="225">
        <v>2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5" t="s">
        <v>1765</v>
      </c>
      <c r="D460" s="224"/>
      <c r="E460" s="225">
        <v>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168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65</v>
      </c>
      <c r="B461" s="234" t="s">
        <v>1035</v>
      </c>
      <c r="C461" s="244" t="s">
        <v>1036</v>
      </c>
      <c r="D461" s="235" t="s">
        <v>291</v>
      </c>
      <c r="E461" s="236">
        <v>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0.127</v>
      </c>
      <c r="O461" s="238">
        <f>ROUND(E461*N461,2)</f>
        <v>0.13</v>
      </c>
      <c r="P461" s="238">
        <v>0</v>
      </c>
      <c r="Q461" s="238">
        <f>ROUND(E461*P461,2)</f>
        <v>0</v>
      </c>
      <c r="R461" s="238" t="s">
        <v>304</v>
      </c>
      <c r="S461" s="238" t="s">
        <v>163</v>
      </c>
      <c r="T461" s="239" t="s">
        <v>163</v>
      </c>
      <c r="U461" s="223">
        <v>0.19</v>
      </c>
      <c r="V461" s="223">
        <f>ROUND(E461*U461,2)</f>
        <v>0.19</v>
      </c>
      <c r="W461" s="223"/>
      <c r="X461" s="223" t="s">
        <v>275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276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45" t="s">
        <v>1766</v>
      </c>
      <c r="D462" s="224"/>
      <c r="E462" s="225">
        <v>1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1038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33">
        <v>66</v>
      </c>
      <c r="B464" s="234" t="s">
        <v>1039</v>
      </c>
      <c r="C464" s="244" t="s">
        <v>1040</v>
      </c>
      <c r="D464" s="235" t="s">
        <v>1041</v>
      </c>
      <c r="E464" s="236">
        <v>1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0.13</v>
      </c>
      <c r="O464" s="238">
        <f>ROUND(E464*N464,2)</f>
        <v>0.13</v>
      </c>
      <c r="P464" s="238">
        <v>0</v>
      </c>
      <c r="Q464" s="238">
        <f>ROUND(E464*P464,2)</f>
        <v>0</v>
      </c>
      <c r="R464" s="238" t="s">
        <v>304</v>
      </c>
      <c r="S464" s="238" t="s">
        <v>163</v>
      </c>
      <c r="T464" s="239" t="s">
        <v>163</v>
      </c>
      <c r="U464" s="223">
        <v>1.3</v>
      </c>
      <c r="V464" s="223">
        <f>ROUND(E464*U464,2)</f>
        <v>1.3</v>
      </c>
      <c r="W464" s="223"/>
      <c r="X464" s="223" t="s">
        <v>275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276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45" t="s">
        <v>1767</v>
      </c>
      <c r="D465" s="224"/>
      <c r="E465" s="225">
        <v>1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1038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67</v>
      </c>
      <c r="B467" s="234" t="s">
        <v>1043</v>
      </c>
      <c r="C467" s="244" t="s">
        <v>1044</v>
      </c>
      <c r="D467" s="235" t="s">
        <v>291</v>
      </c>
      <c r="E467" s="236">
        <v>0.625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304</v>
      </c>
      <c r="S467" s="238" t="s">
        <v>163</v>
      </c>
      <c r="T467" s="239" t="s">
        <v>163</v>
      </c>
      <c r="U467" s="223">
        <v>0</v>
      </c>
      <c r="V467" s="223">
        <f>ROUND(E467*U467,2)</f>
        <v>0</v>
      </c>
      <c r="W467" s="223"/>
      <c r="X467" s="223" t="s">
        <v>275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276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5" t="s">
        <v>1768</v>
      </c>
      <c r="D468" s="224"/>
      <c r="E468" s="225">
        <v>0.41666999999999998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168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21"/>
      <c r="B469" s="222"/>
      <c r="C469" s="245" t="s">
        <v>1769</v>
      </c>
      <c r="D469" s="224"/>
      <c r="E469" s="225">
        <v>0.20832999999999999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1047</v>
      </c>
      <c r="C470" s="244" t="s">
        <v>1048</v>
      </c>
      <c r="D470" s="235" t="s">
        <v>291</v>
      </c>
      <c r="E470" s="236">
        <v>0.20832999999999999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304</v>
      </c>
      <c r="S470" s="238" t="s">
        <v>163</v>
      </c>
      <c r="T470" s="239" t="s">
        <v>163</v>
      </c>
      <c r="U470" s="223">
        <v>0</v>
      </c>
      <c r="V470" s="223">
        <f>ROUND(E470*U470,2)</f>
        <v>0</v>
      </c>
      <c r="W470" s="223"/>
      <c r="X470" s="223" t="s">
        <v>275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276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45" t="s">
        <v>1770</v>
      </c>
      <c r="D471" s="224"/>
      <c r="E471" s="225">
        <v>0.20832999999999999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1038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69</v>
      </c>
      <c r="B473" s="234" t="s">
        <v>1050</v>
      </c>
      <c r="C473" s="244" t="s">
        <v>1051</v>
      </c>
      <c r="D473" s="235" t="s">
        <v>1041</v>
      </c>
      <c r="E473" s="236">
        <v>0.20832999999999999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304</v>
      </c>
      <c r="S473" s="238" t="s">
        <v>163</v>
      </c>
      <c r="T473" s="239" t="s">
        <v>163</v>
      </c>
      <c r="U473" s="223">
        <v>0</v>
      </c>
      <c r="V473" s="223">
        <f>ROUND(E473*U473,2)</f>
        <v>0</v>
      </c>
      <c r="W473" s="223"/>
      <c r="X473" s="223" t="s">
        <v>275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276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45" t="s">
        <v>1771</v>
      </c>
      <c r="D474" s="224"/>
      <c r="E474" s="225">
        <v>0.20832999999999999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1038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168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70</v>
      </c>
      <c r="B476" s="234" t="s">
        <v>1053</v>
      </c>
      <c r="C476" s="244" t="s">
        <v>1054</v>
      </c>
      <c r="D476" s="235" t="s">
        <v>291</v>
      </c>
      <c r="E476" s="236">
        <v>3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6.7000000000000004E-2</v>
      </c>
      <c r="O476" s="238">
        <f>ROUND(E476*N476,2)</f>
        <v>0.2</v>
      </c>
      <c r="P476" s="238">
        <v>6.6000000000000003E-2</v>
      </c>
      <c r="Q476" s="238">
        <f>ROUND(E476*P476,2)</f>
        <v>0.2</v>
      </c>
      <c r="R476" s="238" t="s">
        <v>304</v>
      </c>
      <c r="S476" s="238" t="s">
        <v>163</v>
      </c>
      <c r="T476" s="239" t="s">
        <v>163</v>
      </c>
      <c r="U476" s="223">
        <v>0.1105</v>
      </c>
      <c r="V476" s="223">
        <f>ROUND(E476*U476,2)</f>
        <v>0.33</v>
      </c>
      <c r="W476" s="223"/>
      <c r="X476" s="223" t="s">
        <v>275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45" t="s">
        <v>1764</v>
      </c>
      <c r="D477" s="224"/>
      <c r="E477" s="225">
        <v>2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ht="22.5" outlineLevel="1" x14ac:dyDescent="0.2">
      <c r="A478" s="221"/>
      <c r="B478" s="222"/>
      <c r="C478" s="245" t="s">
        <v>1765</v>
      </c>
      <c r="D478" s="224"/>
      <c r="E478" s="225">
        <v>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33">
        <v>71</v>
      </c>
      <c r="B479" s="234" t="s">
        <v>1055</v>
      </c>
      <c r="C479" s="244" t="s">
        <v>1056</v>
      </c>
      <c r="D479" s="235" t="s">
        <v>291</v>
      </c>
      <c r="E479" s="236">
        <v>1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0.127</v>
      </c>
      <c r="O479" s="238">
        <f>ROUND(E479*N479,2)</f>
        <v>0.13</v>
      </c>
      <c r="P479" s="238">
        <v>0.127</v>
      </c>
      <c r="Q479" s="238">
        <f>ROUND(E479*P479,2)</f>
        <v>0.13</v>
      </c>
      <c r="R479" s="238" t="s">
        <v>304</v>
      </c>
      <c r="S479" s="238" t="s">
        <v>163</v>
      </c>
      <c r="T479" s="239" t="s">
        <v>163</v>
      </c>
      <c r="U479" s="223">
        <v>0.11</v>
      </c>
      <c r="V479" s="223">
        <f>ROUND(E479*U479,2)</f>
        <v>0.11</v>
      </c>
      <c r="W479" s="223"/>
      <c r="X479" s="223" t="s">
        <v>275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276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45" t="s">
        <v>1766</v>
      </c>
      <c r="D480" s="224"/>
      <c r="E480" s="225">
        <v>1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1038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72</v>
      </c>
      <c r="B482" s="234" t="s">
        <v>1057</v>
      </c>
      <c r="C482" s="244" t="s">
        <v>1058</v>
      </c>
      <c r="D482" s="235" t="s">
        <v>1041</v>
      </c>
      <c r="E482" s="236">
        <v>1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0.13</v>
      </c>
      <c r="O482" s="238">
        <f>ROUND(E482*N482,2)</f>
        <v>0.13</v>
      </c>
      <c r="P482" s="238">
        <v>0.13</v>
      </c>
      <c r="Q482" s="238">
        <f>ROUND(E482*P482,2)</f>
        <v>0.13</v>
      </c>
      <c r="R482" s="238" t="s">
        <v>304</v>
      </c>
      <c r="S482" s="238" t="s">
        <v>163</v>
      </c>
      <c r="T482" s="239" t="s">
        <v>163</v>
      </c>
      <c r="U482" s="223">
        <v>0.2</v>
      </c>
      <c r="V482" s="223">
        <f>ROUND(E482*U482,2)</f>
        <v>0.2</v>
      </c>
      <c r="W482" s="223"/>
      <c r="X482" s="223" t="s">
        <v>275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276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1767</v>
      </c>
      <c r="D483" s="224"/>
      <c r="E483" s="225">
        <v>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1038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3">
        <v>73</v>
      </c>
      <c r="B485" s="234" t="s">
        <v>1059</v>
      </c>
      <c r="C485" s="244" t="s">
        <v>1060</v>
      </c>
      <c r="D485" s="235" t="s">
        <v>338</v>
      </c>
      <c r="E485" s="236">
        <v>2.5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8.2320000000000004E-2</v>
      </c>
      <c r="O485" s="238">
        <f>ROUND(E485*N485,2)</f>
        <v>0.21</v>
      </c>
      <c r="P485" s="238">
        <v>0</v>
      </c>
      <c r="Q485" s="238">
        <f>ROUND(E485*P485,2)</f>
        <v>0</v>
      </c>
      <c r="R485" s="238" t="s">
        <v>304</v>
      </c>
      <c r="S485" s="238" t="s">
        <v>163</v>
      </c>
      <c r="T485" s="239" t="s">
        <v>163</v>
      </c>
      <c r="U485" s="223">
        <v>0.13600000000000001</v>
      </c>
      <c r="V485" s="223">
        <f>ROUND(E485*U485,2)</f>
        <v>0.34</v>
      </c>
      <c r="W485" s="223"/>
      <c r="X485" s="223" t="s">
        <v>275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276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53" t="s">
        <v>1061</v>
      </c>
      <c r="D486" s="251"/>
      <c r="E486" s="251"/>
      <c r="F486" s="251"/>
      <c r="G486" s="251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284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40" t="str">
        <f>C486</f>
        <v>tl. do 12 cm, do lože z cementové malty tl. do 2 cm, s vyplněním a zatřením spár cementovou maltou s podkladní vrstvou z betonu prostého C 12/15 tl. 5 až 10 cm</v>
      </c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1772</v>
      </c>
      <c r="D487" s="224"/>
      <c r="E487" s="225">
        <v>2.5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74</v>
      </c>
      <c r="B488" s="234" t="s">
        <v>1063</v>
      </c>
      <c r="C488" s="244" t="s">
        <v>1064</v>
      </c>
      <c r="D488" s="235" t="s">
        <v>338</v>
      </c>
      <c r="E488" s="236">
        <v>2.5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3.6999999999999999E-4</v>
      </c>
      <c r="O488" s="238">
        <f>ROUND(E488*N488,2)</f>
        <v>0</v>
      </c>
      <c r="P488" s="238">
        <v>0</v>
      </c>
      <c r="Q488" s="238">
        <f>ROUND(E488*P488,2)</f>
        <v>0</v>
      </c>
      <c r="R488" s="238" t="s">
        <v>304</v>
      </c>
      <c r="S488" s="238" t="s">
        <v>163</v>
      </c>
      <c r="T488" s="239" t="s">
        <v>163</v>
      </c>
      <c r="U488" s="223">
        <v>4.8000000000000001E-2</v>
      </c>
      <c r="V488" s="223">
        <f>ROUND(E488*U488,2)</f>
        <v>0.12</v>
      </c>
      <c r="W488" s="223"/>
      <c r="X488" s="223" t="s">
        <v>275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354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1757</v>
      </c>
      <c r="D489" s="224"/>
      <c r="E489" s="225">
        <v>2.5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3">
        <v>75</v>
      </c>
      <c r="B490" s="234" t="s">
        <v>1066</v>
      </c>
      <c r="C490" s="244" t="s">
        <v>1067</v>
      </c>
      <c r="D490" s="235" t="s">
        <v>338</v>
      </c>
      <c r="E490" s="236">
        <v>2.5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304</v>
      </c>
      <c r="S490" s="238" t="s">
        <v>163</v>
      </c>
      <c r="T490" s="239" t="s">
        <v>163</v>
      </c>
      <c r="U490" s="223">
        <v>1.2E-2</v>
      </c>
      <c r="V490" s="223">
        <f>ROUND(E490*U490,2)</f>
        <v>0.03</v>
      </c>
      <c r="W490" s="223"/>
      <c r="X490" s="223" t="s">
        <v>275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354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3" t="s">
        <v>1068</v>
      </c>
      <c r="D491" s="251"/>
      <c r="E491" s="251"/>
      <c r="F491" s="251"/>
      <c r="G491" s="251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284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1757</v>
      </c>
      <c r="D492" s="224"/>
      <c r="E492" s="225">
        <v>2.5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168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33">
        <v>76</v>
      </c>
      <c r="B493" s="234" t="s">
        <v>1072</v>
      </c>
      <c r="C493" s="244" t="s">
        <v>1073</v>
      </c>
      <c r="D493" s="235" t="s">
        <v>338</v>
      </c>
      <c r="E493" s="236">
        <v>2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2.0000000000000002E-5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304</v>
      </c>
      <c r="S493" s="238" t="s">
        <v>163</v>
      </c>
      <c r="T493" s="239" t="s">
        <v>163</v>
      </c>
      <c r="U493" s="223">
        <v>3.1E-2</v>
      </c>
      <c r="V493" s="223">
        <f>ROUND(E493*U493,2)</f>
        <v>0.06</v>
      </c>
      <c r="W493" s="223"/>
      <c r="X493" s="223" t="s">
        <v>275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354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 t="s">
        <v>1074</v>
      </c>
      <c r="D494" s="251"/>
      <c r="E494" s="251"/>
      <c r="F494" s="251"/>
      <c r="G494" s="251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284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1773</v>
      </c>
      <c r="D495" s="224"/>
      <c r="E495" s="225">
        <v>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168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1774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33">
        <v>77</v>
      </c>
      <c r="B497" s="234" t="s">
        <v>1077</v>
      </c>
      <c r="C497" s="244" t="s">
        <v>1078</v>
      </c>
      <c r="D497" s="235" t="s">
        <v>338</v>
      </c>
      <c r="E497" s="236">
        <v>5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2.0000000000000002E-5</v>
      </c>
      <c r="O497" s="238">
        <f>ROUND(E497*N497,2)</f>
        <v>0</v>
      </c>
      <c r="P497" s="238">
        <v>0</v>
      </c>
      <c r="Q497" s="238">
        <f>ROUND(E497*P497,2)</f>
        <v>0</v>
      </c>
      <c r="R497" s="238" t="s">
        <v>304</v>
      </c>
      <c r="S497" s="238" t="s">
        <v>163</v>
      </c>
      <c r="T497" s="239" t="s">
        <v>163</v>
      </c>
      <c r="U497" s="223">
        <v>3.1E-2</v>
      </c>
      <c r="V497" s="223">
        <f>ROUND(E497*U497,2)</f>
        <v>0.16</v>
      </c>
      <c r="W497" s="223"/>
      <c r="X497" s="223" t="s">
        <v>275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354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3" t="s">
        <v>1074</v>
      </c>
      <c r="D498" s="251"/>
      <c r="E498" s="251"/>
      <c r="F498" s="251"/>
      <c r="G498" s="251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284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1775</v>
      </c>
      <c r="D499" s="224"/>
      <c r="E499" s="225">
        <v>5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3">
        <v>78</v>
      </c>
      <c r="B500" s="234" t="s">
        <v>1080</v>
      </c>
      <c r="C500" s="244" t="s">
        <v>1081</v>
      </c>
      <c r="D500" s="235" t="s">
        <v>338</v>
      </c>
      <c r="E500" s="236">
        <v>7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38" t="s">
        <v>304</v>
      </c>
      <c r="S500" s="238" t="s">
        <v>163</v>
      </c>
      <c r="T500" s="239" t="s">
        <v>163</v>
      </c>
      <c r="U500" s="223">
        <v>0.12</v>
      </c>
      <c r="V500" s="223">
        <f>ROUND(E500*U500,2)</f>
        <v>0.84</v>
      </c>
      <c r="W500" s="223"/>
      <c r="X500" s="223" t="s">
        <v>275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276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1082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284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1775</v>
      </c>
      <c r="D502" s="224"/>
      <c r="E502" s="225">
        <v>5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1776</v>
      </c>
      <c r="D503" s="224"/>
      <c r="E503" s="225">
        <v>2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1774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168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1084</v>
      </c>
      <c r="C505" s="244" t="s">
        <v>1085</v>
      </c>
      <c r="D505" s="235" t="s">
        <v>338</v>
      </c>
      <c r="E505" s="236">
        <v>7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304</v>
      </c>
      <c r="S505" s="238" t="s">
        <v>163</v>
      </c>
      <c r="T505" s="239" t="s">
        <v>163</v>
      </c>
      <c r="U505" s="223">
        <v>5.5E-2</v>
      </c>
      <c r="V505" s="223">
        <f>ROUND(E505*U505,2)</f>
        <v>0.39</v>
      </c>
      <c r="W505" s="223"/>
      <c r="X505" s="223" t="s">
        <v>275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276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1086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284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1775</v>
      </c>
      <c r="D507" s="224"/>
      <c r="E507" s="225">
        <v>5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168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1776</v>
      </c>
      <c r="D508" s="224"/>
      <c r="E508" s="225">
        <v>2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168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1774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168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3">
        <v>80</v>
      </c>
      <c r="B510" s="234" t="s">
        <v>1087</v>
      </c>
      <c r="C510" s="244" t="s">
        <v>1088</v>
      </c>
      <c r="D510" s="235" t="s">
        <v>291</v>
      </c>
      <c r="E510" s="236">
        <v>2.5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2.7E-2</v>
      </c>
      <c r="O510" s="238">
        <f>ROUND(E510*N510,2)</f>
        <v>7.0000000000000007E-2</v>
      </c>
      <c r="P510" s="238">
        <v>0</v>
      </c>
      <c r="Q510" s="238">
        <f>ROUND(E510*P510,2)</f>
        <v>0</v>
      </c>
      <c r="R510" s="238" t="s">
        <v>744</v>
      </c>
      <c r="S510" s="238" t="s">
        <v>163</v>
      </c>
      <c r="T510" s="239" t="s">
        <v>163</v>
      </c>
      <c r="U510" s="223">
        <v>0</v>
      </c>
      <c r="V510" s="223">
        <f>ROUND(E510*U510,2)</f>
        <v>0</v>
      </c>
      <c r="W510" s="223"/>
      <c r="X510" s="223" t="s">
        <v>745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746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1772</v>
      </c>
      <c r="D511" s="224"/>
      <c r="E511" s="225">
        <v>2.5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168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x14ac:dyDescent="0.2">
      <c r="A512" s="227" t="s">
        <v>158</v>
      </c>
      <c r="B512" s="228" t="s">
        <v>105</v>
      </c>
      <c r="C512" s="243" t="s">
        <v>106</v>
      </c>
      <c r="D512" s="229"/>
      <c r="E512" s="230"/>
      <c r="F512" s="231"/>
      <c r="G512" s="231">
        <f>SUMIF(AG513:AG521,"&lt;&gt;NOR",G513:G521)</f>
        <v>0</v>
      </c>
      <c r="H512" s="231"/>
      <c r="I512" s="231">
        <f>SUM(I513:I521)</f>
        <v>0</v>
      </c>
      <c r="J512" s="231"/>
      <c r="K512" s="231">
        <f>SUM(K513:K521)</f>
        <v>0</v>
      </c>
      <c r="L512" s="231"/>
      <c r="M512" s="231">
        <f>SUM(M513:M521)</f>
        <v>0</v>
      </c>
      <c r="N512" s="231"/>
      <c r="O512" s="231">
        <f>SUM(O513:O521)</f>
        <v>0</v>
      </c>
      <c r="P512" s="231"/>
      <c r="Q512" s="231">
        <f>SUM(Q513:Q521)</f>
        <v>0</v>
      </c>
      <c r="R512" s="231"/>
      <c r="S512" s="231"/>
      <c r="T512" s="232"/>
      <c r="U512" s="226"/>
      <c r="V512" s="226">
        <f>SUM(V513:V521)</f>
        <v>0.1</v>
      </c>
      <c r="W512" s="226"/>
      <c r="X512" s="226"/>
      <c r="AG512" t="s">
        <v>159</v>
      </c>
    </row>
    <row r="513" spans="1:60" ht="22.5" outlineLevel="1" x14ac:dyDescent="0.2">
      <c r="A513" s="233">
        <v>81</v>
      </c>
      <c r="B513" s="234" t="s">
        <v>1089</v>
      </c>
      <c r="C513" s="244" t="s">
        <v>1090</v>
      </c>
      <c r="D513" s="235" t="s">
        <v>743</v>
      </c>
      <c r="E513" s="236">
        <v>1.4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1E-3</v>
      </c>
      <c r="O513" s="238">
        <f>ROUND(E513*N513,2)</f>
        <v>0</v>
      </c>
      <c r="P513" s="238">
        <v>0</v>
      </c>
      <c r="Q513" s="238">
        <f>ROUND(E513*P513,2)</f>
        <v>0</v>
      </c>
      <c r="R513" s="238" t="s">
        <v>818</v>
      </c>
      <c r="S513" s="238" t="s">
        <v>163</v>
      </c>
      <c r="T513" s="239" t="s">
        <v>163</v>
      </c>
      <c r="U513" s="223">
        <v>4.3999999999999997E-2</v>
      </c>
      <c r="V513" s="223">
        <f>ROUND(E513*U513,2)</f>
        <v>0.06</v>
      </c>
      <c r="W513" s="223"/>
      <c r="X513" s="223" t="s">
        <v>275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276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 t="s">
        <v>1091</v>
      </c>
      <c r="D514" s="251"/>
      <c r="E514" s="251"/>
      <c r="F514" s="251"/>
      <c r="G514" s="251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4" t="s">
        <v>1092</v>
      </c>
      <c r="D515" s="252"/>
      <c r="E515" s="252"/>
      <c r="F515" s="252"/>
      <c r="G515" s="252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214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1777</v>
      </c>
      <c r="D516" s="224"/>
      <c r="E516" s="225">
        <v>1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168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1778</v>
      </c>
      <c r="D517" s="224"/>
      <c r="E517" s="225">
        <v>0.4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168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1779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82</v>
      </c>
      <c r="B519" s="234" t="s">
        <v>1096</v>
      </c>
      <c r="C519" s="244" t="s">
        <v>1097</v>
      </c>
      <c r="D519" s="235" t="s">
        <v>303</v>
      </c>
      <c r="E519" s="236">
        <v>20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38" t="s">
        <v>304</v>
      </c>
      <c r="S519" s="238" t="s">
        <v>163</v>
      </c>
      <c r="T519" s="239" t="s">
        <v>163</v>
      </c>
      <c r="U519" s="223">
        <v>2E-3</v>
      </c>
      <c r="V519" s="223">
        <f>ROUND(E519*U519,2)</f>
        <v>0.04</v>
      </c>
      <c r="W519" s="223"/>
      <c r="X519" s="223" t="s">
        <v>275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276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1780</v>
      </c>
      <c r="D520" s="224"/>
      <c r="E520" s="225">
        <v>20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168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1538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x14ac:dyDescent="0.2">
      <c r="A522" s="227" t="s">
        <v>158</v>
      </c>
      <c r="B522" s="228" t="s">
        <v>109</v>
      </c>
      <c r="C522" s="243" t="s">
        <v>110</v>
      </c>
      <c r="D522" s="229"/>
      <c r="E522" s="230"/>
      <c r="F522" s="231"/>
      <c r="G522" s="231">
        <f>SUMIF(AG523:AG527,"&lt;&gt;NOR",G523:G527)</f>
        <v>0</v>
      </c>
      <c r="H522" s="231"/>
      <c r="I522" s="231">
        <f>SUM(I523:I527)</f>
        <v>0</v>
      </c>
      <c r="J522" s="231"/>
      <c r="K522" s="231">
        <f>SUM(K523:K527)</f>
        <v>0</v>
      </c>
      <c r="L522" s="231"/>
      <c r="M522" s="231">
        <f>SUM(M523:M527)</f>
        <v>0</v>
      </c>
      <c r="N522" s="231"/>
      <c r="O522" s="231">
        <f>SUM(O523:O527)</f>
        <v>0</v>
      </c>
      <c r="P522" s="231"/>
      <c r="Q522" s="231">
        <f>SUM(Q523:Q527)</f>
        <v>0.15</v>
      </c>
      <c r="R522" s="231"/>
      <c r="S522" s="231"/>
      <c r="T522" s="232"/>
      <c r="U522" s="226"/>
      <c r="V522" s="226">
        <f>SUM(V523:V527)</f>
        <v>0.49</v>
      </c>
      <c r="W522" s="226"/>
      <c r="X522" s="226"/>
      <c r="AG522" t="s">
        <v>159</v>
      </c>
    </row>
    <row r="523" spans="1:60" outlineLevel="1" x14ac:dyDescent="0.2">
      <c r="A523" s="233">
        <v>83</v>
      </c>
      <c r="B523" s="234" t="s">
        <v>1108</v>
      </c>
      <c r="C523" s="244" t="s">
        <v>1109</v>
      </c>
      <c r="D523" s="235" t="s">
        <v>325</v>
      </c>
      <c r="E523" s="236">
        <v>6.25E-2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2.33E-3</v>
      </c>
      <c r="O523" s="238">
        <f>ROUND(E523*N523,2)</f>
        <v>0</v>
      </c>
      <c r="P523" s="238">
        <v>2.4470000000000001</v>
      </c>
      <c r="Q523" s="238">
        <f>ROUND(E523*P523,2)</f>
        <v>0.15</v>
      </c>
      <c r="R523" s="238" t="s">
        <v>818</v>
      </c>
      <c r="S523" s="238" t="s">
        <v>163</v>
      </c>
      <c r="T523" s="239" t="s">
        <v>163</v>
      </c>
      <c r="U523" s="223">
        <v>7.8559999999999999</v>
      </c>
      <c r="V523" s="223">
        <f>ROUND(E523*U523,2)</f>
        <v>0.49</v>
      </c>
      <c r="W523" s="223"/>
      <c r="X523" s="223" t="s">
        <v>275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276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3" t="s">
        <v>1110</v>
      </c>
      <c r="D524" s="251"/>
      <c r="E524" s="251"/>
      <c r="F524" s="251"/>
      <c r="G524" s="251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284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40" t="str">
        <f>C524</f>
        <v>s naložením vybouraných hmot a suti na dopravní prostředek nebo s odklizením na hromady do vzdálenosti 20 m</v>
      </c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4" t="s">
        <v>1111</v>
      </c>
      <c r="D525" s="252"/>
      <c r="E525" s="252"/>
      <c r="F525" s="252"/>
      <c r="G525" s="252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214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40" t="str">
        <f>C525</f>
        <v>Včetně bourání geotextilií, výplně otvorů tvárnic, drenáží, trubek a dilatačních prvků apod. zabudovaných v bouraných konstrukcích.</v>
      </c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5" t="s">
        <v>1539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1781</v>
      </c>
      <c r="D527" s="224"/>
      <c r="E527" s="225">
        <v>6.25E-2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x14ac:dyDescent="0.2">
      <c r="A528" s="227" t="s">
        <v>158</v>
      </c>
      <c r="B528" s="228" t="s">
        <v>111</v>
      </c>
      <c r="C528" s="243" t="s">
        <v>112</v>
      </c>
      <c r="D528" s="229"/>
      <c r="E528" s="230"/>
      <c r="F528" s="231"/>
      <c r="G528" s="231">
        <f>SUMIF(AG529:AG636,"&lt;&gt;NOR",G529:G636)</f>
        <v>0</v>
      </c>
      <c r="H528" s="231"/>
      <c r="I528" s="231">
        <f>SUM(I529:I636)</f>
        <v>0</v>
      </c>
      <c r="J528" s="231"/>
      <c r="K528" s="231">
        <f>SUM(K529:K636)</f>
        <v>0</v>
      </c>
      <c r="L528" s="231"/>
      <c r="M528" s="231">
        <f>SUM(M529:M636)</f>
        <v>0</v>
      </c>
      <c r="N528" s="231"/>
      <c r="O528" s="231">
        <f>SUM(O529:O636)</f>
        <v>0</v>
      </c>
      <c r="P528" s="231"/>
      <c r="Q528" s="231">
        <f>SUM(Q529:Q636)</f>
        <v>0</v>
      </c>
      <c r="R528" s="231"/>
      <c r="S528" s="231"/>
      <c r="T528" s="232"/>
      <c r="U528" s="226"/>
      <c r="V528" s="226">
        <f>SUM(V529:V636)</f>
        <v>0.47</v>
      </c>
      <c r="W528" s="226"/>
      <c r="X528" s="226"/>
      <c r="AG528" t="s">
        <v>159</v>
      </c>
    </row>
    <row r="529" spans="1:60" outlineLevel="1" x14ac:dyDescent="0.2">
      <c r="A529" s="233">
        <v>84</v>
      </c>
      <c r="B529" s="234" t="s">
        <v>1119</v>
      </c>
      <c r="C529" s="244" t="s">
        <v>1120</v>
      </c>
      <c r="D529" s="235" t="s">
        <v>677</v>
      </c>
      <c r="E529" s="236">
        <v>4.4685600000000001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0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304</v>
      </c>
      <c r="S529" s="238" t="s">
        <v>163</v>
      </c>
      <c r="T529" s="239" t="s">
        <v>163</v>
      </c>
      <c r="U529" s="223">
        <v>9.9000000000000005E-2</v>
      </c>
      <c r="V529" s="223">
        <f>ROUND(E529*U529,2)</f>
        <v>0.44</v>
      </c>
      <c r="W529" s="223"/>
      <c r="X529" s="223" t="s">
        <v>275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1121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3" t="s">
        <v>1122</v>
      </c>
      <c r="D530" s="251"/>
      <c r="E530" s="251"/>
      <c r="F530" s="251"/>
      <c r="G530" s="251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284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1541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168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1542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168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1129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168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45" t="s">
        <v>1782</v>
      </c>
      <c r="D534" s="224"/>
      <c r="E534" s="225">
        <v>2.3650000000000002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168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1783</v>
      </c>
      <c r="D535" s="224"/>
      <c r="E535" s="225">
        <v>0.55000000000000004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1545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45" t="s">
        <v>1125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168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5" t="s">
        <v>1784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168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1"/>
      <c r="B539" s="222"/>
      <c r="C539" s="245" t="s">
        <v>1785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168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1786</v>
      </c>
      <c r="D540" s="224"/>
      <c r="E540" s="225">
        <v>0.27500000000000002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168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322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1787</v>
      </c>
      <c r="D542" s="224"/>
      <c r="E542" s="225">
        <v>0.23125000000000001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168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1550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168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5" t="s">
        <v>1788</v>
      </c>
      <c r="D544" s="224"/>
      <c r="E544" s="225">
        <v>4.6249999999999999E-2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168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5" t="s">
        <v>1552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5" t="s">
        <v>1789</v>
      </c>
      <c r="D546" s="224"/>
      <c r="E546" s="225">
        <v>2.3130000000000001E-2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168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1554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168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1738</v>
      </c>
      <c r="D548" s="224"/>
      <c r="E548" s="225">
        <v>0.37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168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1495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1555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168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45" t="s">
        <v>1556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5" t="s">
        <v>1790</v>
      </c>
      <c r="D552" s="224"/>
      <c r="E552" s="225">
        <v>0.15293999999999999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1142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1143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168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1144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1791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5" t="s">
        <v>1792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168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5" t="s">
        <v>1793</v>
      </c>
      <c r="D558" s="224"/>
      <c r="E558" s="225">
        <v>0.19800000000000001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168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1794</v>
      </c>
      <c r="D559" s="224"/>
      <c r="E559" s="225">
        <v>0.127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1795</v>
      </c>
      <c r="D560" s="224"/>
      <c r="E560" s="225">
        <v>0.13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1796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1797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168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3">
        <v>85</v>
      </c>
      <c r="B563" s="234" t="s">
        <v>1152</v>
      </c>
      <c r="C563" s="244" t="s">
        <v>1153</v>
      </c>
      <c r="D563" s="235" t="s">
        <v>677</v>
      </c>
      <c r="E563" s="236">
        <v>3.0356299999999998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38" t="s">
        <v>1154</v>
      </c>
      <c r="S563" s="238" t="s">
        <v>163</v>
      </c>
      <c r="T563" s="239" t="s">
        <v>163</v>
      </c>
      <c r="U563" s="223">
        <v>0</v>
      </c>
      <c r="V563" s="223">
        <f>ROUND(E563*U563,2)</f>
        <v>0</v>
      </c>
      <c r="W563" s="223"/>
      <c r="X563" s="223" t="s">
        <v>275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276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1565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1566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45" t="s">
        <v>1798</v>
      </c>
      <c r="D566" s="224"/>
      <c r="E566" s="225">
        <v>2.3650000000000002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168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1568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168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1569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45" t="s">
        <v>1799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168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1787</v>
      </c>
      <c r="D570" s="224"/>
      <c r="E570" s="225">
        <v>0.23125000000000001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1550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1788</v>
      </c>
      <c r="D572" s="224"/>
      <c r="E572" s="225">
        <v>4.6249999999999999E-2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1552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168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1789</v>
      </c>
      <c r="D574" s="224"/>
      <c r="E574" s="225">
        <v>2.3130000000000001E-2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1554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1738</v>
      </c>
      <c r="D576" s="224"/>
      <c r="E576" s="225">
        <v>0.37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1495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1791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1792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86</v>
      </c>
      <c r="B580" s="234" t="s">
        <v>1161</v>
      </c>
      <c r="C580" s="244" t="s">
        <v>1162</v>
      </c>
      <c r="D580" s="235" t="s">
        <v>677</v>
      </c>
      <c r="E580" s="236">
        <v>0.10718999999999999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1154</v>
      </c>
      <c r="S580" s="238" t="s">
        <v>163</v>
      </c>
      <c r="T580" s="239" t="s">
        <v>163</v>
      </c>
      <c r="U580" s="223">
        <v>0</v>
      </c>
      <c r="V580" s="223">
        <f>ROUND(E580*U580,2)</f>
        <v>0</v>
      </c>
      <c r="W580" s="223"/>
      <c r="X580" s="223" t="s">
        <v>275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276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1571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1800</v>
      </c>
      <c r="D582" s="224"/>
      <c r="E582" s="225">
        <v>0.10718999999999999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1573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168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1166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1167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168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1168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168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87</v>
      </c>
      <c r="B587" s="234" t="s">
        <v>1169</v>
      </c>
      <c r="C587" s="244" t="s">
        <v>1170</v>
      </c>
      <c r="D587" s="235" t="s">
        <v>677</v>
      </c>
      <c r="E587" s="236">
        <v>4.5940000000000002E-2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1154</v>
      </c>
      <c r="S587" s="238" t="s">
        <v>163</v>
      </c>
      <c r="T587" s="239" t="s">
        <v>163</v>
      </c>
      <c r="U587" s="223">
        <v>0</v>
      </c>
      <c r="V587" s="223">
        <f>ROUND(E587*U587,2)</f>
        <v>0</v>
      </c>
      <c r="W587" s="223"/>
      <c r="X587" s="223" t="s">
        <v>275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354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1574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168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1801</v>
      </c>
      <c r="D589" s="224"/>
      <c r="E589" s="225">
        <v>4.5940000000000002E-2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168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1576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168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1174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1175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1176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33">
        <v>88</v>
      </c>
      <c r="B594" s="234" t="s">
        <v>1177</v>
      </c>
      <c r="C594" s="244" t="s">
        <v>1178</v>
      </c>
      <c r="D594" s="235" t="s">
        <v>677</v>
      </c>
      <c r="E594" s="236">
        <v>0.66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38" t="s">
        <v>1154</v>
      </c>
      <c r="S594" s="238" t="s">
        <v>163</v>
      </c>
      <c r="T594" s="239" t="s">
        <v>163</v>
      </c>
      <c r="U594" s="223">
        <v>0</v>
      </c>
      <c r="V594" s="223">
        <f>ROUND(E594*U594,2)</f>
        <v>0</v>
      </c>
      <c r="W594" s="223"/>
      <c r="X594" s="223" t="s">
        <v>275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276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1802</v>
      </c>
      <c r="D595" s="224"/>
      <c r="E595" s="225">
        <v>0.38500000000000001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1796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1803</v>
      </c>
      <c r="D597" s="224"/>
      <c r="E597" s="225">
        <v>0.27500000000000002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168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89</v>
      </c>
      <c r="B598" s="234" t="s">
        <v>1181</v>
      </c>
      <c r="C598" s="244" t="s">
        <v>1178</v>
      </c>
      <c r="D598" s="235" t="s">
        <v>677</v>
      </c>
      <c r="E598" s="236">
        <v>0.16500000000000001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1154</v>
      </c>
      <c r="S598" s="238" t="s">
        <v>163</v>
      </c>
      <c r="T598" s="239" t="s">
        <v>163</v>
      </c>
      <c r="U598" s="223">
        <v>0</v>
      </c>
      <c r="V598" s="223">
        <f>ROUND(E598*U598,2)</f>
        <v>0</v>
      </c>
      <c r="W598" s="223"/>
      <c r="X598" s="223" t="s">
        <v>275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354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1804</v>
      </c>
      <c r="D599" s="224"/>
      <c r="E599" s="225">
        <v>0.16500000000000001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168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1797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168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1183</v>
      </c>
      <c r="C601" s="244" t="s">
        <v>1184</v>
      </c>
      <c r="D601" s="235" t="s">
        <v>677</v>
      </c>
      <c r="E601" s="236">
        <v>1.6299999999999999E-3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1154</v>
      </c>
      <c r="S601" s="238" t="s">
        <v>163</v>
      </c>
      <c r="T601" s="239" t="s">
        <v>163</v>
      </c>
      <c r="U601" s="223">
        <v>0</v>
      </c>
      <c r="V601" s="223">
        <f>ROUND(E601*U601,2)</f>
        <v>0</v>
      </c>
      <c r="W601" s="223"/>
      <c r="X601" s="223" t="s">
        <v>275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354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1805</v>
      </c>
      <c r="D602" s="224"/>
      <c r="E602" s="225">
        <v>1.6299999999999999E-3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168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91</v>
      </c>
      <c r="B603" s="234" t="s">
        <v>1186</v>
      </c>
      <c r="C603" s="244" t="s">
        <v>1187</v>
      </c>
      <c r="D603" s="235" t="s">
        <v>677</v>
      </c>
      <c r="E603" s="236">
        <v>4.4685600000000001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1188</v>
      </c>
      <c r="S603" s="238" t="s">
        <v>163</v>
      </c>
      <c r="T603" s="239" t="s">
        <v>163</v>
      </c>
      <c r="U603" s="223">
        <v>6.0000000000000001E-3</v>
      </c>
      <c r="V603" s="223">
        <f>ROUND(E603*U603,2)</f>
        <v>0.03</v>
      </c>
      <c r="W603" s="223"/>
      <c r="X603" s="223" t="s">
        <v>275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1121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1189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284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1541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168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1542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168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5" t="s">
        <v>1129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168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45" t="s">
        <v>1782</v>
      </c>
      <c r="D608" s="224"/>
      <c r="E608" s="225">
        <v>2.3650000000000002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168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1783</v>
      </c>
      <c r="D609" s="224"/>
      <c r="E609" s="225">
        <v>0.55000000000000004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168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1545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1125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5" t="s">
        <v>1784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168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1785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168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1786</v>
      </c>
      <c r="D614" s="224"/>
      <c r="E614" s="225">
        <v>0.27500000000000002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168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322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168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1787</v>
      </c>
      <c r="D616" s="224"/>
      <c r="E616" s="225">
        <v>0.23125000000000001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168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1550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1788</v>
      </c>
      <c r="D618" s="224"/>
      <c r="E618" s="225">
        <v>4.6249999999999999E-2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1552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1789</v>
      </c>
      <c r="D620" s="224"/>
      <c r="E620" s="225">
        <v>2.3130000000000001E-2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5" t="s">
        <v>1554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1738</v>
      </c>
      <c r="D622" s="224"/>
      <c r="E622" s="225">
        <v>0.37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168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1495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168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1555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1556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1790</v>
      </c>
      <c r="D626" s="224"/>
      <c r="E626" s="225">
        <v>0.15293999999999999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168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1142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168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1143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1144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1791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168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1792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168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1793</v>
      </c>
      <c r="D632" s="224"/>
      <c r="E632" s="225">
        <v>0.19800000000000001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168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1794</v>
      </c>
      <c r="D633" s="224"/>
      <c r="E633" s="225">
        <v>0.127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168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1795</v>
      </c>
      <c r="D634" s="224"/>
      <c r="E634" s="225">
        <v>0.13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168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1796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168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1797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168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x14ac:dyDescent="0.2">
      <c r="A637" s="227" t="s">
        <v>158</v>
      </c>
      <c r="B637" s="228" t="s">
        <v>113</v>
      </c>
      <c r="C637" s="243" t="s">
        <v>114</v>
      </c>
      <c r="D637" s="229"/>
      <c r="E637" s="230"/>
      <c r="F637" s="231"/>
      <c r="G637" s="231">
        <f>SUMIF(AG638:AG650,"&lt;&gt;NOR",G638:G650)</f>
        <v>0</v>
      </c>
      <c r="H637" s="231"/>
      <c r="I637" s="231">
        <f>SUM(I638:I650)</f>
        <v>0</v>
      </c>
      <c r="J637" s="231"/>
      <c r="K637" s="231">
        <f>SUM(K638:K650)</f>
        <v>0</v>
      </c>
      <c r="L637" s="231"/>
      <c r="M637" s="231">
        <f>SUM(M638:M650)</f>
        <v>0</v>
      </c>
      <c r="N637" s="231"/>
      <c r="O637" s="231">
        <f>SUM(O638:O650)</f>
        <v>0</v>
      </c>
      <c r="P637" s="231"/>
      <c r="Q637" s="231">
        <f>SUM(Q638:Q650)</f>
        <v>0</v>
      </c>
      <c r="R637" s="231"/>
      <c r="S637" s="231"/>
      <c r="T637" s="232"/>
      <c r="U637" s="226"/>
      <c r="V637" s="226">
        <f>SUM(V638:V650)</f>
        <v>11.51</v>
      </c>
      <c r="W637" s="226"/>
      <c r="X637" s="226"/>
      <c r="AG637" t="s">
        <v>159</v>
      </c>
    </row>
    <row r="638" spans="1:60" ht="22.5" outlineLevel="1" x14ac:dyDescent="0.2">
      <c r="A638" s="233">
        <v>92</v>
      </c>
      <c r="B638" s="234" t="s">
        <v>1190</v>
      </c>
      <c r="C638" s="244" t="s">
        <v>1191</v>
      </c>
      <c r="D638" s="235" t="s">
        <v>677</v>
      </c>
      <c r="E638" s="236">
        <v>11.693569999999999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787</v>
      </c>
      <c r="S638" s="238" t="s">
        <v>163</v>
      </c>
      <c r="T638" s="239" t="s">
        <v>163</v>
      </c>
      <c r="U638" s="223">
        <v>0.21149999999999999</v>
      </c>
      <c r="V638" s="223">
        <f>ROUND(E638*U638,2)</f>
        <v>2.4700000000000002</v>
      </c>
      <c r="W638" s="223"/>
      <c r="X638" s="223" t="s">
        <v>1192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1193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3" t="s">
        <v>1194</v>
      </c>
      <c r="D639" s="251"/>
      <c r="E639" s="251"/>
      <c r="F639" s="251"/>
      <c r="G639" s="251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284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4" t="s">
        <v>1195</v>
      </c>
      <c r="D640" s="252"/>
      <c r="E640" s="252"/>
      <c r="F640" s="252"/>
      <c r="G640" s="252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214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1196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168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1806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168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1807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168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1808</v>
      </c>
      <c r="D644" s="224"/>
      <c r="E644" s="225">
        <v>11.693569999999999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33.75" outlineLevel="1" x14ac:dyDescent="0.2">
      <c r="A645" s="233">
        <v>93</v>
      </c>
      <c r="B645" s="234" t="s">
        <v>1202</v>
      </c>
      <c r="C645" s="244" t="s">
        <v>1203</v>
      </c>
      <c r="D645" s="235" t="s">
        <v>677</v>
      </c>
      <c r="E645" s="236">
        <v>11.693569999999999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787</v>
      </c>
      <c r="S645" s="238" t="s">
        <v>163</v>
      </c>
      <c r="T645" s="239" t="s">
        <v>163</v>
      </c>
      <c r="U645" s="223">
        <v>0.77339999999999998</v>
      </c>
      <c r="V645" s="223">
        <f>ROUND(E645*U645,2)</f>
        <v>9.0399999999999991</v>
      </c>
      <c r="W645" s="223"/>
      <c r="X645" s="223" t="s">
        <v>1192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1193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3" t="s">
        <v>1194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284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1196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1806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168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1807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168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1808</v>
      </c>
      <c r="D650" s="224"/>
      <c r="E650" s="225">
        <v>11.693569999999999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x14ac:dyDescent="0.2">
      <c r="A651" s="227" t="s">
        <v>158</v>
      </c>
      <c r="B651" s="228" t="s">
        <v>115</v>
      </c>
      <c r="C651" s="243" t="s">
        <v>116</v>
      </c>
      <c r="D651" s="229"/>
      <c r="E651" s="230"/>
      <c r="F651" s="231"/>
      <c r="G651" s="231">
        <f>SUMIF(AG652:AG654,"&lt;&gt;NOR",G652:G654)</f>
        <v>0</v>
      </c>
      <c r="H651" s="231"/>
      <c r="I651" s="231">
        <f>SUM(I652:I654)</f>
        <v>0</v>
      </c>
      <c r="J651" s="231"/>
      <c r="K651" s="231">
        <f>SUM(K652:K654)</f>
        <v>0</v>
      </c>
      <c r="L651" s="231"/>
      <c r="M651" s="231">
        <f>SUM(M652:M654)</f>
        <v>0</v>
      </c>
      <c r="N651" s="231"/>
      <c r="O651" s="231">
        <f>SUM(O652:O654)</f>
        <v>0</v>
      </c>
      <c r="P651" s="231"/>
      <c r="Q651" s="231">
        <f>SUM(Q652:Q654)</f>
        <v>0</v>
      </c>
      <c r="R651" s="231"/>
      <c r="S651" s="231"/>
      <c r="T651" s="232"/>
      <c r="U651" s="226"/>
      <c r="V651" s="226">
        <f>SUM(V652:V654)</f>
        <v>0.08</v>
      </c>
      <c r="W651" s="226"/>
      <c r="X651" s="226"/>
      <c r="AG651" t="s">
        <v>159</v>
      </c>
    </row>
    <row r="652" spans="1:60" outlineLevel="1" x14ac:dyDescent="0.2">
      <c r="A652" s="233">
        <v>94</v>
      </c>
      <c r="B652" s="234" t="s">
        <v>1809</v>
      </c>
      <c r="C652" s="244" t="s">
        <v>1810</v>
      </c>
      <c r="D652" s="235" t="s">
        <v>338</v>
      </c>
      <c r="E652" s="236">
        <v>2.5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954</v>
      </c>
      <c r="S652" s="238" t="s">
        <v>163</v>
      </c>
      <c r="T652" s="239" t="s">
        <v>163</v>
      </c>
      <c r="U652" s="223">
        <v>3.1E-2</v>
      </c>
      <c r="V652" s="223">
        <f>ROUND(E652*U652,2)</f>
        <v>0.08</v>
      </c>
      <c r="W652" s="223"/>
      <c r="X652" s="223" t="s">
        <v>275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276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1811</v>
      </c>
      <c r="D653" s="241"/>
      <c r="E653" s="241"/>
      <c r="F653" s="241"/>
      <c r="G653" s="241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214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1731</v>
      </c>
      <c r="D654" s="224"/>
      <c r="E654" s="225">
        <v>2.5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168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x14ac:dyDescent="0.2">
      <c r="A655" s="227" t="s">
        <v>158</v>
      </c>
      <c r="B655" s="228" t="s">
        <v>121</v>
      </c>
      <c r="C655" s="243" t="s">
        <v>122</v>
      </c>
      <c r="D655" s="229"/>
      <c r="E655" s="230"/>
      <c r="F655" s="231"/>
      <c r="G655" s="231">
        <f>SUMIF(AG656:AG667,"&lt;&gt;NOR",G656:G667)</f>
        <v>0</v>
      </c>
      <c r="H655" s="231"/>
      <c r="I655" s="231">
        <f>SUM(I656:I667)</f>
        <v>0</v>
      </c>
      <c r="J655" s="231"/>
      <c r="K655" s="231">
        <f>SUM(K656:K667)</f>
        <v>0</v>
      </c>
      <c r="L655" s="231"/>
      <c r="M655" s="231">
        <f>SUM(M656:M667)</f>
        <v>0</v>
      </c>
      <c r="N655" s="231"/>
      <c r="O655" s="231">
        <f>SUM(O656:O667)</f>
        <v>0</v>
      </c>
      <c r="P655" s="231"/>
      <c r="Q655" s="231">
        <f>SUM(Q656:Q667)</f>
        <v>0</v>
      </c>
      <c r="R655" s="231"/>
      <c r="S655" s="231"/>
      <c r="T655" s="232"/>
      <c r="U655" s="226"/>
      <c r="V655" s="226">
        <f>SUM(V656:V667)</f>
        <v>0.19</v>
      </c>
      <c r="W655" s="226"/>
      <c r="X655" s="226"/>
      <c r="AG655" t="s">
        <v>159</v>
      </c>
    </row>
    <row r="656" spans="1:60" outlineLevel="1" x14ac:dyDescent="0.2">
      <c r="A656" s="233">
        <v>95</v>
      </c>
      <c r="B656" s="234" t="s">
        <v>1226</v>
      </c>
      <c r="C656" s="244" t="s">
        <v>1227</v>
      </c>
      <c r="D656" s="235" t="s">
        <v>338</v>
      </c>
      <c r="E656" s="236">
        <v>2.5</v>
      </c>
      <c r="F656" s="237"/>
      <c r="G656" s="238">
        <f>ROUND(E656*F656,2)</f>
        <v>0</v>
      </c>
      <c r="H656" s="237"/>
      <c r="I656" s="238">
        <f>ROUND(E656*H656,2)</f>
        <v>0</v>
      </c>
      <c r="J656" s="237"/>
      <c r="K656" s="238">
        <f>ROUND(E656*J656,2)</f>
        <v>0</v>
      </c>
      <c r="L656" s="238">
        <v>21</v>
      </c>
      <c r="M656" s="238">
        <f>G656*(1+L656/100)</f>
        <v>0</v>
      </c>
      <c r="N656" s="238">
        <v>0</v>
      </c>
      <c r="O656" s="238">
        <f>ROUND(E656*N656,2)</f>
        <v>0</v>
      </c>
      <c r="P656" s="238">
        <v>0</v>
      </c>
      <c r="Q656" s="238">
        <f>ROUND(E656*P656,2)</f>
        <v>0</v>
      </c>
      <c r="R656" s="238" t="s">
        <v>787</v>
      </c>
      <c r="S656" s="238" t="s">
        <v>163</v>
      </c>
      <c r="T656" s="239" t="s">
        <v>163</v>
      </c>
      <c r="U656" s="223">
        <v>2.5999999999999999E-2</v>
      </c>
      <c r="V656" s="223">
        <f>ROUND(E656*U656,2)</f>
        <v>7.0000000000000007E-2</v>
      </c>
      <c r="W656" s="223"/>
      <c r="X656" s="223" t="s">
        <v>275</v>
      </c>
      <c r="Y656" s="214"/>
      <c r="Z656" s="214"/>
      <c r="AA656" s="214"/>
      <c r="AB656" s="214"/>
      <c r="AC656" s="214"/>
      <c r="AD656" s="214"/>
      <c r="AE656" s="214"/>
      <c r="AF656" s="214"/>
      <c r="AG656" s="214" t="s">
        <v>354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1812</v>
      </c>
      <c r="D657" s="224"/>
      <c r="E657" s="225">
        <v>2.5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1813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168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33">
        <v>96</v>
      </c>
      <c r="B659" s="234" t="s">
        <v>1230</v>
      </c>
      <c r="C659" s="244" t="s">
        <v>1231</v>
      </c>
      <c r="D659" s="235" t="s">
        <v>338</v>
      </c>
      <c r="E659" s="236">
        <v>2.5</v>
      </c>
      <c r="F659" s="237"/>
      <c r="G659" s="238">
        <f>ROUND(E659*F659,2)</f>
        <v>0</v>
      </c>
      <c r="H659" s="237"/>
      <c r="I659" s="238">
        <f>ROUND(E659*H659,2)</f>
        <v>0</v>
      </c>
      <c r="J659" s="237"/>
      <c r="K659" s="238">
        <f>ROUND(E659*J659,2)</f>
        <v>0</v>
      </c>
      <c r="L659" s="238">
        <v>21</v>
      </c>
      <c r="M659" s="238">
        <f>G659*(1+L659/100)</f>
        <v>0</v>
      </c>
      <c r="N659" s="238">
        <v>0</v>
      </c>
      <c r="O659" s="238">
        <f>ROUND(E659*N659,2)</f>
        <v>0</v>
      </c>
      <c r="P659" s="238">
        <v>0</v>
      </c>
      <c r="Q659" s="238">
        <f>ROUND(E659*P659,2)</f>
        <v>0</v>
      </c>
      <c r="R659" s="238" t="s">
        <v>121</v>
      </c>
      <c r="S659" s="238" t="s">
        <v>163</v>
      </c>
      <c r="T659" s="239" t="s">
        <v>163</v>
      </c>
      <c r="U659" s="223">
        <v>4.6330000000000003E-2</v>
      </c>
      <c r="V659" s="223">
        <f>ROUND(E659*U659,2)</f>
        <v>0.12</v>
      </c>
      <c r="W659" s="223"/>
      <c r="X659" s="223" t="s">
        <v>275</v>
      </c>
      <c r="Y659" s="214"/>
      <c r="Z659" s="214"/>
      <c r="AA659" s="214"/>
      <c r="AB659" s="214"/>
      <c r="AC659" s="214"/>
      <c r="AD659" s="214"/>
      <c r="AE659" s="214"/>
      <c r="AF659" s="214"/>
      <c r="AG659" s="214" t="s">
        <v>354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1812</v>
      </c>
      <c r="D660" s="224"/>
      <c r="E660" s="225">
        <v>2.5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1813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168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3">
        <v>97</v>
      </c>
      <c r="B662" s="234" t="s">
        <v>1232</v>
      </c>
      <c r="C662" s="244" t="s">
        <v>1233</v>
      </c>
      <c r="D662" s="235" t="s">
        <v>338</v>
      </c>
      <c r="E662" s="236">
        <v>2.75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38" t="s">
        <v>744</v>
      </c>
      <c r="S662" s="238" t="s">
        <v>163</v>
      </c>
      <c r="T662" s="239" t="s">
        <v>163</v>
      </c>
      <c r="U662" s="223">
        <v>0</v>
      </c>
      <c r="V662" s="223">
        <f>ROUND(E662*U662,2)</f>
        <v>0</v>
      </c>
      <c r="W662" s="223"/>
      <c r="X662" s="223" t="s">
        <v>745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763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1814</v>
      </c>
      <c r="D663" s="224"/>
      <c r="E663" s="225">
        <v>2.75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1815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168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33.75" outlineLevel="1" x14ac:dyDescent="0.2">
      <c r="A665" s="233">
        <v>98</v>
      </c>
      <c r="B665" s="234" t="s">
        <v>1236</v>
      </c>
      <c r="C665" s="244" t="s">
        <v>1237</v>
      </c>
      <c r="D665" s="235" t="s">
        <v>338</v>
      </c>
      <c r="E665" s="236">
        <v>2.75</v>
      </c>
      <c r="F665" s="237"/>
      <c r="G665" s="238">
        <f>ROUND(E665*F665,2)</f>
        <v>0</v>
      </c>
      <c r="H665" s="237"/>
      <c r="I665" s="238">
        <f>ROUND(E665*H665,2)</f>
        <v>0</v>
      </c>
      <c r="J665" s="237"/>
      <c r="K665" s="238">
        <f>ROUND(E665*J665,2)</f>
        <v>0</v>
      </c>
      <c r="L665" s="238">
        <v>21</v>
      </c>
      <c r="M665" s="238">
        <f>G665*(1+L665/100)</f>
        <v>0</v>
      </c>
      <c r="N665" s="238">
        <v>4.0000000000000003E-5</v>
      </c>
      <c r="O665" s="238">
        <f>ROUND(E665*N665,2)</f>
        <v>0</v>
      </c>
      <c r="P665" s="238">
        <v>0</v>
      </c>
      <c r="Q665" s="238">
        <f>ROUND(E665*P665,2)</f>
        <v>0</v>
      </c>
      <c r="R665" s="238" t="s">
        <v>744</v>
      </c>
      <c r="S665" s="238" t="s">
        <v>163</v>
      </c>
      <c r="T665" s="239" t="s">
        <v>163</v>
      </c>
      <c r="U665" s="223">
        <v>0</v>
      </c>
      <c r="V665" s="223">
        <f>ROUND(E665*U665,2)</f>
        <v>0</v>
      </c>
      <c r="W665" s="223"/>
      <c r="X665" s="223" t="s">
        <v>745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763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1816</v>
      </c>
      <c r="D666" s="224"/>
      <c r="E666" s="225">
        <v>2.75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168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1815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168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x14ac:dyDescent="0.2">
      <c r="A668" s="227" t="s">
        <v>158</v>
      </c>
      <c r="B668" s="228" t="s">
        <v>123</v>
      </c>
      <c r="C668" s="243" t="s">
        <v>124</v>
      </c>
      <c r="D668" s="229"/>
      <c r="E668" s="230"/>
      <c r="F668" s="231"/>
      <c r="G668" s="231">
        <f>SUMIF(AG669:AG670,"&lt;&gt;NOR",G669:G670)</f>
        <v>0</v>
      </c>
      <c r="H668" s="231"/>
      <c r="I668" s="231">
        <f>SUM(I669:I670)</f>
        <v>0</v>
      </c>
      <c r="J668" s="231"/>
      <c r="K668" s="231">
        <f>SUM(K669:K670)</f>
        <v>0</v>
      </c>
      <c r="L668" s="231"/>
      <c r="M668" s="231">
        <f>SUM(M669:M670)</f>
        <v>0</v>
      </c>
      <c r="N668" s="231"/>
      <c r="O668" s="231">
        <f>SUM(O669:O670)</f>
        <v>0</v>
      </c>
      <c r="P668" s="231"/>
      <c r="Q668" s="231">
        <f>SUM(Q669:Q670)</f>
        <v>0</v>
      </c>
      <c r="R668" s="231"/>
      <c r="S668" s="231"/>
      <c r="T668" s="232"/>
      <c r="U668" s="226"/>
      <c r="V668" s="226">
        <f>SUM(V669:V670)</f>
        <v>0</v>
      </c>
      <c r="W668" s="226"/>
      <c r="X668" s="226"/>
      <c r="AG668" t="s">
        <v>159</v>
      </c>
    </row>
    <row r="669" spans="1:60" outlineLevel="1" x14ac:dyDescent="0.2">
      <c r="A669" s="233">
        <v>99</v>
      </c>
      <c r="B669" s="234" t="s">
        <v>1589</v>
      </c>
      <c r="C669" s="244" t="s">
        <v>1590</v>
      </c>
      <c r="D669" s="235" t="s">
        <v>338</v>
      </c>
      <c r="E669" s="236">
        <v>2.5</v>
      </c>
      <c r="F669" s="237"/>
      <c r="G669" s="238">
        <f>ROUND(E669*F669,2)</f>
        <v>0</v>
      </c>
      <c r="H669" s="237"/>
      <c r="I669" s="238">
        <f>ROUND(E669*H669,2)</f>
        <v>0</v>
      </c>
      <c r="J669" s="237"/>
      <c r="K669" s="238">
        <f>ROUND(E669*J669,2)</f>
        <v>0</v>
      </c>
      <c r="L669" s="238">
        <v>21</v>
      </c>
      <c r="M669" s="238">
        <f>G669*(1+L669/100)</f>
        <v>0</v>
      </c>
      <c r="N669" s="238">
        <v>0</v>
      </c>
      <c r="O669" s="238">
        <f>ROUND(E669*N669,2)</f>
        <v>0</v>
      </c>
      <c r="P669" s="238">
        <v>0</v>
      </c>
      <c r="Q669" s="238">
        <f>ROUND(E669*P669,2)</f>
        <v>0</v>
      </c>
      <c r="R669" s="238"/>
      <c r="S669" s="238" t="s">
        <v>163</v>
      </c>
      <c r="T669" s="239" t="s">
        <v>163</v>
      </c>
      <c r="U669" s="223">
        <v>0</v>
      </c>
      <c r="V669" s="223">
        <f>ROUND(E669*U669,2)</f>
        <v>0</v>
      </c>
      <c r="W669" s="223"/>
      <c r="X669" s="223" t="s">
        <v>275</v>
      </c>
      <c r="Y669" s="214"/>
      <c r="Z669" s="214"/>
      <c r="AA669" s="214"/>
      <c r="AB669" s="214"/>
      <c r="AC669" s="214"/>
      <c r="AD669" s="214"/>
      <c r="AE669" s="214"/>
      <c r="AF669" s="214"/>
      <c r="AG669" s="214" t="s">
        <v>276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1817</v>
      </c>
      <c r="D670" s="224"/>
      <c r="E670" s="225">
        <v>2.5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168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x14ac:dyDescent="0.2">
      <c r="A671" s="227" t="s">
        <v>158</v>
      </c>
      <c r="B671" s="228" t="s">
        <v>125</v>
      </c>
      <c r="C671" s="243" t="s">
        <v>126</v>
      </c>
      <c r="D671" s="229"/>
      <c r="E671" s="230"/>
      <c r="F671" s="231"/>
      <c r="G671" s="231">
        <f>SUMIF(AG672:AG674,"&lt;&gt;NOR",G672:G674)</f>
        <v>0</v>
      </c>
      <c r="H671" s="231"/>
      <c r="I671" s="231">
        <f>SUM(I672:I674)</f>
        <v>0</v>
      </c>
      <c r="J671" s="231"/>
      <c r="K671" s="231">
        <f>SUM(K672:K674)</f>
        <v>0</v>
      </c>
      <c r="L671" s="231"/>
      <c r="M671" s="231">
        <f>SUM(M672:M674)</f>
        <v>0</v>
      </c>
      <c r="N671" s="231"/>
      <c r="O671" s="231">
        <f>SUM(O672:O674)</f>
        <v>0</v>
      </c>
      <c r="P671" s="231"/>
      <c r="Q671" s="231">
        <f>SUM(Q672:Q674)</f>
        <v>0</v>
      </c>
      <c r="R671" s="231"/>
      <c r="S671" s="231"/>
      <c r="T671" s="232"/>
      <c r="U671" s="226"/>
      <c r="V671" s="226">
        <f>SUM(V672:V674)</f>
        <v>0.05</v>
      </c>
      <c r="W671" s="226"/>
      <c r="X671" s="226"/>
      <c r="AG671" t="s">
        <v>159</v>
      </c>
    </row>
    <row r="672" spans="1:60" outlineLevel="1" x14ac:dyDescent="0.2">
      <c r="A672" s="233">
        <v>100</v>
      </c>
      <c r="B672" s="234" t="s">
        <v>1242</v>
      </c>
      <c r="C672" s="244" t="s">
        <v>1243</v>
      </c>
      <c r="D672" s="235" t="s">
        <v>1244</v>
      </c>
      <c r="E672" s="236">
        <v>1.2500000000000001E-2</v>
      </c>
      <c r="F672" s="237"/>
      <c r="G672" s="238">
        <f>ROUND(E672*F672,2)</f>
        <v>0</v>
      </c>
      <c r="H672" s="237"/>
      <c r="I672" s="238">
        <f>ROUND(E672*H672,2)</f>
        <v>0</v>
      </c>
      <c r="J672" s="237"/>
      <c r="K672" s="238">
        <f>ROUND(E672*J672,2)</f>
        <v>0</v>
      </c>
      <c r="L672" s="238">
        <v>21</v>
      </c>
      <c r="M672" s="238">
        <f>G672*(1+L672/100)</f>
        <v>0</v>
      </c>
      <c r="N672" s="238">
        <v>3.4209999999999997E-2</v>
      </c>
      <c r="O672" s="238">
        <f>ROUND(E672*N672,2)</f>
        <v>0</v>
      </c>
      <c r="P672" s="238">
        <v>0</v>
      </c>
      <c r="Q672" s="238">
        <f>ROUND(E672*P672,2)</f>
        <v>0</v>
      </c>
      <c r="R672" s="238"/>
      <c r="S672" s="238" t="s">
        <v>163</v>
      </c>
      <c r="T672" s="239" t="s">
        <v>163</v>
      </c>
      <c r="U672" s="223">
        <v>4.0999999999999996</v>
      </c>
      <c r="V672" s="223">
        <f>ROUND(E672*U672,2)</f>
        <v>0.05</v>
      </c>
      <c r="W672" s="223"/>
      <c r="X672" s="223" t="s">
        <v>275</v>
      </c>
      <c r="Y672" s="214"/>
      <c r="Z672" s="214"/>
      <c r="AA672" s="214"/>
      <c r="AB672" s="214"/>
      <c r="AC672" s="214"/>
      <c r="AD672" s="214"/>
      <c r="AE672" s="214"/>
      <c r="AF672" s="214"/>
      <c r="AG672" s="214" t="s">
        <v>276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1818</v>
      </c>
      <c r="D673" s="224"/>
      <c r="E673" s="225">
        <v>1.2500000000000001E-2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168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1246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168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x14ac:dyDescent="0.2">
      <c r="A675" s="227" t="s">
        <v>158</v>
      </c>
      <c r="B675" s="228" t="s">
        <v>127</v>
      </c>
      <c r="C675" s="243" t="s">
        <v>112</v>
      </c>
      <c r="D675" s="229"/>
      <c r="E675" s="230"/>
      <c r="F675" s="231"/>
      <c r="G675" s="231">
        <f>SUMIF(AG676:AG683,"&lt;&gt;NOR",G676:G683)</f>
        <v>0</v>
      </c>
      <c r="H675" s="231"/>
      <c r="I675" s="231">
        <f>SUM(I676:I683)</f>
        <v>0</v>
      </c>
      <c r="J675" s="231"/>
      <c r="K675" s="231">
        <f>SUM(K676:K683)</f>
        <v>0</v>
      </c>
      <c r="L675" s="231"/>
      <c r="M675" s="231">
        <f>SUM(M676:M683)</f>
        <v>0</v>
      </c>
      <c r="N675" s="231"/>
      <c r="O675" s="231">
        <f>SUM(O676:O683)</f>
        <v>0</v>
      </c>
      <c r="P675" s="231"/>
      <c r="Q675" s="231">
        <f>SUM(Q676:Q683)</f>
        <v>0</v>
      </c>
      <c r="R675" s="231"/>
      <c r="S675" s="231"/>
      <c r="T675" s="232"/>
      <c r="U675" s="226"/>
      <c r="V675" s="226">
        <f>SUM(V676:V683)</f>
        <v>0.04</v>
      </c>
      <c r="W675" s="226"/>
      <c r="X675" s="226"/>
      <c r="AG675" t="s">
        <v>159</v>
      </c>
    </row>
    <row r="676" spans="1:60" ht="22.5" outlineLevel="1" x14ac:dyDescent="0.2">
      <c r="A676" s="233">
        <v>101</v>
      </c>
      <c r="B676" s="234" t="s">
        <v>1247</v>
      </c>
      <c r="C676" s="244" t="s">
        <v>1248</v>
      </c>
      <c r="D676" s="235" t="s">
        <v>677</v>
      </c>
      <c r="E676" s="236">
        <v>4.26919</v>
      </c>
      <c r="F676" s="237"/>
      <c r="G676" s="238">
        <f>ROUND(E676*F676,2)</f>
        <v>0</v>
      </c>
      <c r="H676" s="237"/>
      <c r="I676" s="238">
        <f>ROUND(E676*H676,2)</f>
        <v>0</v>
      </c>
      <c r="J676" s="237"/>
      <c r="K676" s="238">
        <f>ROUND(E676*J676,2)</f>
        <v>0</v>
      </c>
      <c r="L676" s="238">
        <v>21</v>
      </c>
      <c r="M676" s="238">
        <f>G676*(1+L676/100)</f>
        <v>0</v>
      </c>
      <c r="N676" s="238">
        <v>0</v>
      </c>
      <c r="O676" s="238">
        <f>ROUND(E676*N676,2)</f>
        <v>0</v>
      </c>
      <c r="P676" s="238">
        <v>0</v>
      </c>
      <c r="Q676" s="238">
        <f>ROUND(E676*P676,2)</f>
        <v>0</v>
      </c>
      <c r="R676" s="238" t="s">
        <v>304</v>
      </c>
      <c r="S676" s="238" t="s">
        <v>163</v>
      </c>
      <c r="T676" s="239" t="s">
        <v>163</v>
      </c>
      <c r="U676" s="223">
        <v>0.01</v>
      </c>
      <c r="V676" s="223">
        <f>ROUND(E676*U676,2)</f>
        <v>0.04</v>
      </c>
      <c r="W676" s="223"/>
      <c r="X676" s="223" t="s">
        <v>1249</v>
      </c>
      <c r="Y676" s="214"/>
      <c r="Z676" s="214"/>
      <c r="AA676" s="214"/>
      <c r="AB676" s="214"/>
      <c r="AC676" s="214"/>
      <c r="AD676" s="214"/>
      <c r="AE676" s="214"/>
      <c r="AF676" s="214"/>
      <c r="AG676" s="214" t="s">
        <v>1250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1251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168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1819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1820</v>
      </c>
      <c r="D679" s="224"/>
      <c r="E679" s="225">
        <v>4.26919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168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33">
        <v>102</v>
      </c>
      <c r="B680" s="234" t="s">
        <v>1254</v>
      </c>
      <c r="C680" s="244" t="s">
        <v>1255</v>
      </c>
      <c r="D680" s="235" t="s">
        <v>677</v>
      </c>
      <c r="E680" s="236">
        <v>38.422690000000003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304</v>
      </c>
      <c r="S680" s="238" t="s">
        <v>163</v>
      </c>
      <c r="T680" s="239" t="s">
        <v>163</v>
      </c>
      <c r="U680" s="223">
        <v>0</v>
      </c>
      <c r="V680" s="223">
        <f>ROUND(E680*U680,2)</f>
        <v>0</v>
      </c>
      <c r="W680" s="223"/>
      <c r="X680" s="223" t="s">
        <v>1249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1250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1251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168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1819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1821</v>
      </c>
      <c r="D683" s="224"/>
      <c r="E683" s="225">
        <v>38.422690000000003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168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x14ac:dyDescent="0.2">
      <c r="A684" s="3"/>
      <c r="B684" s="4"/>
      <c r="C684" s="247"/>
      <c r="D684" s="6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AE684">
        <v>15</v>
      </c>
      <c r="AF684">
        <v>21</v>
      </c>
      <c r="AG684" t="s">
        <v>145</v>
      </c>
    </row>
    <row r="685" spans="1:60" x14ac:dyDescent="0.2">
      <c r="A685" s="217"/>
      <c r="B685" s="218" t="s">
        <v>29</v>
      </c>
      <c r="C685" s="248"/>
      <c r="D685" s="219"/>
      <c r="E685" s="220"/>
      <c r="F685" s="220"/>
      <c r="G685" s="242">
        <f>G8+G370+G381+G385+G392+G441+G457+G512+G522+G528+G637+G651+G655+G668+G671+G675</f>
        <v>0</v>
      </c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AE685">
        <f>SUMIF(L7:L683,AE684,G7:G683)</f>
        <v>0</v>
      </c>
      <c r="AF685">
        <f>SUMIF(L7:L683,AF684,G7:G683)</f>
        <v>0</v>
      </c>
      <c r="AG685" t="s">
        <v>267</v>
      </c>
    </row>
    <row r="686" spans="1:60" x14ac:dyDescent="0.2">
      <c r="A686" s="250" t="s">
        <v>1257</v>
      </c>
      <c r="B686" s="250"/>
      <c r="C686" s="247"/>
      <c r="D686" s="6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</row>
    <row r="687" spans="1:60" x14ac:dyDescent="0.2">
      <c r="A687" s="3"/>
      <c r="B687" s="4" t="s">
        <v>1596</v>
      </c>
      <c r="C687" s="247" t="s">
        <v>1597</v>
      </c>
      <c r="D687" s="6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AG687" t="s">
        <v>1260</v>
      </c>
    </row>
    <row r="688" spans="1:60" x14ac:dyDescent="0.2">
      <c r="A688" s="3"/>
      <c r="B688" s="4" t="s">
        <v>1598</v>
      </c>
      <c r="C688" s="247" t="s">
        <v>1262</v>
      </c>
      <c r="D688" s="6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AG688" t="s">
        <v>1263</v>
      </c>
    </row>
    <row r="689" spans="1:33" x14ac:dyDescent="0.2">
      <c r="A689" s="3"/>
      <c r="B689" s="4"/>
      <c r="C689" s="247" t="s">
        <v>1264</v>
      </c>
      <c r="D689" s="6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AG689" t="s">
        <v>1265</v>
      </c>
    </row>
    <row r="690" spans="1:33" x14ac:dyDescent="0.2">
      <c r="A690" s="3"/>
      <c r="B690" s="4"/>
      <c r="C690" s="247"/>
      <c r="D690" s="6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</row>
    <row r="691" spans="1:33" x14ac:dyDescent="0.2">
      <c r="C691" s="249"/>
      <c r="D691" s="10"/>
      <c r="AG691" t="s">
        <v>268</v>
      </c>
    </row>
    <row r="692" spans="1:33" x14ac:dyDescent="0.2">
      <c r="D692" s="10"/>
    </row>
    <row r="693" spans="1:33" x14ac:dyDescent="0.2">
      <c r="D693" s="10"/>
    </row>
    <row r="694" spans="1:33" x14ac:dyDescent="0.2">
      <c r="D694" s="10"/>
    </row>
    <row r="695" spans="1:33" x14ac:dyDescent="0.2">
      <c r="D695" s="10"/>
    </row>
    <row r="696" spans="1:33" x14ac:dyDescent="0.2">
      <c r="D696" s="10"/>
    </row>
    <row r="697" spans="1:33" x14ac:dyDescent="0.2">
      <c r="D697" s="10"/>
    </row>
    <row r="698" spans="1:33" x14ac:dyDescent="0.2">
      <c r="D698" s="10"/>
    </row>
    <row r="699" spans="1:33" x14ac:dyDescent="0.2">
      <c r="D699" s="10"/>
    </row>
    <row r="700" spans="1:33" x14ac:dyDescent="0.2">
      <c r="D700" s="10"/>
    </row>
    <row r="701" spans="1:33" x14ac:dyDescent="0.2">
      <c r="D701" s="10"/>
    </row>
    <row r="702" spans="1:33" x14ac:dyDescent="0.2">
      <c r="D702" s="10"/>
    </row>
    <row r="703" spans="1:33" x14ac:dyDescent="0.2">
      <c r="D703" s="10"/>
    </row>
    <row r="704" spans="1:33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0">
    <mergeCell ref="C530:G530"/>
    <mergeCell ref="C604:G604"/>
    <mergeCell ref="C639:G639"/>
    <mergeCell ref="C640:G640"/>
    <mergeCell ref="C646:G646"/>
    <mergeCell ref="C653:G653"/>
    <mergeCell ref="C501:G501"/>
    <mergeCell ref="C506:G506"/>
    <mergeCell ref="C514:G514"/>
    <mergeCell ref="C515:G515"/>
    <mergeCell ref="C524:G524"/>
    <mergeCell ref="C525:G525"/>
    <mergeCell ref="C446:G446"/>
    <mergeCell ref="C449:G449"/>
    <mergeCell ref="C486:G486"/>
    <mergeCell ref="C491:G491"/>
    <mergeCell ref="C494:G494"/>
    <mergeCell ref="C498:G498"/>
    <mergeCell ref="C416:G416"/>
    <mergeCell ref="C420:G420"/>
    <mergeCell ref="C423:G423"/>
    <mergeCell ref="C438:G438"/>
    <mergeCell ref="C439:G439"/>
    <mergeCell ref="C443:G443"/>
    <mergeCell ref="C375:G375"/>
    <mergeCell ref="C383:G383"/>
    <mergeCell ref="C387:G387"/>
    <mergeCell ref="C394:G394"/>
    <mergeCell ref="C400:G400"/>
    <mergeCell ref="C411:G411"/>
    <mergeCell ref="C235:G235"/>
    <mergeCell ref="C245:G245"/>
    <mergeCell ref="C280:G280"/>
    <mergeCell ref="C281:G281"/>
    <mergeCell ref="C330:G330"/>
    <mergeCell ref="C372:G372"/>
    <mergeCell ref="C140:G140"/>
    <mergeCell ref="C143:G143"/>
    <mergeCell ref="C146:G146"/>
    <mergeCell ref="C170:G170"/>
    <mergeCell ref="C212:G212"/>
    <mergeCell ref="C220:G220"/>
    <mergeCell ref="C110:G110"/>
    <mergeCell ref="C117:G117"/>
    <mergeCell ref="C124:G124"/>
    <mergeCell ref="C131:G131"/>
    <mergeCell ref="C134:G134"/>
    <mergeCell ref="C137:G137"/>
    <mergeCell ref="C68:G68"/>
    <mergeCell ref="C75:G75"/>
    <mergeCell ref="C82:G82"/>
    <mergeCell ref="C89:G89"/>
    <mergeCell ref="C96:G96"/>
    <mergeCell ref="C103:G103"/>
    <mergeCell ref="C47:G47"/>
    <mergeCell ref="C50:G50"/>
    <mergeCell ref="C53:G53"/>
    <mergeCell ref="C56:G56"/>
    <mergeCell ref="C62:G62"/>
    <mergeCell ref="C65:G65"/>
    <mergeCell ref="A1:G1"/>
    <mergeCell ref="C2:G2"/>
    <mergeCell ref="C3:G3"/>
    <mergeCell ref="C4:G4"/>
    <mergeCell ref="A686:B68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269</v>
      </c>
      <c r="B1" s="199"/>
      <c r="C1" s="199"/>
      <c r="D1" s="199"/>
      <c r="E1" s="199"/>
      <c r="F1" s="199"/>
      <c r="G1" s="199"/>
      <c r="AG1" t="s">
        <v>132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133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133</v>
      </c>
      <c r="AG3" t="s">
        <v>135</v>
      </c>
    </row>
    <row r="4" spans="1:60" ht="24.95" customHeight="1" x14ac:dyDescent="0.2">
      <c r="A4" s="204" t="s">
        <v>9</v>
      </c>
      <c r="B4" s="205" t="s">
        <v>71</v>
      </c>
      <c r="C4" s="206" t="s">
        <v>72</v>
      </c>
      <c r="D4" s="207"/>
      <c r="E4" s="207"/>
      <c r="F4" s="207"/>
      <c r="G4" s="208"/>
      <c r="AG4" t="s">
        <v>136</v>
      </c>
    </row>
    <row r="5" spans="1:60" x14ac:dyDescent="0.2">
      <c r="D5" s="10"/>
    </row>
    <row r="6" spans="1:60" ht="38.25" x14ac:dyDescent="0.2">
      <c r="A6" s="210" t="s">
        <v>137</v>
      </c>
      <c r="B6" s="212" t="s">
        <v>138</v>
      </c>
      <c r="C6" s="212" t="s">
        <v>139</v>
      </c>
      <c r="D6" s="211" t="s">
        <v>140</v>
      </c>
      <c r="E6" s="210" t="s">
        <v>141</v>
      </c>
      <c r="F6" s="209" t="s">
        <v>142</v>
      </c>
      <c r="G6" s="210" t="s">
        <v>29</v>
      </c>
      <c r="H6" s="213" t="s">
        <v>30</v>
      </c>
      <c r="I6" s="213" t="s">
        <v>143</v>
      </c>
      <c r="J6" s="213" t="s">
        <v>31</v>
      </c>
      <c r="K6" s="213" t="s">
        <v>144</v>
      </c>
      <c r="L6" s="213" t="s">
        <v>145</v>
      </c>
      <c r="M6" s="213" t="s">
        <v>146</v>
      </c>
      <c r="N6" s="213" t="s">
        <v>147</v>
      </c>
      <c r="O6" s="213" t="s">
        <v>148</v>
      </c>
      <c r="P6" s="213" t="s">
        <v>149</v>
      </c>
      <c r="Q6" s="213" t="s">
        <v>150</v>
      </c>
      <c r="R6" s="213" t="s">
        <v>151</v>
      </c>
      <c r="S6" s="213" t="s">
        <v>152</v>
      </c>
      <c r="T6" s="213" t="s">
        <v>153</v>
      </c>
      <c r="U6" s="213" t="s">
        <v>154</v>
      </c>
      <c r="V6" s="213" t="s">
        <v>155</v>
      </c>
      <c r="W6" s="213" t="s">
        <v>156</v>
      </c>
      <c r="X6" s="213" t="s">
        <v>157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158</v>
      </c>
      <c r="B8" s="228" t="s">
        <v>91</v>
      </c>
      <c r="C8" s="243" t="s">
        <v>92</v>
      </c>
      <c r="D8" s="229"/>
      <c r="E8" s="230"/>
      <c r="F8" s="231"/>
      <c r="G8" s="231">
        <f>SUMIF(AG9:AG369,"&lt;&gt;NOR",G9:G369)</f>
        <v>0</v>
      </c>
      <c r="H8" s="231"/>
      <c r="I8" s="231">
        <f>SUM(I9:I369)</f>
        <v>0</v>
      </c>
      <c r="J8" s="231"/>
      <c r="K8" s="231">
        <f>SUM(K9:K369)</f>
        <v>0</v>
      </c>
      <c r="L8" s="231"/>
      <c r="M8" s="231">
        <f>SUM(M9:M369)</f>
        <v>0</v>
      </c>
      <c r="N8" s="231"/>
      <c r="O8" s="231">
        <f>SUM(O9:O369)</f>
        <v>5.93</v>
      </c>
      <c r="P8" s="231"/>
      <c r="Q8" s="231">
        <f>SUM(Q9:Q369)</f>
        <v>5.13</v>
      </c>
      <c r="R8" s="231"/>
      <c r="S8" s="231"/>
      <c r="T8" s="232"/>
      <c r="U8" s="226"/>
      <c r="V8" s="226">
        <f>SUM(V9:V369)</f>
        <v>25.380000000000003</v>
      </c>
      <c r="W8" s="226"/>
      <c r="X8" s="226"/>
      <c r="AG8" t="s">
        <v>159</v>
      </c>
    </row>
    <row r="9" spans="1:60" ht="22.5" outlineLevel="1" x14ac:dyDescent="0.2">
      <c r="A9" s="233">
        <v>1</v>
      </c>
      <c r="B9" s="234" t="s">
        <v>1266</v>
      </c>
      <c r="C9" s="244" t="s">
        <v>1267</v>
      </c>
      <c r="D9" s="235" t="s">
        <v>303</v>
      </c>
      <c r="E9" s="236">
        <v>3.7625000000000002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3.31</v>
      </c>
      <c r="R9" s="238" t="s">
        <v>304</v>
      </c>
      <c r="S9" s="238" t="s">
        <v>163</v>
      </c>
      <c r="T9" s="239" t="s">
        <v>163</v>
      </c>
      <c r="U9" s="223">
        <v>1.1093500000000001</v>
      </c>
      <c r="V9" s="223">
        <f>ROUND(E9*U9,2)</f>
        <v>4.17</v>
      </c>
      <c r="W9" s="223"/>
      <c r="X9" s="223" t="s">
        <v>275</v>
      </c>
      <c r="Y9" s="214"/>
      <c r="Z9" s="214"/>
      <c r="AA9" s="214"/>
      <c r="AB9" s="214"/>
      <c r="AC9" s="214"/>
      <c r="AD9" s="214"/>
      <c r="AE9" s="214"/>
      <c r="AF9" s="214"/>
      <c r="AG9" s="214" t="s">
        <v>276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5" t="s">
        <v>1822</v>
      </c>
      <c r="D10" s="224"/>
      <c r="E10" s="225">
        <v>3.7625000000000002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1823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1270</v>
      </c>
      <c r="C12" s="244" t="s">
        <v>1271</v>
      </c>
      <c r="D12" s="235" t="s">
        <v>303</v>
      </c>
      <c r="E12" s="236">
        <v>3.5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0.77</v>
      </c>
      <c r="R12" s="238" t="s">
        <v>304</v>
      </c>
      <c r="S12" s="238" t="s">
        <v>163</v>
      </c>
      <c r="T12" s="239" t="s">
        <v>163</v>
      </c>
      <c r="U12" s="223">
        <v>0.375</v>
      </c>
      <c r="V12" s="223">
        <f>ROUND(E12*U12,2)</f>
        <v>1.31</v>
      </c>
      <c r="W12" s="223"/>
      <c r="X12" s="223" t="s">
        <v>275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1824</v>
      </c>
      <c r="D13" s="224"/>
      <c r="E13" s="225">
        <v>3.5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1825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318</v>
      </c>
      <c r="C15" s="244" t="s">
        <v>319</v>
      </c>
      <c r="D15" s="235" t="s">
        <v>303</v>
      </c>
      <c r="E15" s="236">
        <v>3.5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0.39</v>
      </c>
      <c r="R15" s="238" t="s">
        <v>304</v>
      </c>
      <c r="S15" s="238" t="s">
        <v>163</v>
      </c>
      <c r="T15" s="239" t="s">
        <v>163</v>
      </c>
      <c r="U15" s="223">
        <v>0.08</v>
      </c>
      <c r="V15" s="223">
        <f>ROUND(E15*U15,2)</f>
        <v>0.28000000000000003</v>
      </c>
      <c r="W15" s="223"/>
      <c r="X15" s="223" t="s">
        <v>275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276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320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0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1826</v>
      </c>
      <c r="D17" s="224"/>
      <c r="E17" s="225">
        <v>3.5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5" t="s">
        <v>322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323</v>
      </c>
      <c r="C19" s="244" t="s">
        <v>324</v>
      </c>
      <c r="D19" s="235" t="s">
        <v>325</v>
      </c>
      <c r="E19" s="236">
        <v>0.50749999999999995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0.66</v>
      </c>
      <c r="R19" s="238" t="s">
        <v>326</v>
      </c>
      <c r="S19" s="238" t="s">
        <v>163</v>
      </c>
      <c r="T19" s="239" t="s">
        <v>163</v>
      </c>
      <c r="U19" s="223">
        <v>0.51</v>
      </c>
      <c r="V19" s="223">
        <f>ROUND(E19*U19,2)</f>
        <v>0.26</v>
      </c>
      <c r="W19" s="223"/>
      <c r="X19" s="223" t="s">
        <v>275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276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327</v>
      </c>
      <c r="D20" s="251"/>
      <c r="E20" s="251"/>
      <c r="F20" s="251"/>
      <c r="G20" s="251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1827</v>
      </c>
      <c r="D21" s="224"/>
      <c r="E21" s="225">
        <v>0.17499999999999999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1276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1828</v>
      </c>
      <c r="D23" s="224"/>
      <c r="E23" s="225">
        <v>3.5000000000000003E-2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5" t="s">
        <v>1829</v>
      </c>
      <c r="D25" s="224"/>
      <c r="E25" s="225">
        <v>1.7500000000000002E-2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1280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1830</v>
      </c>
      <c r="D27" s="224"/>
      <c r="E27" s="225">
        <v>0.28000000000000003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1282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341</v>
      </c>
      <c r="C29" s="244" t="s">
        <v>342</v>
      </c>
      <c r="D29" s="235" t="s">
        <v>325</v>
      </c>
      <c r="E29" s="236">
        <v>1.86128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282</v>
      </c>
      <c r="S29" s="238" t="s">
        <v>163</v>
      </c>
      <c r="T29" s="239" t="s">
        <v>163</v>
      </c>
      <c r="U29" s="223">
        <v>1.0920000000000001</v>
      </c>
      <c r="V29" s="223">
        <f>ROUND(E29*U29,2)</f>
        <v>2.0299999999999998</v>
      </c>
      <c r="W29" s="223"/>
      <c r="X29" s="223" t="s">
        <v>275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276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343</v>
      </c>
      <c r="D30" s="251"/>
      <c r="E30" s="251"/>
      <c r="F30" s="251"/>
      <c r="G30" s="251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284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0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1831</v>
      </c>
      <c r="D31" s="224"/>
      <c r="E31" s="225">
        <v>2.75604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1832</v>
      </c>
      <c r="D32" s="224"/>
      <c r="E32" s="225">
        <v>-0.89476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1285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347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1286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1287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1288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1833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357</v>
      </c>
      <c r="C39" s="244" t="s">
        <v>358</v>
      </c>
      <c r="D39" s="235" t="s">
        <v>338</v>
      </c>
      <c r="E39" s="236">
        <v>3.5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0.02</v>
      </c>
      <c r="P39" s="238">
        <v>0</v>
      </c>
      <c r="Q39" s="238">
        <f>ROUND(E39*P39,2)</f>
        <v>0</v>
      </c>
      <c r="R39" s="238" t="s">
        <v>282</v>
      </c>
      <c r="S39" s="238" t="s">
        <v>163</v>
      </c>
      <c r="T39" s="239" t="s">
        <v>163</v>
      </c>
      <c r="U39" s="223">
        <v>0.502</v>
      </c>
      <c r="V39" s="223">
        <f>ROUND(E39*U39,2)</f>
        <v>1.76</v>
      </c>
      <c r="W39" s="223"/>
      <c r="X39" s="223" t="s">
        <v>275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354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359</v>
      </c>
      <c r="D40" s="251"/>
      <c r="E40" s="251"/>
      <c r="F40" s="251"/>
      <c r="G40" s="251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284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0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1834</v>
      </c>
      <c r="D41" s="224"/>
      <c r="E41" s="225">
        <v>3.5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361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362</v>
      </c>
      <c r="C43" s="244" t="s">
        <v>363</v>
      </c>
      <c r="D43" s="235" t="s">
        <v>364</v>
      </c>
      <c r="E43" s="236">
        <v>1.48264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282</v>
      </c>
      <c r="S43" s="238" t="s">
        <v>163</v>
      </c>
      <c r="T43" s="239" t="s">
        <v>163</v>
      </c>
      <c r="U43" s="223">
        <v>0.20300000000000001</v>
      </c>
      <c r="V43" s="223">
        <f>ROUND(E43*U43,2)</f>
        <v>0.3</v>
      </c>
      <c r="W43" s="223"/>
      <c r="X43" s="223" t="s">
        <v>275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365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1835</v>
      </c>
      <c r="D45" s="224"/>
      <c r="E45" s="225">
        <v>1.48264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367</v>
      </c>
      <c r="C46" s="244" t="s">
        <v>368</v>
      </c>
      <c r="D46" s="235" t="s">
        <v>364</v>
      </c>
      <c r="E46" s="236">
        <v>0.99653000000000003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282</v>
      </c>
      <c r="S46" s="238" t="s">
        <v>163</v>
      </c>
      <c r="T46" s="239" t="s">
        <v>163</v>
      </c>
      <c r="U46" s="223">
        <v>0.30299999999999999</v>
      </c>
      <c r="V46" s="223">
        <f>ROUND(E46*U46,2)</f>
        <v>0.3</v>
      </c>
      <c r="W46" s="223"/>
      <c r="X46" s="223" t="s">
        <v>275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365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1836</v>
      </c>
      <c r="D48" s="224"/>
      <c r="E48" s="225">
        <v>0.99653000000000003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370</v>
      </c>
      <c r="C49" s="244" t="s">
        <v>371</v>
      </c>
      <c r="D49" s="235" t="s">
        <v>372</v>
      </c>
      <c r="E49" s="236">
        <v>0.17443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282</v>
      </c>
      <c r="S49" s="238" t="s">
        <v>163</v>
      </c>
      <c r="T49" s="239" t="s">
        <v>163</v>
      </c>
      <c r="U49" s="223">
        <v>0</v>
      </c>
      <c r="V49" s="223">
        <f>ROUND(E49*U49,2)</f>
        <v>0</v>
      </c>
      <c r="W49" s="223"/>
      <c r="X49" s="223" t="s">
        <v>275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373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284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1837</v>
      </c>
      <c r="D51" s="224"/>
      <c r="E51" s="225">
        <v>0.17443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375</v>
      </c>
      <c r="C52" s="244" t="s">
        <v>376</v>
      </c>
      <c r="D52" s="235" t="s">
        <v>372</v>
      </c>
      <c r="E52" s="236">
        <v>0.11724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282</v>
      </c>
      <c r="S52" s="238" t="s">
        <v>163</v>
      </c>
      <c r="T52" s="239" t="s">
        <v>163</v>
      </c>
      <c r="U52" s="223">
        <v>0</v>
      </c>
      <c r="V52" s="223">
        <f>ROUND(E52*U52,2)</f>
        <v>0</v>
      </c>
      <c r="W52" s="223"/>
      <c r="X52" s="223" t="s">
        <v>275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276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373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284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1838</v>
      </c>
      <c r="D54" s="224"/>
      <c r="E54" s="225">
        <v>0.11724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3">
        <v>11</v>
      </c>
      <c r="B55" s="234" t="s">
        <v>395</v>
      </c>
      <c r="C55" s="244" t="s">
        <v>396</v>
      </c>
      <c r="D55" s="235" t="s">
        <v>325</v>
      </c>
      <c r="E55" s="236">
        <v>0.54417000000000004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282</v>
      </c>
      <c r="S55" s="238" t="s">
        <v>163</v>
      </c>
      <c r="T55" s="239" t="s">
        <v>163</v>
      </c>
      <c r="U55" s="223">
        <v>1.7629999999999999</v>
      </c>
      <c r="V55" s="223">
        <f>ROUND(E55*U55,2)</f>
        <v>0.96</v>
      </c>
      <c r="W55" s="223"/>
      <c r="X55" s="223" t="s">
        <v>275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3" t="s">
        <v>397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Příplatek k cenám hloubených vykopávek za ztížení vykopávky v blízkosti podzemního vedení nebo výbušnin pro jakoukoliv třídu horniny.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1839</v>
      </c>
      <c r="D57" s="224"/>
      <c r="E57" s="225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1840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1840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1841</v>
      </c>
      <c r="D60" s="224"/>
      <c r="E60" s="225">
        <v>0.54417000000000004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3">
        <v>12</v>
      </c>
      <c r="B61" s="234" t="s">
        <v>1298</v>
      </c>
      <c r="C61" s="244" t="s">
        <v>1299</v>
      </c>
      <c r="D61" s="235" t="s">
        <v>325</v>
      </c>
      <c r="E61" s="236">
        <v>5.5999999999999999E-3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282</v>
      </c>
      <c r="S61" s="238" t="s">
        <v>163</v>
      </c>
      <c r="T61" s="239" t="s">
        <v>163</v>
      </c>
      <c r="U61" s="223">
        <v>0.18</v>
      </c>
      <c r="V61" s="223">
        <f>ROUND(E61*U61,2)</f>
        <v>0</v>
      </c>
      <c r="W61" s="223"/>
      <c r="X61" s="223" t="s">
        <v>275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276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33.75" outlineLevel="1" x14ac:dyDescent="0.2">
      <c r="A62" s="221"/>
      <c r="B62" s="222"/>
      <c r="C62" s="253" t="s">
        <v>404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1842</v>
      </c>
      <c r="D63" s="224"/>
      <c r="E63" s="225">
        <v>5.5999999999999999E-3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1301</v>
      </c>
      <c r="C64" s="244" t="s">
        <v>1302</v>
      </c>
      <c r="D64" s="235" t="s">
        <v>325</v>
      </c>
      <c r="E64" s="236">
        <v>5.5999999999999999E-3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282</v>
      </c>
      <c r="S64" s="238" t="s">
        <v>163</v>
      </c>
      <c r="T64" s="239" t="s">
        <v>163</v>
      </c>
      <c r="U64" s="223">
        <v>0.28999999999999998</v>
      </c>
      <c r="V64" s="223">
        <f>ROUND(E64*U64,2)</f>
        <v>0</v>
      </c>
      <c r="W64" s="223"/>
      <c r="X64" s="223" t="s">
        <v>275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354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33.75" outlineLevel="1" x14ac:dyDescent="0.2">
      <c r="A65" s="221"/>
      <c r="B65" s="222"/>
      <c r="C65" s="253" t="s">
        <v>404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284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1842</v>
      </c>
      <c r="D66" s="224"/>
      <c r="E66" s="225">
        <v>5.5999999999999999E-3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1303</v>
      </c>
      <c r="C67" s="244" t="s">
        <v>1304</v>
      </c>
      <c r="D67" s="235" t="s">
        <v>325</v>
      </c>
      <c r="E67" s="236">
        <v>0.37270999999999999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282</v>
      </c>
      <c r="S67" s="238" t="s">
        <v>163</v>
      </c>
      <c r="T67" s="239" t="s">
        <v>163</v>
      </c>
      <c r="U67" s="223">
        <v>0.2</v>
      </c>
      <c r="V67" s="223">
        <f>ROUND(E67*U67,2)</f>
        <v>7.0000000000000007E-2</v>
      </c>
      <c r="W67" s="223"/>
      <c r="X67" s="223" t="s">
        <v>275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276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33.75" outlineLevel="1" x14ac:dyDescent="0.2">
      <c r="A68" s="221"/>
      <c r="B68" s="222"/>
      <c r="C68" s="253" t="s">
        <v>404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284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1843</v>
      </c>
      <c r="D69" s="224"/>
      <c r="E69" s="225">
        <v>0.55457000000000001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1844</v>
      </c>
      <c r="D70" s="224"/>
      <c r="E70" s="225">
        <v>-0.18185999999999999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1307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5" t="s">
        <v>413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45" t="s">
        <v>1308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3">
        <v>15</v>
      </c>
      <c r="B74" s="234" t="s">
        <v>415</v>
      </c>
      <c r="C74" s="244" t="s">
        <v>416</v>
      </c>
      <c r="D74" s="235" t="s">
        <v>325</v>
      </c>
      <c r="E74" s="236">
        <v>0.37270999999999999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38" t="s">
        <v>282</v>
      </c>
      <c r="S74" s="238" t="s">
        <v>163</v>
      </c>
      <c r="T74" s="239" t="s">
        <v>163</v>
      </c>
      <c r="U74" s="223">
        <v>8.4000000000000005E-2</v>
      </c>
      <c r="V74" s="223">
        <f>ROUND(E74*U74,2)</f>
        <v>0.03</v>
      </c>
      <c r="W74" s="223"/>
      <c r="X74" s="223" t="s">
        <v>275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33.75" outlineLevel="1" x14ac:dyDescent="0.2">
      <c r="A75" s="221"/>
      <c r="B75" s="222"/>
      <c r="C75" s="253" t="s">
        <v>404</v>
      </c>
      <c r="D75" s="251"/>
      <c r="E75" s="251"/>
      <c r="F75" s="251"/>
      <c r="G75" s="251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284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0" t="str">
        <f>C75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1845</v>
      </c>
      <c r="D76" s="224"/>
      <c r="E76" s="225">
        <v>0.55457000000000001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1846</v>
      </c>
      <c r="D77" s="224"/>
      <c r="E77" s="225">
        <v>-0.18185999999999999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45" t="s">
        <v>1311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420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1312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16</v>
      </c>
      <c r="B81" s="234" t="s">
        <v>1313</v>
      </c>
      <c r="C81" s="244" t="s">
        <v>1314</v>
      </c>
      <c r="D81" s="235" t="s">
        <v>325</v>
      </c>
      <c r="E81" s="236">
        <v>0.37270999999999999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282</v>
      </c>
      <c r="S81" s="238" t="s">
        <v>163</v>
      </c>
      <c r="T81" s="239" t="s">
        <v>163</v>
      </c>
      <c r="U81" s="223">
        <v>0.54</v>
      </c>
      <c r="V81" s="223">
        <f>ROUND(E81*U81,2)</f>
        <v>0.2</v>
      </c>
      <c r="W81" s="223"/>
      <c r="X81" s="223" t="s">
        <v>275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354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404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284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1843</v>
      </c>
      <c r="D83" s="224"/>
      <c r="E83" s="225">
        <v>0.55457000000000001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1844</v>
      </c>
      <c r="D84" s="224"/>
      <c r="E84" s="225">
        <v>-0.18185999999999999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1307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413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1308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17</v>
      </c>
      <c r="B88" s="234" t="s">
        <v>1315</v>
      </c>
      <c r="C88" s="244" t="s">
        <v>1316</v>
      </c>
      <c r="D88" s="235" t="s">
        <v>325</v>
      </c>
      <c r="E88" s="236">
        <v>1.17276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282</v>
      </c>
      <c r="S88" s="238" t="s">
        <v>163</v>
      </c>
      <c r="T88" s="239" t="s">
        <v>163</v>
      </c>
      <c r="U88" s="223">
        <v>0.35</v>
      </c>
      <c r="V88" s="223">
        <f>ROUND(E88*U88,2)</f>
        <v>0.41</v>
      </c>
      <c r="W88" s="223"/>
      <c r="X88" s="223" t="s">
        <v>275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276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53" t="s">
        <v>404</v>
      </c>
      <c r="D89" s="251"/>
      <c r="E89" s="251"/>
      <c r="F89" s="251"/>
      <c r="G89" s="251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284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0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1847</v>
      </c>
      <c r="D90" s="224"/>
      <c r="E90" s="225">
        <v>1.7365299999999999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1848</v>
      </c>
      <c r="D91" s="224"/>
      <c r="E91" s="225">
        <v>-0.56376999999999999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1319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429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45" t="s">
        <v>1320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3">
        <v>18</v>
      </c>
      <c r="B95" s="234" t="s">
        <v>431</v>
      </c>
      <c r="C95" s="244" t="s">
        <v>432</v>
      </c>
      <c r="D95" s="235" t="s">
        <v>325</v>
      </c>
      <c r="E95" s="236">
        <v>1.17276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282</v>
      </c>
      <c r="S95" s="238" t="s">
        <v>163</v>
      </c>
      <c r="T95" s="239" t="s">
        <v>163</v>
      </c>
      <c r="U95" s="223">
        <v>0.14829999999999999</v>
      </c>
      <c r="V95" s="223">
        <f>ROUND(E95*U95,2)</f>
        <v>0.17</v>
      </c>
      <c r="W95" s="223"/>
      <c r="X95" s="223" t="s">
        <v>275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276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53" t="s">
        <v>404</v>
      </c>
      <c r="D96" s="251"/>
      <c r="E96" s="251"/>
      <c r="F96" s="251"/>
      <c r="G96" s="251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284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0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1849</v>
      </c>
      <c r="D97" s="224"/>
      <c r="E97" s="225">
        <v>1.7365299999999999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1850</v>
      </c>
      <c r="D98" s="224"/>
      <c r="E98" s="225">
        <v>-0.56376999999999999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1323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436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1324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33">
        <v>19</v>
      </c>
      <c r="B102" s="234" t="s">
        <v>1325</v>
      </c>
      <c r="C102" s="244" t="s">
        <v>1326</v>
      </c>
      <c r="D102" s="235" t="s">
        <v>325</v>
      </c>
      <c r="E102" s="236">
        <v>1.17276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282</v>
      </c>
      <c r="S102" s="238" t="s">
        <v>163</v>
      </c>
      <c r="T102" s="239" t="s">
        <v>163</v>
      </c>
      <c r="U102" s="223">
        <v>0.9</v>
      </c>
      <c r="V102" s="223">
        <f>ROUND(E102*U102,2)</f>
        <v>1.06</v>
      </c>
      <c r="W102" s="223"/>
      <c r="X102" s="223" t="s">
        <v>275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354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53" t="s">
        <v>404</v>
      </c>
      <c r="D103" s="251"/>
      <c r="E103" s="251"/>
      <c r="F103" s="251"/>
      <c r="G103" s="251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284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0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1847</v>
      </c>
      <c r="D104" s="224"/>
      <c r="E104" s="225">
        <v>1.7365299999999999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1848</v>
      </c>
      <c r="D105" s="224"/>
      <c r="E105" s="225">
        <v>-0.56376999999999999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1319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168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429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168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1320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20</v>
      </c>
      <c r="B109" s="234" t="s">
        <v>440</v>
      </c>
      <c r="C109" s="244" t="s">
        <v>441</v>
      </c>
      <c r="D109" s="235" t="s">
        <v>325</v>
      </c>
      <c r="E109" s="236">
        <v>1.86128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282</v>
      </c>
      <c r="S109" s="238" t="s">
        <v>163</v>
      </c>
      <c r="T109" s="239" t="s">
        <v>163</v>
      </c>
      <c r="U109" s="223">
        <v>0.53</v>
      </c>
      <c r="V109" s="223">
        <f>ROUND(E109*U109,2)</f>
        <v>0.99</v>
      </c>
      <c r="W109" s="223"/>
      <c r="X109" s="223" t="s">
        <v>275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276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53" t="s">
        <v>404</v>
      </c>
      <c r="D110" s="251"/>
      <c r="E110" s="251"/>
      <c r="F110" s="251"/>
      <c r="G110" s="251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284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0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1851</v>
      </c>
      <c r="D111" s="224"/>
      <c r="E111" s="225">
        <v>2.75604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1852</v>
      </c>
      <c r="D112" s="224"/>
      <c r="E112" s="225">
        <v>-0.89476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1329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168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445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168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1330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3">
        <v>21</v>
      </c>
      <c r="B116" s="234" t="s">
        <v>447</v>
      </c>
      <c r="C116" s="244" t="s">
        <v>448</v>
      </c>
      <c r="D116" s="235" t="s">
        <v>325</v>
      </c>
      <c r="E116" s="236">
        <v>0.33479999999999999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282</v>
      </c>
      <c r="S116" s="238" t="s">
        <v>163</v>
      </c>
      <c r="T116" s="239" t="s">
        <v>163</v>
      </c>
      <c r="U116" s="223">
        <v>0.25</v>
      </c>
      <c r="V116" s="223">
        <f>ROUND(E116*U116,2)</f>
        <v>0.08</v>
      </c>
      <c r="W116" s="223"/>
      <c r="X116" s="223" t="s">
        <v>275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276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53" t="s">
        <v>404</v>
      </c>
      <c r="D117" s="251"/>
      <c r="E117" s="251"/>
      <c r="F117" s="251"/>
      <c r="G117" s="251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284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0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1853</v>
      </c>
      <c r="D118" s="224"/>
      <c r="E118" s="225">
        <v>0.49575000000000002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1854</v>
      </c>
      <c r="D119" s="224"/>
      <c r="E119" s="225">
        <v>-0.16095000000000001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1333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452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168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1334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3">
        <v>22</v>
      </c>
      <c r="B123" s="234" t="s">
        <v>454</v>
      </c>
      <c r="C123" s="244" t="s">
        <v>455</v>
      </c>
      <c r="D123" s="235" t="s">
        <v>325</v>
      </c>
      <c r="E123" s="236">
        <v>0.1116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1.9220000000000001E-2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282</v>
      </c>
      <c r="S123" s="238" t="s">
        <v>163</v>
      </c>
      <c r="T123" s="239" t="s">
        <v>163</v>
      </c>
      <c r="U123" s="223">
        <v>1.5863</v>
      </c>
      <c r="V123" s="223">
        <f>ROUND(E123*U123,2)</f>
        <v>0.18</v>
      </c>
      <c r="W123" s="223"/>
      <c r="X123" s="223" t="s">
        <v>275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276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53" t="s">
        <v>404</v>
      </c>
      <c r="D124" s="251"/>
      <c r="E124" s="251"/>
      <c r="F124" s="251"/>
      <c r="G124" s="251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284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0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1855</v>
      </c>
      <c r="D125" s="224"/>
      <c r="E125" s="225">
        <v>0.16525000000000001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1856</v>
      </c>
      <c r="D126" s="224"/>
      <c r="E126" s="225">
        <v>-5.3650000000000003E-2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1337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459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1338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1" x14ac:dyDescent="0.2">
      <c r="A130" s="233">
        <v>23</v>
      </c>
      <c r="B130" s="234" t="s">
        <v>467</v>
      </c>
      <c r="C130" s="244" t="s">
        <v>468</v>
      </c>
      <c r="D130" s="235" t="s">
        <v>325</v>
      </c>
      <c r="E130" s="236">
        <v>3.0949999999999998E-2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282</v>
      </c>
      <c r="S130" s="238" t="s">
        <v>163</v>
      </c>
      <c r="T130" s="239" t="s">
        <v>163</v>
      </c>
      <c r="U130" s="223">
        <v>7.5220000000000002</v>
      </c>
      <c r="V130" s="223">
        <f>ROUND(E130*U130,2)</f>
        <v>0.23</v>
      </c>
      <c r="W130" s="223"/>
      <c r="X130" s="223" t="s">
        <v>275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354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53" t="s">
        <v>469</v>
      </c>
      <c r="D131" s="251"/>
      <c r="E131" s="251"/>
      <c r="F131" s="251"/>
      <c r="G131" s="251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284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0" t="str">
        <f>C131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45" t="s">
        <v>1857</v>
      </c>
      <c r="D132" s="224"/>
      <c r="E132" s="225">
        <v>3.0949999999999998E-2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3">
        <v>24</v>
      </c>
      <c r="B133" s="234" t="s">
        <v>471</v>
      </c>
      <c r="C133" s="244" t="s">
        <v>472</v>
      </c>
      <c r="D133" s="235" t="s">
        <v>325</v>
      </c>
      <c r="E133" s="236">
        <v>3.0400000000000002E-3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282</v>
      </c>
      <c r="S133" s="238" t="s">
        <v>163</v>
      </c>
      <c r="T133" s="239" t="s">
        <v>163</v>
      </c>
      <c r="U133" s="223">
        <v>10.583</v>
      </c>
      <c r="V133" s="223">
        <f>ROUND(E133*U133,2)</f>
        <v>0.03</v>
      </c>
      <c r="W133" s="223"/>
      <c r="X133" s="223" t="s">
        <v>275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53" t="s">
        <v>469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284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1858</v>
      </c>
      <c r="D135" s="224"/>
      <c r="E135" s="225">
        <v>3.0400000000000002E-3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33">
        <v>25</v>
      </c>
      <c r="B136" s="234" t="s">
        <v>474</v>
      </c>
      <c r="C136" s="244" t="s">
        <v>475</v>
      </c>
      <c r="D136" s="235" t="s">
        <v>325</v>
      </c>
      <c r="E136" s="236">
        <v>1.01E-3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282</v>
      </c>
      <c r="S136" s="238" t="s">
        <v>163</v>
      </c>
      <c r="T136" s="239" t="s">
        <v>163</v>
      </c>
      <c r="U136" s="223">
        <v>19.922000000000001</v>
      </c>
      <c r="V136" s="223">
        <f>ROUND(E136*U136,2)</f>
        <v>0.02</v>
      </c>
      <c r="W136" s="223"/>
      <c r="X136" s="223" t="s">
        <v>275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354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53" t="s">
        <v>469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284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1859</v>
      </c>
      <c r="D138" s="224"/>
      <c r="E138" s="225">
        <v>1.01E-3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26</v>
      </c>
      <c r="B139" s="234" t="s">
        <v>488</v>
      </c>
      <c r="C139" s="244" t="s">
        <v>489</v>
      </c>
      <c r="D139" s="235" t="s">
        <v>303</v>
      </c>
      <c r="E139" s="236">
        <v>11.4275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1.99E-3</v>
      </c>
      <c r="O139" s="238">
        <f>ROUND(E139*N139,2)</f>
        <v>0.02</v>
      </c>
      <c r="P139" s="238">
        <v>0</v>
      </c>
      <c r="Q139" s="238">
        <f>ROUND(E139*P139,2)</f>
        <v>0</v>
      </c>
      <c r="R139" s="238" t="s">
        <v>282</v>
      </c>
      <c r="S139" s="238" t="s">
        <v>163</v>
      </c>
      <c r="T139" s="239" t="s">
        <v>163</v>
      </c>
      <c r="U139" s="223">
        <v>0.40200000000000002</v>
      </c>
      <c r="V139" s="223">
        <f>ROUND(E139*U139,2)</f>
        <v>4.59</v>
      </c>
      <c r="W139" s="223"/>
      <c r="X139" s="223" t="s">
        <v>275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276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 t="s">
        <v>490</v>
      </c>
      <c r="D140" s="251"/>
      <c r="E140" s="251"/>
      <c r="F140" s="251"/>
      <c r="G140" s="251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284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1860</v>
      </c>
      <c r="D141" s="224"/>
      <c r="E141" s="225">
        <v>11.4275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33">
        <v>27</v>
      </c>
      <c r="B142" s="234" t="s">
        <v>492</v>
      </c>
      <c r="C142" s="244" t="s">
        <v>493</v>
      </c>
      <c r="D142" s="235" t="s">
        <v>303</v>
      </c>
      <c r="E142" s="236">
        <v>11.4275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282</v>
      </c>
      <c r="S142" s="238" t="s">
        <v>163</v>
      </c>
      <c r="T142" s="239" t="s">
        <v>163</v>
      </c>
      <c r="U142" s="223">
        <v>0.17799999999999999</v>
      </c>
      <c r="V142" s="223">
        <f>ROUND(E142*U142,2)</f>
        <v>2.0299999999999998</v>
      </c>
      <c r="W142" s="223"/>
      <c r="X142" s="223" t="s">
        <v>275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276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3" t="s">
        <v>494</v>
      </c>
      <c r="D143" s="251"/>
      <c r="E143" s="251"/>
      <c r="F143" s="251"/>
      <c r="G143" s="251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1860</v>
      </c>
      <c r="D144" s="224"/>
      <c r="E144" s="225">
        <v>11.4275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28</v>
      </c>
      <c r="B145" s="234" t="s">
        <v>495</v>
      </c>
      <c r="C145" s="244" t="s">
        <v>496</v>
      </c>
      <c r="D145" s="235" t="s">
        <v>325</v>
      </c>
      <c r="E145" s="236">
        <v>1.5510699999999999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282</v>
      </c>
      <c r="S145" s="238" t="s">
        <v>163</v>
      </c>
      <c r="T145" s="239" t="s">
        <v>163</v>
      </c>
      <c r="U145" s="223">
        <v>0.34499999999999997</v>
      </c>
      <c r="V145" s="223">
        <f>ROUND(E145*U145,2)</f>
        <v>0.54</v>
      </c>
      <c r="W145" s="223"/>
      <c r="X145" s="223" t="s">
        <v>275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276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 t="s">
        <v>497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bez naložení do dopravní nádoby, ale s vyprázdněním dopravní nádoby na hromadu nebo na dopravní prostředek,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1861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1862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1863</v>
      </c>
      <c r="D149" s="224"/>
      <c r="E149" s="225">
        <v>0.56016999999999995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1864</v>
      </c>
      <c r="D150" s="224"/>
      <c r="E150" s="225">
        <v>-0.18185999999999999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1347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1348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1349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168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1865</v>
      </c>
      <c r="D154" s="224"/>
      <c r="E154" s="225">
        <v>1.7365299999999999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168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1866</v>
      </c>
      <c r="D155" s="224"/>
      <c r="E155" s="225">
        <v>-0.56376999999999999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1352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1353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1354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1867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1868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1357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1358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1359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1869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1870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1362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1363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1364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3">
        <v>29</v>
      </c>
      <c r="B169" s="234" t="s">
        <v>520</v>
      </c>
      <c r="C169" s="244" t="s">
        <v>521</v>
      </c>
      <c r="D169" s="235" t="s">
        <v>325</v>
      </c>
      <c r="E169" s="236">
        <v>2.32518</v>
      </c>
      <c r="F169" s="237"/>
      <c r="G169" s="238">
        <f>ROUND(E169*F169,2)</f>
        <v>0</v>
      </c>
      <c r="H169" s="237"/>
      <c r="I169" s="238">
        <f>ROUND(E169*H169,2)</f>
        <v>0</v>
      </c>
      <c r="J169" s="237"/>
      <c r="K169" s="238">
        <f>ROUND(E169*J169,2)</f>
        <v>0</v>
      </c>
      <c r="L169" s="238">
        <v>21</v>
      </c>
      <c r="M169" s="238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38" t="s">
        <v>282</v>
      </c>
      <c r="S169" s="238" t="s">
        <v>163</v>
      </c>
      <c r="T169" s="239" t="s">
        <v>163</v>
      </c>
      <c r="U169" s="223">
        <v>0.48399999999999999</v>
      </c>
      <c r="V169" s="223">
        <f>ROUND(E169*U169,2)</f>
        <v>1.1299999999999999</v>
      </c>
      <c r="W169" s="223"/>
      <c r="X169" s="223" t="s">
        <v>275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3" t="s">
        <v>497</v>
      </c>
      <c r="D170" s="251"/>
      <c r="E170" s="251"/>
      <c r="F170" s="251"/>
      <c r="G170" s="251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284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40" t="str">
        <f>C170</f>
        <v>bez naložení do dopravní nádoby, ale s vyprázdněním dopravní nádoby na hromadu nebo na dopravní prostředek,</v>
      </c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522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1871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1872</v>
      </c>
      <c r="D173" s="224"/>
      <c r="E173" s="225">
        <v>2.75604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1873</v>
      </c>
      <c r="D174" s="224"/>
      <c r="E174" s="225">
        <v>-0.89476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1368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1369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1370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1874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1875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1373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1374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1375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1876</v>
      </c>
      <c r="D183" s="224"/>
      <c r="E183" s="225">
        <v>1.7500000000000002E-2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549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5" t="s">
        <v>536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1877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1878</v>
      </c>
      <c r="D187" s="224"/>
      <c r="E187" s="225">
        <v>0.49575000000000002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1879</v>
      </c>
      <c r="D188" s="224"/>
      <c r="E188" s="225">
        <v>-0.16095000000000001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1380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1381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168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1382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1880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1881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1385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1386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1387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1882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535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45" t="s">
        <v>550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45" t="s">
        <v>1883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1884</v>
      </c>
      <c r="D201" s="224"/>
      <c r="E201" s="225">
        <v>0.16525000000000001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1885</v>
      </c>
      <c r="D202" s="224"/>
      <c r="E202" s="225">
        <v>-5.3650000000000003E-2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1392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1393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1394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1886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1887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1397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1398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1399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33">
        <v>30</v>
      </c>
      <c r="B211" s="234" t="s">
        <v>562</v>
      </c>
      <c r="C211" s="244" t="s">
        <v>563</v>
      </c>
      <c r="D211" s="235" t="s">
        <v>325</v>
      </c>
      <c r="E211" s="236">
        <v>1.4891799999999999</v>
      </c>
      <c r="F211" s="237"/>
      <c r="G211" s="238">
        <f>ROUND(E211*F211,2)</f>
        <v>0</v>
      </c>
      <c r="H211" s="237"/>
      <c r="I211" s="238">
        <f>ROUND(E211*H211,2)</f>
        <v>0</v>
      </c>
      <c r="J211" s="237"/>
      <c r="K211" s="238">
        <f>ROUND(E211*J211,2)</f>
        <v>0</v>
      </c>
      <c r="L211" s="238">
        <v>21</v>
      </c>
      <c r="M211" s="238">
        <f>G211*(1+L211/100)</f>
        <v>0</v>
      </c>
      <c r="N211" s="238">
        <v>0</v>
      </c>
      <c r="O211" s="238">
        <f>ROUND(E211*N211,2)</f>
        <v>0</v>
      </c>
      <c r="P211" s="238">
        <v>0</v>
      </c>
      <c r="Q211" s="238">
        <f>ROUND(E211*P211,2)</f>
        <v>0</v>
      </c>
      <c r="R211" s="238" t="s">
        <v>282</v>
      </c>
      <c r="S211" s="238" t="s">
        <v>163</v>
      </c>
      <c r="T211" s="239" t="s">
        <v>163</v>
      </c>
      <c r="U211" s="223">
        <v>1.0999999999999999E-2</v>
      </c>
      <c r="V211" s="223">
        <f>ROUND(E211*U211,2)</f>
        <v>0.02</v>
      </c>
      <c r="W211" s="223"/>
      <c r="X211" s="223" t="s">
        <v>275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276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3" t="s">
        <v>564</v>
      </c>
      <c r="D212" s="251"/>
      <c r="E212" s="251"/>
      <c r="F212" s="251"/>
      <c r="G212" s="251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284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1888</v>
      </c>
      <c r="D213" s="224"/>
      <c r="E213" s="225">
        <v>0.55713000000000001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1666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45" t="s">
        <v>1889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1890</v>
      </c>
      <c r="D216" s="224"/>
      <c r="E216" s="225">
        <v>0.93205000000000005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569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5" t="s">
        <v>1404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33">
        <v>31</v>
      </c>
      <c r="B219" s="234" t="s">
        <v>571</v>
      </c>
      <c r="C219" s="244" t="s">
        <v>572</v>
      </c>
      <c r="D219" s="235" t="s">
        <v>325</v>
      </c>
      <c r="E219" s="236">
        <v>2.25061</v>
      </c>
      <c r="F219" s="237"/>
      <c r="G219" s="238">
        <f>ROUND(E219*F219,2)</f>
        <v>0</v>
      </c>
      <c r="H219" s="237"/>
      <c r="I219" s="238">
        <f>ROUND(E219*H219,2)</f>
        <v>0</v>
      </c>
      <c r="J219" s="237"/>
      <c r="K219" s="238">
        <f>ROUND(E219*J219,2)</f>
        <v>0</v>
      </c>
      <c r="L219" s="238">
        <v>21</v>
      </c>
      <c r="M219" s="238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38" t="s">
        <v>282</v>
      </c>
      <c r="S219" s="238" t="s">
        <v>163</v>
      </c>
      <c r="T219" s="239" t="s">
        <v>163</v>
      </c>
      <c r="U219" s="223">
        <v>1.2E-2</v>
      </c>
      <c r="V219" s="223">
        <f>ROUND(E219*U219,2)</f>
        <v>0.03</v>
      </c>
      <c r="W219" s="223"/>
      <c r="X219" s="223" t="s">
        <v>275</v>
      </c>
      <c r="Y219" s="214"/>
      <c r="Z219" s="214"/>
      <c r="AA219" s="214"/>
      <c r="AB219" s="214"/>
      <c r="AC219" s="214"/>
      <c r="AD219" s="214"/>
      <c r="AE219" s="214"/>
      <c r="AF219" s="214"/>
      <c r="AG219" s="214" t="s">
        <v>276</v>
      </c>
      <c r="AH219" s="214"/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3" t="s">
        <v>564</v>
      </c>
      <c r="D220" s="251"/>
      <c r="E220" s="251"/>
      <c r="F220" s="251"/>
      <c r="G220" s="251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284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5" t="s">
        <v>1891</v>
      </c>
      <c r="D221" s="224"/>
      <c r="E221" s="225">
        <v>0.66856000000000004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1670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1892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1893</v>
      </c>
      <c r="D224" s="224"/>
      <c r="E224" s="225">
        <v>3.5000000000000003E-2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577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1894</v>
      </c>
      <c r="D226" s="224"/>
      <c r="E226" s="225">
        <v>0.12026000000000001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1674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1895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45" t="s">
        <v>1896</v>
      </c>
      <c r="D229" s="224"/>
      <c r="E229" s="225">
        <v>4.0090000000000001E-2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1677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168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1897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168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1898</v>
      </c>
      <c r="D232" s="224"/>
      <c r="E232" s="225">
        <v>1.3867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585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33.75" outlineLevel="1" x14ac:dyDescent="0.2">
      <c r="A234" s="233">
        <v>32</v>
      </c>
      <c r="B234" s="234" t="s">
        <v>586</v>
      </c>
      <c r="C234" s="244" t="s">
        <v>587</v>
      </c>
      <c r="D234" s="235" t="s">
        <v>325</v>
      </c>
      <c r="E234" s="236">
        <v>5.9567199999999998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282</v>
      </c>
      <c r="S234" s="238" t="s">
        <v>163</v>
      </c>
      <c r="T234" s="239" t="s">
        <v>163</v>
      </c>
      <c r="U234" s="223">
        <v>0</v>
      </c>
      <c r="V234" s="223">
        <f>ROUND(E234*U234,2)</f>
        <v>0</v>
      </c>
      <c r="W234" s="223"/>
      <c r="X234" s="223" t="s">
        <v>275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276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564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284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1899</v>
      </c>
      <c r="D236" s="224"/>
      <c r="E236" s="225">
        <v>0.54164000000000001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1900</v>
      </c>
      <c r="D237" s="224"/>
      <c r="E237" s="225">
        <v>1.68689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1418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1682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1901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1902</v>
      </c>
      <c r="D241" s="224"/>
      <c r="E241" s="225">
        <v>3.7281900000000001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594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1422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33.75" outlineLevel="1" x14ac:dyDescent="0.2">
      <c r="A244" s="233">
        <v>33</v>
      </c>
      <c r="B244" s="234" t="s">
        <v>596</v>
      </c>
      <c r="C244" s="244" t="s">
        <v>597</v>
      </c>
      <c r="D244" s="235" t="s">
        <v>325</v>
      </c>
      <c r="E244" s="236">
        <v>9.0024300000000004</v>
      </c>
      <c r="F244" s="237"/>
      <c r="G244" s="238">
        <f>ROUND(E244*F244,2)</f>
        <v>0</v>
      </c>
      <c r="H244" s="237"/>
      <c r="I244" s="238">
        <f>ROUND(E244*H244,2)</f>
        <v>0</v>
      </c>
      <c r="J244" s="237"/>
      <c r="K244" s="238">
        <f>ROUND(E244*J244,2)</f>
        <v>0</v>
      </c>
      <c r="L244" s="238">
        <v>21</v>
      </c>
      <c r="M244" s="238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38" t="s">
        <v>282</v>
      </c>
      <c r="S244" s="238" t="s">
        <v>163</v>
      </c>
      <c r="T244" s="239" t="s">
        <v>163</v>
      </c>
      <c r="U244" s="223">
        <v>0</v>
      </c>
      <c r="V244" s="223">
        <f>ROUND(E244*U244,2)</f>
        <v>0</v>
      </c>
      <c r="W244" s="223"/>
      <c r="X244" s="223" t="s">
        <v>275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276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3" t="s">
        <v>564</v>
      </c>
      <c r="D245" s="251"/>
      <c r="E245" s="251"/>
      <c r="F245" s="251"/>
      <c r="G245" s="251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284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1903</v>
      </c>
      <c r="D246" s="224"/>
      <c r="E246" s="225">
        <v>2.6742400000000002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168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1686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168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1904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1905</v>
      </c>
      <c r="D249" s="224"/>
      <c r="E249" s="225">
        <v>0.14000000000000001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602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1906</v>
      </c>
      <c r="D251" s="224"/>
      <c r="E251" s="225">
        <v>0.48104000000000002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168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1690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168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1907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1908</v>
      </c>
      <c r="D254" s="224"/>
      <c r="E254" s="225">
        <v>0.16034999999999999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1693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1909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168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1910</v>
      </c>
      <c r="D257" s="224"/>
      <c r="E257" s="225">
        <v>5.5468099999999998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168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610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33">
        <v>34</v>
      </c>
      <c r="B259" s="234" t="s">
        <v>618</v>
      </c>
      <c r="C259" s="244" t="s">
        <v>619</v>
      </c>
      <c r="D259" s="235" t="s">
        <v>325</v>
      </c>
      <c r="E259" s="236">
        <v>3.7397900000000002</v>
      </c>
      <c r="F259" s="237"/>
      <c r="G259" s="238">
        <f>ROUND(E259*F259,2)</f>
        <v>0</v>
      </c>
      <c r="H259" s="237"/>
      <c r="I259" s="238">
        <f>ROUND(E259*H259,2)</f>
        <v>0</v>
      </c>
      <c r="J259" s="237"/>
      <c r="K259" s="238">
        <f>ROUND(E259*J259,2)</f>
        <v>0</v>
      </c>
      <c r="L259" s="238">
        <v>21</v>
      </c>
      <c r="M259" s="238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38" t="s">
        <v>282</v>
      </c>
      <c r="S259" s="238" t="s">
        <v>163</v>
      </c>
      <c r="T259" s="239" t="s">
        <v>163</v>
      </c>
      <c r="U259" s="223">
        <v>8.9999999999999993E-3</v>
      </c>
      <c r="V259" s="223">
        <f>ROUND(E259*U259,2)</f>
        <v>0.03</v>
      </c>
      <c r="W259" s="223"/>
      <c r="X259" s="223" t="s">
        <v>275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276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1888</v>
      </c>
      <c r="D260" s="224"/>
      <c r="E260" s="225">
        <v>0.55713000000000001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1666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1889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1911</v>
      </c>
      <c r="D263" s="224"/>
      <c r="E263" s="225">
        <v>0.93205000000000005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168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569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1891</v>
      </c>
      <c r="D265" s="224"/>
      <c r="E265" s="225">
        <v>0.66856000000000004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1670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168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1892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168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1894</v>
      </c>
      <c r="D268" s="224"/>
      <c r="E268" s="225">
        <v>0.12026000000000001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1674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1895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168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1896</v>
      </c>
      <c r="D271" s="224"/>
      <c r="E271" s="225">
        <v>4.0090000000000001E-2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168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1677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168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1897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168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1898</v>
      </c>
      <c r="D274" s="224"/>
      <c r="E274" s="225">
        <v>1.3867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585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1893</v>
      </c>
      <c r="D276" s="224"/>
      <c r="E276" s="225">
        <v>3.5000000000000003E-2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5" t="s">
        <v>577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168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1404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3">
        <v>35</v>
      </c>
      <c r="B279" s="234" t="s">
        <v>621</v>
      </c>
      <c r="C279" s="244" t="s">
        <v>622</v>
      </c>
      <c r="D279" s="235" t="s">
        <v>325</v>
      </c>
      <c r="E279" s="236">
        <v>2.5077099999999999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282</v>
      </c>
      <c r="S279" s="238" t="s">
        <v>163</v>
      </c>
      <c r="T279" s="239" t="s">
        <v>163</v>
      </c>
      <c r="U279" s="223">
        <v>0.20200000000000001</v>
      </c>
      <c r="V279" s="223">
        <f>ROUND(E279*U279,2)</f>
        <v>0.51</v>
      </c>
      <c r="W279" s="223"/>
      <c r="X279" s="223" t="s">
        <v>275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276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623</v>
      </c>
      <c r="D280" s="251"/>
      <c r="E280" s="251"/>
      <c r="F280" s="251"/>
      <c r="G280" s="251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284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4" t="s">
        <v>624</v>
      </c>
      <c r="D281" s="252"/>
      <c r="E281" s="252"/>
      <c r="F281" s="252"/>
      <c r="G281" s="252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214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1912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168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5" t="s">
        <v>626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1913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1914</v>
      </c>
      <c r="D285" s="224"/>
      <c r="E285" s="225">
        <v>0.56016999999999995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168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1844</v>
      </c>
      <c r="D286" s="224"/>
      <c r="E286" s="225">
        <v>-0.18185999999999999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168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1307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413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1308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168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1915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1916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1440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168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631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1441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1917</v>
      </c>
      <c r="D295" s="224"/>
      <c r="E295" s="225">
        <v>1.7365299999999999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1848</v>
      </c>
      <c r="D296" s="224"/>
      <c r="E296" s="225">
        <v>-0.56376999999999999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168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1319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429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1320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1918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1919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1445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637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1446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1920</v>
      </c>
      <c r="D305" s="224"/>
      <c r="E305" s="225">
        <v>2.75604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1852</v>
      </c>
      <c r="D306" s="224"/>
      <c r="E306" s="225">
        <v>-0.89476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168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1329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445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1330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1921</v>
      </c>
      <c r="D310" s="224"/>
      <c r="E310" s="225">
        <v>0.49575000000000002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1854</v>
      </c>
      <c r="D311" s="224"/>
      <c r="E311" s="225">
        <v>-0.16095000000000001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1333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168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452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168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1334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1922</v>
      </c>
      <c r="D315" s="224"/>
      <c r="E315" s="225">
        <v>0.16525000000000001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1856</v>
      </c>
      <c r="D316" s="224"/>
      <c r="E316" s="225">
        <v>-5.3650000000000003E-2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1337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459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168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1338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168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1923</v>
      </c>
      <c r="D320" s="224"/>
      <c r="E320" s="225">
        <v>-1.3860399999999999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168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1924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1925</v>
      </c>
      <c r="D322" s="224"/>
      <c r="E322" s="225">
        <v>3.5000000000000003E-2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646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1404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168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1453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168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1454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168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1455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168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1456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33">
        <v>36</v>
      </c>
      <c r="B329" s="234" t="s">
        <v>651</v>
      </c>
      <c r="C329" s="244" t="s">
        <v>652</v>
      </c>
      <c r="D329" s="235" t="s">
        <v>325</v>
      </c>
      <c r="E329" s="236">
        <v>1.0447599999999999</v>
      </c>
      <c r="F329" s="237"/>
      <c r="G329" s="238">
        <f>ROUND(E329*F329,2)</f>
        <v>0</v>
      </c>
      <c r="H329" s="237"/>
      <c r="I329" s="238">
        <f>ROUND(E329*H329,2)</f>
        <v>0</v>
      </c>
      <c r="J329" s="237"/>
      <c r="K329" s="238">
        <f>ROUND(E329*J329,2)</f>
        <v>0</v>
      </c>
      <c r="L329" s="238">
        <v>21</v>
      </c>
      <c r="M329" s="238">
        <f>G329*(1+L329/100)</f>
        <v>0</v>
      </c>
      <c r="N329" s="238">
        <v>0</v>
      </c>
      <c r="O329" s="238">
        <f>ROUND(E329*N329,2)</f>
        <v>0</v>
      </c>
      <c r="P329" s="238">
        <v>0</v>
      </c>
      <c r="Q329" s="238">
        <f>ROUND(E329*P329,2)</f>
        <v>0</v>
      </c>
      <c r="R329" s="238" t="s">
        <v>282</v>
      </c>
      <c r="S329" s="238" t="s">
        <v>163</v>
      </c>
      <c r="T329" s="239" t="s">
        <v>163</v>
      </c>
      <c r="U329" s="223">
        <v>1.587</v>
      </c>
      <c r="V329" s="223">
        <f>ROUND(E329*U329,2)</f>
        <v>1.66</v>
      </c>
      <c r="W329" s="223"/>
      <c r="X329" s="223" t="s">
        <v>275</v>
      </c>
      <c r="Y329" s="214"/>
      <c r="Z329" s="214"/>
      <c r="AA329" s="214"/>
      <c r="AB329" s="214"/>
      <c r="AC329" s="214"/>
      <c r="AD329" s="214"/>
      <c r="AE329" s="214"/>
      <c r="AF329" s="214"/>
      <c r="AG329" s="214" t="s">
        <v>276</v>
      </c>
      <c r="AH329" s="214"/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3" t="s">
        <v>653</v>
      </c>
      <c r="D330" s="251"/>
      <c r="E330" s="251"/>
      <c r="F330" s="251"/>
      <c r="G330" s="251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284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40" t="str">
        <f>C330</f>
        <v>sypaninou z vhodných hornin tř. 1 - 4 nebo materiálem připraveným podél výkopu ve vzdálenosti do 3 m od jeho kraje, pro jakoukoliv hloubku výkopu a jakoukoliv míru zhutnění,</v>
      </c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1926</v>
      </c>
      <c r="D331" s="224"/>
      <c r="E331" s="225">
        <v>1.0447599999999999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168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1458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168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33">
        <v>37</v>
      </c>
      <c r="B333" s="234" t="s">
        <v>718</v>
      </c>
      <c r="C333" s="244" t="s">
        <v>719</v>
      </c>
      <c r="D333" s="235" t="s">
        <v>325</v>
      </c>
      <c r="E333" s="236">
        <v>1.4891799999999999</v>
      </c>
      <c r="F333" s="237"/>
      <c r="G333" s="238">
        <f>ROUND(E333*F333,2)</f>
        <v>0</v>
      </c>
      <c r="H333" s="237"/>
      <c r="I333" s="238">
        <f>ROUND(E333*H333,2)</f>
        <v>0</v>
      </c>
      <c r="J333" s="237"/>
      <c r="K333" s="238">
        <f>ROUND(E333*J333,2)</f>
        <v>0</v>
      </c>
      <c r="L333" s="238">
        <v>21</v>
      </c>
      <c r="M333" s="238">
        <f>G333*(1+L333/100)</f>
        <v>0</v>
      </c>
      <c r="N333" s="238">
        <v>0</v>
      </c>
      <c r="O333" s="238">
        <f>ROUND(E333*N333,2)</f>
        <v>0</v>
      </c>
      <c r="P333" s="238">
        <v>0</v>
      </c>
      <c r="Q333" s="238">
        <f>ROUND(E333*P333,2)</f>
        <v>0</v>
      </c>
      <c r="R333" s="238" t="s">
        <v>282</v>
      </c>
      <c r="S333" s="238" t="s">
        <v>163</v>
      </c>
      <c r="T333" s="239" t="s">
        <v>163</v>
      </c>
      <c r="U333" s="223">
        <v>0</v>
      </c>
      <c r="V333" s="223">
        <f>ROUND(E333*U333,2)</f>
        <v>0</v>
      </c>
      <c r="W333" s="223"/>
      <c r="X333" s="223" t="s">
        <v>275</v>
      </c>
      <c r="Y333" s="214"/>
      <c r="Z333" s="214"/>
      <c r="AA333" s="214"/>
      <c r="AB333" s="214"/>
      <c r="AC333" s="214"/>
      <c r="AD333" s="214"/>
      <c r="AE333" s="214"/>
      <c r="AF333" s="214"/>
      <c r="AG333" s="214" t="s">
        <v>276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1927</v>
      </c>
      <c r="D334" s="224"/>
      <c r="E334" s="225">
        <v>0.55713000000000001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1713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168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1461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1928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168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1890</v>
      </c>
      <c r="D338" s="224"/>
      <c r="E338" s="225">
        <v>0.93205000000000005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168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569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1463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1464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38</v>
      </c>
      <c r="B342" s="234" t="s">
        <v>726</v>
      </c>
      <c r="C342" s="244" t="s">
        <v>727</v>
      </c>
      <c r="D342" s="235" t="s">
        <v>325</v>
      </c>
      <c r="E342" s="236">
        <v>2.25061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282</v>
      </c>
      <c r="S342" s="238" t="s">
        <v>163</v>
      </c>
      <c r="T342" s="239" t="s">
        <v>163</v>
      </c>
      <c r="U342" s="223">
        <v>0</v>
      </c>
      <c r="V342" s="223">
        <f>ROUND(E342*U342,2)</f>
        <v>0</v>
      </c>
      <c r="W342" s="223"/>
      <c r="X342" s="223" t="s">
        <v>275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354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1929</v>
      </c>
      <c r="D343" s="224"/>
      <c r="E343" s="225">
        <v>0.66856000000000004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1716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168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1930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1931</v>
      </c>
      <c r="D346" s="224"/>
      <c r="E346" s="225">
        <v>0.12026000000000001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1719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1932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1933</v>
      </c>
      <c r="D349" s="224"/>
      <c r="E349" s="225">
        <v>4.0090000000000001E-2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1722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1934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1935</v>
      </c>
      <c r="D352" s="224"/>
      <c r="E352" s="225">
        <v>3.5000000000000003E-2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738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168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1898</v>
      </c>
      <c r="D354" s="224"/>
      <c r="E354" s="225">
        <v>1.3867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168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45" t="s">
        <v>585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5" t="s">
        <v>1475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1476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168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3">
        <v>39</v>
      </c>
      <c r="B358" s="234" t="s">
        <v>768</v>
      </c>
      <c r="C358" s="244" t="s">
        <v>769</v>
      </c>
      <c r="D358" s="235" t="s">
        <v>677</v>
      </c>
      <c r="E358" s="236">
        <v>1.8283400000000001</v>
      </c>
      <c r="F358" s="237"/>
      <c r="G358" s="238">
        <f>ROUND(E358*F358,2)</f>
        <v>0</v>
      </c>
      <c r="H358" s="237"/>
      <c r="I358" s="238">
        <f>ROUND(E358*H358,2)</f>
        <v>0</v>
      </c>
      <c r="J358" s="237"/>
      <c r="K358" s="238">
        <f>ROUND(E358*J358,2)</f>
        <v>0</v>
      </c>
      <c r="L358" s="238">
        <v>21</v>
      </c>
      <c r="M358" s="238">
        <f>G358*(1+L358/100)</f>
        <v>0</v>
      </c>
      <c r="N358" s="238">
        <v>1</v>
      </c>
      <c r="O358" s="238">
        <f>ROUND(E358*N358,2)</f>
        <v>1.83</v>
      </c>
      <c r="P358" s="238">
        <v>0</v>
      </c>
      <c r="Q358" s="238">
        <f>ROUND(E358*P358,2)</f>
        <v>0</v>
      </c>
      <c r="R358" s="238" t="s">
        <v>744</v>
      </c>
      <c r="S358" s="238" t="s">
        <v>163</v>
      </c>
      <c r="T358" s="239" t="s">
        <v>163</v>
      </c>
      <c r="U358" s="223">
        <v>0</v>
      </c>
      <c r="V358" s="223">
        <f>ROUND(E358*U358,2)</f>
        <v>0</v>
      </c>
      <c r="W358" s="223"/>
      <c r="X358" s="223" t="s">
        <v>745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746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1936</v>
      </c>
      <c r="D359" s="224"/>
      <c r="E359" s="225">
        <v>1.8283400000000001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1478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1479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1480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3">
        <v>40</v>
      </c>
      <c r="B363" s="234" t="s">
        <v>774</v>
      </c>
      <c r="C363" s="244" t="s">
        <v>775</v>
      </c>
      <c r="D363" s="235" t="s">
        <v>677</v>
      </c>
      <c r="E363" s="236">
        <v>4.0578099999999999</v>
      </c>
      <c r="F363" s="237"/>
      <c r="G363" s="238">
        <f>ROUND(E363*F363,2)</f>
        <v>0</v>
      </c>
      <c r="H363" s="237"/>
      <c r="I363" s="238">
        <f>ROUND(E363*H363,2)</f>
        <v>0</v>
      </c>
      <c r="J363" s="237"/>
      <c r="K363" s="238">
        <f>ROUND(E363*J363,2)</f>
        <v>0</v>
      </c>
      <c r="L363" s="238">
        <v>21</v>
      </c>
      <c r="M363" s="238">
        <f>G363*(1+L363/100)</f>
        <v>0</v>
      </c>
      <c r="N363" s="238">
        <v>1</v>
      </c>
      <c r="O363" s="238">
        <f>ROUND(E363*N363,2)</f>
        <v>4.0599999999999996</v>
      </c>
      <c r="P363" s="238">
        <v>0</v>
      </c>
      <c r="Q363" s="238">
        <f>ROUND(E363*P363,2)</f>
        <v>0</v>
      </c>
      <c r="R363" s="238" t="s">
        <v>744</v>
      </c>
      <c r="S363" s="238" t="s">
        <v>163</v>
      </c>
      <c r="T363" s="239" t="s">
        <v>163</v>
      </c>
      <c r="U363" s="223">
        <v>0</v>
      </c>
      <c r="V363" s="223">
        <f>ROUND(E363*U363,2)</f>
        <v>0</v>
      </c>
      <c r="W363" s="223"/>
      <c r="X363" s="223" t="s">
        <v>745</v>
      </c>
      <c r="Y363" s="214"/>
      <c r="Z363" s="214"/>
      <c r="AA363" s="214"/>
      <c r="AB363" s="214"/>
      <c r="AC363" s="214"/>
      <c r="AD363" s="214"/>
      <c r="AE363" s="214"/>
      <c r="AF363" s="214"/>
      <c r="AG363" s="214" t="s">
        <v>746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776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777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778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779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1937</v>
      </c>
      <c r="D368" s="224"/>
      <c r="E368" s="225">
        <v>4.0578099999999999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781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x14ac:dyDescent="0.2">
      <c r="A370" s="227" t="s">
        <v>158</v>
      </c>
      <c r="B370" s="228" t="s">
        <v>93</v>
      </c>
      <c r="C370" s="243" t="s">
        <v>94</v>
      </c>
      <c r="D370" s="229"/>
      <c r="E370" s="230"/>
      <c r="F370" s="231"/>
      <c r="G370" s="231">
        <f>SUMIF(AG371:AG380,"&lt;&gt;NOR",G371:G380)</f>
        <v>0</v>
      </c>
      <c r="H370" s="231"/>
      <c r="I370" s="231">
        <f>SUM(I371:I380)</f>
        <v>0</v>
      </c>
      <c r="J370" s="231"/>
      <c r="K370" s="231">
        <f>SUM(K371:K380)</f>
        <v>0</v>
      </c>
      <c r="L370" s="231"/>
      <c r="M370" s="231">
        <f>SUM(M371:M380)</f>
        <v>0</v>
      </c>
      <c r="N370" s="231"/>
      <c r="O370" s="231">
        <f>SUM(O371:O380)</f>
        <v>0.57999999999999996</v>
      </c>
      <c r="P370" s="231"/>
      <c r="Q370" s="231">
        <f>SUM(Q371:Q380)</f>
        <v>0</v>
      </c>
      <c r="R370" s="231"/>
      <c r="S370" s="231"/>
      <c r="T370" s="232"/>
      <c r="U370" s="226"/>
      <c r="V370" s="226">
        <f>SUM(V371:V380)</f>
        <v>0.55000000000000004</v>
      </c>
      <c r="W370" s="226"/>
      <c r="X370" s="226"/>
      <c r="AG370" t="s">
        <v>159</v>
      </c>
    </row>
    <row r="371" spans="1:60" outlineLevel="1" x14ac:dyDescent="0.2">
      <c r="A371" s="233">
        <v>41</v>
      </c>
      <c r="B371" s="234" t="s">
        <v>785</v>
      </c>
      <c r="C371" s="244" t="s">
        <v>786</v>
      </c>
      <c r="D371" s="235" t="s">
        <v>338</v>
      </c>
      <c r="E371" s="236">
        <v>2.625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0.22106999999999999</v>
      </c>
      <c r="O371" s="238">
        <f>ROUND(E371*N371,2)</f>
        <v>0.57999999999999996</v>
      </c>
      <c r="P371" s="238">
        <v>0</v>
      </c>
      <c r="Q371" s="238">
        <f>ROUND(E371*P371,2)</f>
        <v>0</v>
      </c>
      <c r="R371" s="238" t="s">
        <v>787</v>
      </c>
      <c r="S371" s="238" t="s">
        <v>163</v>
      </c>
      <c r="T371" s="239" t="s">
        <v>163</v>
      </c>
      <c r="U371" s="223">
        <v>0.185</v>
      </c>
      <c r="V371" s="223">
        <f>ROUND(E371*U371,2)</f>
        <v>0.49</v>
      </c>
      <c r="W371" s="223"/>
      <c r="X371" s="223" t="s">
        <v>275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276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3" t="s">
        <v>788</v>
      </c>
      <c r="D372" s="251"/>
      <c r="E372" s="251"/>
      <c r="F372" s="251"/>
      <c r="G372" s="251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284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40" t="str">
        <f>C372</f>
        <v>se zřízením štěrkopískového lože pod trubky a s jejich obsypem v průměrném celkovém množství do 0,15 m3/m,</v>
      </c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1938</v>
      </c>
      <c r="D373" s="224"/>
      <c r="E373" s="225">
        <v>2.625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42</v>
      </c>
      <c r="B374" s="234" t="s">
        <v>790</v>
      </c>
      <c r="C374" s="244" t="s">
        <v>791</v>
      </c>
      <c r="D374" s="235" t="s">
        <v>303</v>
      </c>
      <c r="E374" s="236">
        <v>0.82467000000000001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1.8000000000000001E-4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326</v>
      </c>
      <c r="S374" s="238" t="s">
        <v>163</v>
      </c>
      <c r="T374" s="239" t="s">
        <v>163</v>
      </c>
      <c r="U374" s="223">
        <v>7.4999999999999997E-2</v>
      </c>
      <c r="V374" s="223">
        <f>ROUND(E374*U374,2)</f>
        <v>0.06</v>
      </c>
      <c r="W374" s="223"/>
      <c r="X374" s="223" t="s">
        <v>275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354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792</v>
      </c>
      <c r="D375" s="251"/>
      <c r="E375" s="251"/>
      <c r="F375" s="251"/>
      <c r="G375" s="251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284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1939</v>
      </c>
      <c r="D376" s="224"/>
      <c r="E376" s="225">
        <v>0.82467000000000001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43</v>
      </c>
      <c r="B377" s="234" t="s">
        <v>794</v>
      </c>
      <c r="C377" s="244" t="s">
        <v>795</v>
      </c>
      <c r="D377" s="235" t="s">
        <v>338</v>
      </c>
      <c r="E377" s="236">
        <v>2.8691300000000002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4.8000000000000001E-4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744</v>
      </c>
      <c r="S377" s="238" t="s">
        <v>163</v>
      </c>
      <c r="T377" s="239" t="s">
        <v>163</v>
      </c>
      <c r="U377" s="223">
        <v>0</v>
      </c>
      <c r="V377" s="223">
        <f>ROUND(E377*U377,2)</f>
        <v>0</v>
      </c>
      <c r="W377" s="223"/>
      <c r="X377" s="223" t="s">
        <v>745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746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1940</v>
      </c>
      <c r="D378" s="224"/>
      <c r="E378" s="225">
        <v>2.8691300000000002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3">
        <v>44</v>
      </c>
      <c r="B379" s="234" t="s">
        <v>797</v>
      </c>
      <c r="C379" s="244" t="s">
        <v>798</v>
      </c>
      <c r="D379" s="235" t="s">
        <v>338</v>
      </c>
      <c r="E379" s="236">
        <v>0.94837000000000005</v>
      </c>
      <c r="F379" s="237"/>
      <c r="G379" s="238">
        <f>ROUND(E379*F379,2)</f>
        <v>0</v>
      </c>
      <c r="H379" s="237"/>
      <c r="I379" s="238">
        <f>ROUND(E379*H379,2)</f>
        <v>0</v>
      </c>
      <c r="J379" s="237"/>
      <c r="K379" s="238">
        <f>ROUND(E379*J379,2)</f>
        <v>0</v>
      </c>
      <c r="L379" s="238">
        <v>21</v>
      </c>
      <c r="M379" s="238">
        <f>G379*(1+L379/100)</f>
        <v>0</v>
      </c>
      <c r="N379" s="238">
        <v>3.8000000000000002E-4</v>
      </c>
      <c r="O379" s="238">
        <f>ROUND(E379*N379,2)</f>
        <v>0</v>
      </c>
      <c r="P379" s="238">
        <v>0</v>
      </c>
      <c r="Q379" s="238">
        <f>ROUND(E379*P379,2)</f>
        <v>0</v>
      </c>
      <c r="R379" s="238" t="s">
        <v>744</v>
      </c>
      <c r="S379" s="238" t="s">
        <v>163</v>
      </c>
      <c r="T379" s="239" t="s">
        <v>163</v>
      </c>
      <c r="U379" s="223">
        <v>0</v>
      </c>
      <c r="V379" s="223">
        <f>ROUND(E379*U379,2)</f>
        <v>0</v>
      </c>
      <c r="W379" s="223"/>
      <c r="X379" s="223" t="s">
        <v>745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763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1941</v>
      </c>
      <c r="D380" s="224"/>
      <c r="E380" s="225">
        <v>0.94837000000000005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x14ac:dyDescent="0.2">
      <c r="A381" s="227" t="s">
        <v>158</v>
      </c>
      <c r="B381" s="228" t="s">
        <v>95</v>
      </c>
      <c r="C381" s="243" t="s">
        <v>96</v>
      </c>
      <c r="D381" s="229"/>
      <c r="E381" s="230"/>
      <c r="F381" s="231"/>
      <c r="G381" s="231">
        <f>SUMIF(AG382:AG384,"&lt;&gt;NOR",G382:G384)</f>
        <v>0</v>
      </c>
      <c r="H381" s="231"/>
      <c r="I381" s="231">
        <f>SUM(I382:I384)</f>
        <v>0</v>
      </c>
      <c r="J381" s="231"/>
      <c r="K381" s="231">
        <f>SUM(K382:K384)</f>
        <v>0</v>
      </c>
      <c r="L381" s="231"/>
      <c r="M381" s="231">
        <f>SUM(M382:M384)</f>
        <v>0</v>
      </c>
      <c r="N381" s="231"/>
      <c r="O381" s="231">
        <f>SUM(O382:O384)</f>
        <v>0</v>
      </c>
      <c r="P381" s="231"/>
      <c r="Q381" s="231">
        <f>SUM(Q382:Q384)</f>
        <v>0</v>
      </c>
      <c r="R381" s="231"/>
      <c r="S381" s="231"/>
      <c r="T381" s="232"/>
      <c r="U381" s="226"/>
      <c r="V381" s="226">
        <f>SUM(V382:V384)</f>
        <v>1.03</v>
      </c>
      <c r="W381" s="226"/>
      <c r="X381" s="226"/>
      <c r="AG381" t="s">
        <v>159</v>
      </c>
    </row>
    <row r="382" spans="1:60" outlineLevel="1" x14ac:dyDescent="0.2">
      <c r="A382" s="233">
        <v>45</v>
      </c>
      <c r="B382" s="234" t="s">
        <v>800</v>
      </c>
      <c r="C382" s="244" t="s">
        <v>801</v>
      </c>
      <c r="D382" s="235" t="s">
        <v>338</v>
      </c>
      <c r="E382" s="236">
        <v>3.5</v>
      </c>
      <c r="F382" s="237"/>
      <c r="G382" s="238">
        <f>ROUND(E382*F382,2)</f>
        <v>0</v>
      </c>
      <c r="H382" s="237"/>
      <c r="I382" s="238">
        <f>ROUND(E382*H382,2)</f>
        <v>0</v>
      </c>
      <c r="J382" s="237"/>
      <c r="K382" s="238">
        <f>ROUND(E382*J382,2)</f>
        <v>0</v>
      </c>
      <c r="L382" s="238">
        <v>21</v>
      </c>
      <c r="M382" s="238">
        <f>G382*(1+L382/100)</f>
        <v>0</v>
      </c>
      <c r="N382" s="238">
        <v>0</v>
      </c>
      <c r="O382" s="238">
        <f>ROUND(E382*N382,2)</f>
        <v>0</v>
      </c>
      <c r="P382" s="238">
        <v>0</v>
      </c>
      <c r="Q382" s="238">
        <f>ROUND(E382*P382,2)</f>
        <v>0</v>
      </c>
      <c r="R382" s="238" t="s">
        <v>787</v>
      </c>
      <c r="S382" s="238" t="s">
        <v>163</v>
      </c>
      <c r="T382" s="239" t="s">
        <v>163</v>
      </c>
      <c r="U382" s="223">
        <v>0.29299999999999998</v>
      </c>
      <c r="V382" s="223">
        <f>ROUND(E382*U382,2)</f>
        <v>1.03</v>
      </c>
      <c r="W382" s="223"/>
      <c r="X382" s="223" t="s">
        <v>275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276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802</v>
      </c>
      <c r="D383" s="241"/>
      <c r="E383" s="241"/>
      <c r="F383" s="241"/>
      <c r="G383" s="241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214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1942</v>
      </c>
      <c r="D384" s="224"/>
      <c r="E384" s="225">
        <v>3.5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x14ac:dyDescent="0.2">
      <c r="A385" s="227" t="s">
        <v>158</v>
      </c>
      <c r="B385" s="228" t="s">
        <v>97</v>
      </c>
      <c r="C385" s="243" t="s">
        <v>98</v>
      </c>
      <c r="D385" s="229"/>
      <c r="E385" s="230"/>
      <c r="F385" s="231"/>
      <c r="G385" s="231">
        <f>SUMIF(AG386:AG391,"&lt;&gt;NOR",G386:G391)</f>
        <v>0</v>
      </c>
      <c r="H385" s="231"/>
      <c r="I385" s="231">
        <f>SUM(I386:I391)</f>
        <v>0</v>
      </c>
      <c r="J385" s="231"/>
      <c r="K385" s="231">
        <f>SUM(K386:K391)</f>
        <v>0</v>
      </c>
      <c r="L385" s="231"/>
      <c r="M385" s="231">
        <f>SUM(M386:M391)</f>
        <v>0</v>
      </c>
      <c r="N385" s="231"/>
      <c r="O385" s="231">
        <f>SUM(O386:O391)</f>
        <v>2.81</v>
      </c>
      <c r="P385" s="231"/>
      <c r="Q385" s="231">
        <f>SUM(Q386:Q391)</f>
        <v>0</v>
      </c>
      <c r="R385" s="231"/>
      <c r="S385" s="231"/>
      <c r="T385" s="232"/>
      <c r="U385" s="226"/>
      <c r="V385" s="226">
        <f>SUM(V386:V391)</f>
        <v>1.7</v>
      </c>
      <c r="W385" s="226"/>
      <c r="X385" s="226"/>
      <c r="AG385" t="s">
        <v>159</v>
      </c>
    </row>
    <row r="386" spans="1:60" outlineLevel="1" x14ac:dyDescent="0.2">
      <c r="A386" s="233">
        <v>46</v>
      </c>
      <c r="B386" s="234" t="s">
        <v>804</v>
      </c>
      <c r="C386" s="244" t="s">
        <v>805</v>
      </c>
      <c r="D386" s="235" t="s">
        <v>325</v>
      </c>
      <c r="E386" s="236">
        <v>0.33687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1.8907700000000001</v>
      </c>
      <c r="O386" s="238">
        <f>ROUND(E386*N386,2)</f>
        <v>0.64</v>
      </c>
      <c r="P386" s="238">
        <v>0</v>
      </c>
      <c r="Q386" s="238">
        <f>ROUND(E386*P386,2)</f>
        <v>0</v>
      </c>
      <c r="R386" s="238" t="s">
        <v>787</v>
      </c>
      <c r="S386" s="238" t="s">
        <v>163</v>
      </c>
      <c r="T386" s="239" t="s">
        <v>163</v>
      </c>
      <c r="U386" s="223">
        <v>1.3169999999999999</v>
      </c>
      <c r="V386" s="223">
        <f>ROUND(E386*U386,2)</f>
        <v>0.44</v>
      </c>
      <c r="W386" s="223"/>
      <c r="X386" s="223" t="s">
        <v>275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276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3" t="s">
        <v>806</v>
      </c>
      <c r="D387" s="251"/>
      <c r="E387" s="251"/>
      <c r="F387" s="251"/>
      <c r="G387" s="251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284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1943</v>
      </c>
      <c r="D388" s="224"/>
      <c r="E388" s="225">
        <v>0.33687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168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1488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47</v>
      </c>
      <c r="B390" s="234" t="s">
        <v>816</v>
      </c>
      <c r="C390" s="244" t="s">
        <v>817</v>
      </c>
      <c r="D390" s="235" t="s">
        <v>325</v>
      </c>
      <c r="E390" s="236">
        <v>0.875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2.4815700000000001</v>
      </c>
      <c r="O390" s="238">
        <f>ROUND(E390*N390,2)</f>
        <v>2.17</v>
      </c>
      <c r="P390" s="238">
        <v>0</v>
      </c>
      <c r="Q390" s="238">
        <f>ROUND(E390*P390,2)</f>
        <v>0</v>
      </c>
      <c r="R390" s="238" t="s">
        <v>818</v>
      </c>
      <c r="S390" s="238" t="s">
        <v>163</v>
      </c>
      <c r="T390" s="239" t="s">
        <v>163</v>
      </c>
      <c r="U390" s="223">
        <v>1.4379999999999999</v>
      </c>
      <c r="V390" s="223">
        <f>ROUND(E390*U390,2)</f>
        <v>1.26</v>
      </c>
      <c r="W390" s="223"/>
      <c r="X390" s="223" t="s">
        <v>275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276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1944</v>
      </c>
      <c r="D391" s="224"/>
      <c r="E391" s="225">
        <v>0.875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x14ac:dyDescent="0.2">
      <c r="A392" s="227" t="s">
        <v>158</v>
      </c>
      <c r="B392" s="228" t="s">
        <v>99</v>
      </c>
      <c r="C392" s="243" t="s">
        <v>100</v>
      </c>
      <c r="D392" s="229"/>
      <c r="E392" s="230"/>
      <c r="F392" s="231"/>
      <c r="G392" s="231">
        <f>SUMIF(AG393:AG440,"&lt;&gt;NOR",G393:G440)</f>
        <v>0</v>
      </c>
      <c r="H392" s="231"/>
      <c r="I392" s="231">
        <f>SUM(I393:I440)</f>
        <v>0</v>
      </c>
      <c r="J392" s="231"/>
      <c r="K392" s="231">
        <f>SUM(K393:K440)</f>
        <v>0</v>
      </c>
      <c r="L392" s="231"/>
      <c r="M392" s="231">
        <f>SUM(M393:M440)</f>
        <v>0</v>
      </c>
      <c r="N392" s="231"/>
      <c r="O392" s="231">
        <f>SUM(O393:O440)</f>
        <v>5.4499999999999993</v>
      </c>
      <c r="P392" s="231"/>
      <c r="Q392" s="231">
        <f>SUM(Q393:Q440)</f>
        <v>0</v>
      </c>
      <c r="R392" s="231"/>
      <c r="S392" s="231"/>
      <c r="T392" s="232"/>
      <c r="U392" s="226"/>
      <c r="V392" s="226">
        <f>SUM(V393:V440)</f>
        <v>1.5300000000000002</v>
      </c>
      <c r="W392" s="226"/>
      <c r="X392" s="226"/>
      <c r="AG392" t="s">
        <v>159</v>
      </c>
    </row>
    <row r="393" spans="1:60" outlineLevel="1" x14ac:dyDescent="0.2">
      <c r="A393" s="233">
        <v>48</v>
      </c>
      <c r="B393" s="234" t="s">
        <v>820</v>
      </c>
      <c r="C393" s="244" t="s">
        <v>821</v>
      </c>
      <c r="D393" s="235" t="s">
        <v>303</v>
      </c>
      <c r="E393" s="236">
        <v>3.5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0.30360999999999999</v>
      </c>
      <c r="O393" s="238">
        <f>ROUND(E393*N393,2)</f>
        <v>1.06</v>
      </c>
      <c r="P393" s="238">
        <v>0</v>
      </c>
      <c r="Q393" s="238">
        <f>ROUND(E393*P393,2)</f>
        <v>0</v>
      </c>
      <c r="R393" s="238" t="s">
        <v>304</v>
      </c>
      <c r="S393" s="238" t="s">
        <v>163</v>
      </c>
      <c r="T393" s="239" t="s">
        <v>163</v>
      </c>
      <c r="U393" s="223">
        <v>1.6E-2</v>
      </c>
      <c r="V393" s="223">
        <f>ROUND(E393*U393,2)</f>
        <v>0.06</v>
      </c>
      <c r="W393" s="223"/>
      <c r="X393" s="223" t="s">
        <v>275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276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3" t="s">
        <v>822</v>
      </c>
      <c r="D394" s="251"/>
      <c r="E394" s="251"/>
      <c r="F394" s="251"/>
      <c r="G394" s="251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284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1945</v>
      </c>
      <c r="D395" s="224"/>
      <c r="E395" s="225">
        <v>3.5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168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824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168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33">
        <v>49</v>
      </c>
      <c r="B397" s="234" t="s">
        <v>828</v>
      </c>
      <c r="C397" s="244" t="s">
        <v>829</v>
      </c>
      <c r="D397" s="235" t="s">
        <v>303</v>
      </c>
      <c r="E397" s="236">
        <v>3.5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0.55125000000000002</v>
      </c>
      <c r="O397" s="238">
        <f>ROUND(E397*N397,2)</f>
        <v>1.93</v>
      </c>
      <c r="P397" s="238">
        <v>0</v>
      </c>
      <c r="Q397" s="238">
        <f>ROUND(E397*P397,2)</f>
        <v>0</v>
      </c>
      <c r="R397" s="238" t="s">
        <v>304</v>
      </c>
      <c r="S397" s="238" t="s">
        <v>163</v>
      </c>
      <c r="T397" s="239" t="s">
        <v>163</v>
      </c>
      <c r="U397" s="223">
        <v>2.7E-2</v>
      </c>
      <c r="V397" s="223">
        <f>ROUND(E397*U397,2)</f>
        <v>0.09</v>
      </c>
      <c r="W397" s="223"/>
      <c r="X397" s="223" t="s">
        <v>275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1945</v>
      </c>
      <c r="D398" s="224"/>
      <c r="E398" s="225">
        <v>3.5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168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50</v>
      </c>
      <c r="B399" s="234" t="s">
        <v>830</v>
      </c>
      <c r="C399" s="244" t="s">
        <v>831</v>
      </c>
      <c r="D399" s="235" t="s">
        <v>325</v>
      </c>
      <c r="E399" s="236">
        <v>0.22750000000000001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1.6867000000000001</v>
      </c>
      <c r="O399" s="238">
        <f>ROUND(E399*N399,2)</f>
        <v>0.38</v>
      </c>
      <c r="P399" s="238">
        <v>0</v>
      </c>
      <c r="Q399" s="238">
        <f>ROUND(E399*P399,2)</f>
        <v>0</v>
      </c>
      <c r="R399" s="238" t="s">
        <v>304</v>
      </c>
      <c r="S399" s="238" t="s">
        <v>163</v>
      </c>
      <c r="T399" s="239" t="s">
        <v>163</v>
      </c>
      <c r="U399" s="223">
        <v>0.16200000000000001</v>
      </c>
      <c r="V399" s="223">
        <f>ROUND(E399*U399,2)</f>
        <v>0.04</v>
      </c>
      <c r="W399" s="223"/>
      <c r="X399" s="223" t="s">
        <v>275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832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284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1827</v>
      </c>
      <c r="D401" s="224"/>
      <c r="E401" s="225">
        <v>0.17499999999999999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1276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45" t="s">
        <v>1828</v>
      </c>
      <c r="D403" s="224"/>
      <c r="E403" s="225">
        <v>3.5000000000000003E-2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168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45" t="s">
        <v>1278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168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45" t="s">
        <v>1829</v>
      </c>
      <c r="D405" s="224"/>
      <c r="E405" s="225">
        <v>1.7500000000000002E-2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168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45" t="s">
        <v>1280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5" t="s">
        <v>1946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21"/>
      <c r="B408" s="222"/>
      <c r="C408" s="245" t="s">
        <v>1947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21"/>
      <c r="B409" s="222"/>
      <c r="C409" s="245" t="s">
        <v>1948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168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836</v>
      </c>
      <c r="C410" s="244" t="s">
        <v>837</v>
      </c>
      <c r="D410" s="235" t="s">
        <v>677</v>
      </c>
      <c r="E410" s="236">
        <v>0.51800000000000002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1.1000000000000001</v>
      </c>
      <c r="O410" s="238">
        <f>ROUND(E410*N410,2)</f>
        <v>0.56999999999999995</v>
      </c>
      <c r="P410" s="238">
        <v>0</v>
      </c>
      <c r="Q410" s="238">
        <f>ROUND(E410*P410,2)</f>
        <v>0</v>
      </c>
      <c r="R410" s="238" t="s">
        <v>304</v>
      </c>
      <c r="S410" s="238" t="s">
        <v>163</v>
      </c>
      <c r="T410" s="239" t="s">
        <v>163</v>
      </c>
      <c r="U410" s="223">
        <v>0.16300000000000001</v>
      </c>
      <c r="V410" s="223">
        <f>ROUND(E410*U410,2)</f>
        <v>0.08</v>
      </c>
      <c r="W410" s="223"/>
      <c r="X410" s="223" t="s">
        <v>275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276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832</v>
      </c>
      <c r="D411" s="251"/>
      <c r="E411" s="251"/>
      <c r="F411" s="251"/>
      <c r="G411" s="251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284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1949</v>
      </c>
      <c r="D412" s="224"/>
      <c r="E412" s="225">
        <v>0.51800000000000002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1495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1950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52</v>
      </c>
      <c r="B415" s="234" t="s">
        <v>841</v>
      </c>
      <c r="C415" s="244" t="s">
        <v>842</v>
      </c>
      <c r="D415" s="235" t="s">
        <v>677</v>
      </c>
      <c r="E415" s="236">
        <v>0.66612000000000005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1</v>
      </c>
      <c r="O415" s="238">
        <f>ROUND(E415*N415,2)</f>
        <v>0.67</v>
      </c>
      <c r="P415" s="238">
        <v>0</v>
      </c>
      <c r="Q415" s="238">
        <f>ROUND(E415*P415,2)</f>
        <v>0</v>
      </c>
      <c r="R415" s="238" t="s">
        <v>304</v>
      </c>
      <c r="S415" s="238" t="s">
        <v>163</v>
      </c>
      <c r="T415" s="239" t="s">
        <v>163</v>
      </c>
      <c r="U415" s="223">
        <v>0.40600000000000003</v>
      </c>
      <c r="V415" s="223">
        <f>ROUND(E415*U415,2)</f>
        <v>0.27</v>
      </c>
      <c r="W415" s="223"/>
      <c r="X415" s="223" t="s">
        <v>275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276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 t="s">
        <v>832</v>
      </c>
      <c r="D416" s="251"/>
      <c r="E416" s="251"/>
      <c r="F416" s="251"/>
      <c r="G416" s="251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1951</v>
      </c>
      <c r="D417" s="224"/>
      <c r="E417" s="225">
        <v>0.66612000000000005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1952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53</v>
      </c>
      <c r="B419" s="234" t="s">
        <v>845</v>
      </c>
      <c r="C419" s="244" t="s">
        <v>846</v>
      </c>
      <c r="D419" s="235" t="s">
        <v>303</v>
      </c>
      <c r="E419" s="236">
        <v>0.875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0.11545</v>
      </c>
      <c r="O419" s="238">
        <f>ROUND(E419*N419,2)</f>
        <v>0.1</v>
      </c>
      <c r="P419" s="238">
        <v>0</v>
      </c>
      <c r="Q419" s="238">
        <f>ROUND(E419*P419,2)</f>
        <v>0</v>
      </c>
      <c r="R419" s="238" t="s">
        <v>304</v>
      </c>
      <c r="S419" s="238" t="s">
        <v>163</v>
      </c>
      <c r="T419" s="239" t="s">
        <v>163</v>
      </c>
      <c r="U419" s="223">
        <v>4.5999999999999999E-2</v>
      </c>
      <c r="V419" s="223">
        <f>ROUND(E419*U419,2)</f>
        <v>0.04</v>
      </c>
      <c r="W419" s="223"/>
      <c r="X419" s="223" t="s">
        <v>275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276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847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284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1953</v>
      </c>
      <c r="D421" s="224"/>
      <c r="E421" s="225">
        <v>0.875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168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54</v>
      </c>
      <c r="B422" s="234" t="s">
        <v>849</v>
      </c>
      <c r="C422" s="244" t="s">
        <v>850</v>
      </c>
      <c r="D422" s="235" t="s">
        <v>303</v>
      </c>
      <c r="E422" s="236">
        <v>1.35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9.9900000000000006E-3</v>
      </c>
      <c r="O422" s="238">
        <f>ROUND(E422*N422,2)</f>
        <v>0.01</v>
      </c>
      <c r="P422" s="238">
        <v>0</v>
      </c>
      <c r="Q422" s="238">
        <f>ROUND(E422*P422,2)</f>
        <v>0</v>
      </c>
      <c r="R422" s="238" t="s">
        <v>304</v>
      </c>
      <c r="S422" s="238" t="s">
        <v>163</v>
      </c>
      <c r="T422" s="239" t="s">
        <v>163</v>
      </c>
      <c r="U422" s="223">
        <v>0.01</v>
      </c>
      <c r="V422" s="223">
        <f>ROUND(E422*U422,2)</f>
        <v>0.01</v>
      </c>
      <c r="W422" s="223"/>
      <c r="X422" s="223" t="s">
        <v>275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276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 t="s">
        <v>851</v>
      </c>
      <c r="D423" s="251"/>
      <c r="E423" s="251"/>
      <c r="F423" s="251"/>
      <c r="G423" s="251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284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1954</v>
      </c>
      <c r="D424" s="224"/>
      <c r="E424" s="225">
        <v>1.05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1955</v>
      </c>
      <c r="D425" s="224"/>
      <c r="E425" s="225">
        <v>0.3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1956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168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33">
        <v>55</v>
      </c>
      <c r="B427" s="234" t="s">
        <v>855</v>
      </c>
      <c r="C427" s="244" t="s">
        <v>856</v>
      </c>
      <c r="D427" s="235" t="s">
        <v>303</v>
      </c>
      <c r="E427" s="236">
        <v>7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0.10255</v>
      </c>
      <c r="O427" s="238">
        <f>ROUND(E427*N427,2)</f>
        <v>0.72</v>
      </c>
      <c r="P427" s="238">
        <v>0</v>
      </c>
      <c r="Q427" s="238">
        <f>ROUND(E427*P427,2)</f>
        <v>0</v>
      </c>
      <c r="R427" s="238" t="s">
        <v>304</v>
      </c>
      <c r="S427" s="238" t="s">
        <v>163</v>
      </c>
      <c r="T427" s="239" t="s">
        <v>163</v>
      </c>
      <c r="U427" s="223">
        <v>0.111</v>
      </c>
      <c r="V427" s="223">
        <f>ROUND(E427*U427,2)</f>
        <v>0.78</v>
      </c>
      <c r="W427" s="223"/>
      <c r="X427" s="223" t="s">
        <v>275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276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1957</v>
      </c>
      <c r="D428" s="224"/>
      <c r="E428" s="225">
        <v>7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168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1958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33">
        <v>56</v>
      </c>
      <c r="B430" s="234" t="s">
        <v>859</v>
      </c>
      <c r="C430" s="244" t="s">
        <v>860</v>
      </c>
      <c r="D430" s="235" t="s">
        <v>303</v>
      </c>
      <c r="E430" s="236">
        <v>10.5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6.0999999999999997E-4</v>
      </c>
      <c r="O430" s="238">
        <f>ROUND(E430*N430,2)</f>
        <v>0.01</v>
      </c>
      <c r="P430" s="238">
        <v>0</v>
      </c>
      <c r="Q430" s="238">
        <f>ROUND(E430*P430,2)</f>
        <v>0</v>
      </c>
      <c r="R430" s="238" t="s">
        <v>304</v>
      </c>
      <c r="S430" s="238" t="s">
        <v>163</v>
      </c>
      <c r="T430" s="239" t="s">
        <v>163</v>
      </c>
      <c r="U430" s="223">
        <v>2E-3</v>
      </c>
      <c r="V430" s="223">
        <f>ROUND(E430*U430,2)</f>
        <v>0.02</v>
      </c>
      <c r="W430" s="223"/>
      <c r="X430" s="223" t="s">
        <v>275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276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1959</v>
      </c>
      <c r="D431" s="224"/>
      <c r="E431" s="225">
        <v>7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168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1960</v>
      </c>
      <c r="D432" s="224"/>
      <c r="E432" s="225">
        <v>3.5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1961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168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1961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875</v>
      </c>
      <c r="C435" s="244" t="s">
        <v>876</v>
      </c>
      <c r="D435" s="235" t="s">
        <v>364</v>
      </c>
      <c r="E435" s="236">
        <v>0.14000000000000001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869</v>
      </c>
      <c r="S435" s="238" t="s">
        <v>163</v>
      </c>
      <c r="T435" s="239" t="s">
        <v>163</v>
      </c>
      <c r="U435" s="223">
        <v>1</v>
      </c>
      <c r="V435" s="223">
        <f>ROUND(E435*U435,2)</f>
        <v>0.14000000000000001</v>
      </c>
      <c r="W435" s="223"/>
      <c r="X435" s="223" t="s">
        <v>870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877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1962</v>
      </c>
      <c r="D436" s="224"/>
      <c r="E436" s="225">
        <v>0.14000000000000001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3">
        <v>58</v>
      </c>
      <c r="B437" s="234" t="s">
        <v>879</v>
      </c>
      <c r="C437" s="244" t="s">
        <v>880</v>
      </c>
      <c r="D437" s="235" t="s">
        <v>881</v>
      </c>
      <c r="E437" s="236">
        <v>0.14000000000000001</v>
      </c>
      <c r="F437" s="237"/>
      <c r="G437" s="238">
        <f>ROUND(E437*F437,2)</f>
        <v>0</v>
      </c>
      <c r="H437" s="237"/>
      <c r="I437" s="238">
        <f>ROUND(E437*H437,2)</f>
        <v>0</v>
      </c>
      <c r="J437" s="237"/>
      <c r="K437" s="238">
        <f>ROUND(E437*J437,2)</f>
        <v>0</v>
      </c>
      <c r="L437" s="238">
        <v>21</v>
      </c>
      <c r="M437" s="238">
        <f>G437*(1+L437/100)</f>
        <v>0</v>
      </c>
      <c r="N437" s="238">
        <v>0</v>
      </c>
      <c r="O437" s="238">
        <f>ROUND(E437*N437,2)</f>
        <v>0</v>
      </c>
      <c r="P437" s="238">
        <v>0</v>
      </c>
      <c r="Q437" s="238">
        <f>ROUND(E437*P437,2)</f>
        <v>0</v>
      </c>
      <c r="R437" s="238" t="s">
        <v>882</v>
      </c>
      <c r="S437" s="238" t="s">
        <v>163</v>
      </c>
      <c r="T437" s="239" t="s">
        <v>163</v>
      </c>
      <c r="U437" s="223">
        <v>0</v>
      </c>
      <c r="V437" s="223">
        <f>ROUND(E437*U437,2)</f>
        <v>0</v>
      </c>
      <c r="W437" s="223"/>
      <c r="X437" s="223" t="s">
        <v>883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884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885</v>
      </c>
      <c r="D438" s="241"/>
      <c r="E438" s="241"/>
      <c r="F438" s="241"/>
      <c r="G438" s="241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214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4" t="s">
        <v>886</v>
      </c>
      <c r="D439" s="252"/>
      <c r="E439" s="252"/>
      <c r="F439" s="252"/>
      <c r="G439" s="252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214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1962</v>
      </c>
      <c r="D440" s="224"/>
      <c r="E440" s="225">
        <v>0.14000000000000001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168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x14ac:dyDescent="0.2">
      <c r="A441" s="227" t="s">
        <v>158</v>
      </c>
      <c r="B441" s="228" t="s">
        <v>101</v>
      </c>
      <c r="C441" s="243" t="s">
        <v>102</v>
      </c>
      <c r="D441" s="229"/>
      <c r="E441" s="230"/>
      <c r="F441" s="231"/>
      <c r="G441" s="231">
        <f>SUMIF(AG442:AG456,"&lt;&gt;NOR",G442:G456)</f>
        <v>0</v>
      </c>
      <c r="H441" s="231"/>
      <c r="I441" s="231">
        <f>SUM(I442:I456)</f>
        <v>0</v>
      </c>
      <c r="J441" s="231"/>
      <c r="K441" s="231">
        <f>SUM(K442:K456)</f>
        <v>0</v>
      </c>
      <c r="L441" s="231"/>
      <c r="M441" s="231">
        <f>SUM(M442:M456)</f>
        <v>0</v>
      </c>
      <c r="N441" s="231"/>
      <c r="O441" s="231">
        <f>SUM(O442:O456)</f>
        <v>0.04</v>
      </c>
      <c r="P441" s="231"/>
      <c r="Q441" s="231">
        <f>SUM(Q442:Q456)</f>
        <v>0</v>
      </c>
      <c r="R441" s="231"/>
      <c r="S441" s="231"/>
      <c r="T441" s="232"/>
      <c r="U441" s="226"/>
      <c r="V441" s="226">
        <f>SUM(V442:V456)</f>
        <v>11.14</v>
      </c>
      <c r="W441" s="226"/>
      <c r="X441" s="226"/>
      <c r="AG441" t="s">
        <v>159</v>
      </c>
    </row>
    <row r="442" spans="1:60" ht="22.5" outlineLevel="1" x14ac:dyDescent="0.2">
      <c r="A442" s="233">
        <v>59</v>
      </c>
      <c r="B442" s="234" t="s">
        <v>1752</v>
      </c>
      <c r="C442" s="244" t="s">
        <v>1753</v>
      </c>
      <c r="D442" s="235" t="s">
        <v>338</v>
      </c>
      <c r="E442" s="236">
        <v>3.5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0</v>
      </c>
      <c r="O442" s="238">
        <f>ROUND(E442*N442,2)</f>
        <v>0</v>
      </c>
      <c r="P442" s="238">
        <v>0</v>
      </c>
      <c r="Q442" s="238">
        <f>ROUND(E442*P442,2)</f>
        <v>0</v>
      </c>
      <c r="R442" s="238" t="s">
        <v>787</v>
      </c>
      <c r="S442" s="238" t="s">
        <v>163</v>
      </c>
      <c r="T442" s="239" t="s">
        <v>163</v>
      </c>
      <c r="U442" s="223">
        <v>3.5999999999999997E-2</v>
      </c>
      <c r="V442" s="223">
        <f>ROUND(E442*U442,2)</f>
        <v>0.13</v>
      </c>
      <c r="W442" s="223"/>
      <c r="X442" s="223" t="s">
        <v>275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276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 t="s">
        <v>806</v>
      </c>
      <c r="D443" s="251"/>
      <c r="E443" s="251"/>
      <c r="F443" s="251"/>
      <c r="G443" s="251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284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1942</v>
      </c>
      <c r="D444" s="224"/>
      <c r="E444" s="225">
        <v>3.5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168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60</v>
      </c>
      <c r="B445" s="234" t="s">
        <v>921</v>
      </c>
      <c r="C445" s="244" t="s">
        <v>922</v>
      </c>
      <c r="D445" s="235" t="s">
        <v>923</v>
      </c>
      <c r="E445" s="236">
        <v>1.0349999999999999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3.5029999999999999E-2</v>
      </c>
      <c r="O445" s="238">
        <f>ROUND(E445*N445,2)</f>
        <v>0.04</v>
      </c>
      <c r="P445" s="238">
        <v>0</v>
      </c>
      <c r="Q445" s="238">
        <f>ROUND(E445*P445,2)</f>
        <v>0</v>
      </c>
      <c r="R445" s="238" t="s">
        <v>787</v>
      </c>
      <c r="S445" s="238" t="s">
        <v>163</v>
      </c>
      <c r="T445" s="239" t="s">
        <v>163</v>
      </c>
      <c r="U445" s="223">
        <v>10.130000000000001</v>
      </c>
      <c r="V445" s="223">
        <f>ROUND(E445*U445,2)</f>
        <v>10.48</v>
      </c>
      <c r="W445" s="223"/>
      <c r="X445" s="223" t="s">
        <v>275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276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33.75" outlineLevel="1" x14ac:dyDescent="0.2">
      <c r="A446" s="221"/>
      <c r="B446" s="222"/>
      <c r="C446" s="253" t="s">
        <v>924</v>
      </c>
      <c r="D446" s="251"/>
      <c r="E446" s="251"/>
      <c r="F446" s="251"/>
      <c r="G446" s="251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284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40" t="str">
        <f>C446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1963</v>
      </c>
      <c r="D447" s="224"/>
      <c r="E447" s="225">
        <v>1.0349999999999999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61</v>
      </c>
      <c r="B448" s="234" t="s">
        <v>1755</v>
      </c>
      <c r="C448" s="244" t="s">
        <v>1756</v>
      </c>
      <c r="D448" s="235" t="s">
        <v>338</v>
      </c>
      <c r="E448" s="236">
        <v>3.5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0</v>
      </c>
      <c r="O448" s="238">
        <f>ROUND(E448*N448,2)</f>
        <v>0</v>
      </c>
      <c r="P448" s="238">
        <v>0</v>
      </c>
      <c r="Q448" s="238">
        <f>ROUND(E448*P448,2)</f>
        <v>0</v>
      </c>
      <c r="R448" s="238" t="s">
        <v>787</v>
      </c>
      <c r="S448" s="238" t="s">
        <v>163</v>
      </c>
      <c r="T448" s="239" t="s">
        <v>163</v>
      </c>
      <c r="U448" s="223">
        <v>0.15</v>
      </c>
      <c r="V448" s="223">
        <f>ROUND(E448*U448,2)</f>
        <v>0.53</v>
      </c>
      <c r="W448" s="223"/>
      <c r="X448" s="223" t="s">
        <v>275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354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 t="s">
        <v>928</v>
      </c>
      <c r="D449" s="251"/>
      <c r="E449" s="251"/>
      <c r="F449" s="251"/>
      <c r="G449" s="251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284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40" t="str">
        <f>C449</f>
        <v>napuštění a vypuštění vody, dodání vody a desinfekčního prostředku, náklady na bakteriologický rozbor vody,</v>
      </c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1964</v>
      </c>
      <c r="D450" s="224"/>
      <c r="E450" s="225">
        <v>3.5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62</v>
      </c>
      <c r="B451" s="234" t="s">
        <v>1758</v>
      </c>
      <c r="C451" s="244" t="s">
        <v>1759</v>
      </c>
      <c r="D451" s="235" t="s">
        <v>291</v>
      </c>
      <c r="E451" s="236">
        <v>2.3852500000000001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744</v>
      </c>
      <c r="S451" s="238" t="s">
        <v>163</v>
      </c>
      <c r="T451" s="239" t="s">
        <v>163</v>
      </c>
      <c r="U451" s="223">
        <v>0</v>
      </c>
      <c r="V451" s="223">
        <f>ROUND(E451*U451,2)</f>
        <v>0</v>
      </c>
      <c r="W451" s="223"/>
      <c r="X451" s="223" t="s">
        <v>745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763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961</v>
      </c>
      <c r="D452" s="224"/>
      <c r="E452" s="225">
        <v>2.0299999999999998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168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1965</v>
      </c>
      <c r="D453" s="224"/>
      <c r="E453" s="225">
        <v>0.35525000000000001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33">
        <v>63</v>
      </c>
      <c r="B454" s="234" t="s">
        <v>1761</v>
      </c>
      <c r="C454" s="244" t="s">
        <v>1762</v>
      </c>
      <c r="D454" s="235" t="s">
        <v>338</v>
      </c>
      <c r="E454" s="236">
        <v>3.8254999999999999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4.2999999999999999E-4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744</v>
      </c>
      <c r="S454" s="238" t="s">
        <v>163</v>
      </c>
      <c r="T454" s="239" t="s">
        <v>163</v>
      </c>
      <c r="U454" s="223">
        <v>0</v>
      </c>
      <c r="V454" s="223">
        <f>ROUND(E454*U454,2)</f>
        <v>0</v>
      </c>
      <c r="W454" s="223"/>
      <c r="X454" s="223" t="s">
        <v>745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965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1966</v>
      </c>
      <c r="D455" s="224"/>
      <c r="E455" s="225">
        <v>3.8254999999999999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168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967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168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x14ac:dyDescent="0.2">
      <c r="A457" s="227" t="s">
        <v>158</v>
      </c>
      <c r="B457" s="228" t="s">
        <v>103</v>
      </c>
      <c r="C457" s="243" t="s">
        <v>104</v>
      </c>
      <c r="D457" s="229"/>
      <c r="E457" s="230"/>
      <c r="F457" s="231"/>
      <c r="G457" s="231">
        <f>SUMIF(AG458:AG511,"&lt;&gt;NOR",G458:G511)</f>
        <v>0</v>
      </c>
      <c r="H457" s="231"/>
      <c r="I457" s="231">
        <f>SUM(I458:I511)</f>
        <v>0</v>
      </c>
      <c r="J457" s="231"/>
      <c r="K457" s="231">
        <f>SUM(K458:K511)</f>
        <v>0</v>
      </c>
      <c r="L457" s="231"/>
      <c r="M457" s="231">
        <f>SUM(M458:M511)</f>
        <v>0</v>
      </c>
      <c r="N457" s="231"/>
      <c r="O457" s="231">
        <f>SUM(O458:O511)</f>
        <v>1.3</v>
      </c>
      <c r="P457" s="231"/>
      <c r="Q457" s="231">
        <f>SUM(Q458:Q511)</f>
        <v>0.46</v>
      </c>
      <c r="R457" s="231"/>
      <c r="S457" s="231"/>
      <c r="T457" s="232"/>
      <c r="U457" s="226"/>
      <c r="V457" s="226">
        <f>SUM(V458:V511)</f>
        <v>5.19</v>
      </c>
      <c r="W457" s="226"/>
      <c r="X457" s="226"/>
      <c r="AG457" t="s">
        <v>159</v>
      </c>
    </row>
    <row r="458" spans="1:60" outlineLevel="1" x14ac:dyDescent="0.2">
      <c r="A458" s="233">
        <v>64</v>
      </c>
      <c r="B458" s="234" t="s">
        <v>1031</v>
      </c>
      <c r="C458" s="244" t="s">
        <v>1032</v>
      </c>
      <c r="D458" s="235" t="s">
        <v>291</v>
      </c>
      <c r="E458" s="236">
        <v>3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6.6000000000000003E-2</v>
      </c>
      <c r="O458" s="238">
        <f>ROUND(E458*N458,2)</f>
        <v>0.2</v>
      </c>
      <c r="P458" s="238">
        <v>0</v>
      </c>
      <c r="Q458" s="238">
        <f>ROUND(E458*P458,2)</f>
        <v>0</v>
      </c>
      <c r="R458" s="238" t="s">
        <v>304</v>
      </c>
      <c r="S458" s="238" t="s">
        <v>163</v>
      </c>
      <c r="T458" s="239" t="s">
        <v>163</v>
      </c>
      <c r="U458" s="223">
        <v>0.17</v>
      </c>
      <c r="V458" s="223">
        <f>ROUND(E458*U458,2)</f>
        <v>0.51</v>
      </c>
      <c r="W458" s="223"/>
      <c r="X458" s="223" t="s">
        <v>275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276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45" t="s">
        <v>1967</v>
      </c>
      <c r="D459" s="224"/>
      <c r="E459" s="225">
        <v>2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5" t="s">
        <v>1968</v>
      </c>
      <c r="D460" s="224"/>
      <c r="E460" s="225">
        <v>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168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65</v>
      </c>
      <c r="B461" s="234" t="s">
        <v>1035</v>
      </c>
      <c r="C461" s="244" t="s">
        <v>1036</v>
      </c>
      <c r="D461" s="235" t="s">
        <v>291</v>
      </c>
      <c r="E461" s="236">
        <v>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0.127</v>
      </c>
      <c r="O461" s="238">
        <f>ROUND(E461*N461,2)</f>
        <v>0.13</v>
      </c>
      <c r="P461" s="238">
        <v>0</v>
      </c>
      <c r="Q461" s="238">
        <f>ROUND(E461*P461,2)</f>
        <v>0</v>
      </c>
      <c r="R461" s="238" t="s">
        <v>304</v>
      </c>
      <c r="S461" s="238" t="s">
        <v>163</v>
      </c>
      <c r="T461" s="239" t="s">
        <v>163</v>
      </c>
      <c r="U461" s="223">
        <v>0.19</v>
      </c>
      <c r="V461" s="223">
        <f>ROUND(E461*U461,2)</f>
        <v>0.19</v>
      </c>
      <c r="W461" s="223"/>
      <c r="X461" s="223" t="s">
        <v>275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276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45" t="s">
        <v>1969</v>
      </c>
      <c r="D462" s="224"/>
      <c r="E462" s="225">
        <v>1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1038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33">
        <v>66</v>
      </c>
      <c r="B464" s="234" t="s">
        <v>1039</v>
      </c>
      <c r="C464" s="244" t="s">
        <v>1040</v>
      </c>
      <c r="D464" s="235" t="s">
        <v>1041</v>
      </c>
      <c r="E464" s="236">
        <v>1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0.13</v>
      </c>
      <c r="O464" s="238">
        <f>ROUND(E464*N464,2)</f>
        <v>0.13</v>
      </c>
      <c r="P464" s="238">
        <v>0</v>
      </c>
      <c r="Q464" s="238">
        <f>ROUND(E464*P464,2)</f>
        <v>0</v>
      </c>
      <c r="R464" s="238" t="s">
        <v>304</v>
      </c>
      <c r="S464" s="238" t="s">
        <v>163</v>
      </c>
      <c r="T464" s="239" t="s">
        <v>163</v>
      </c>
      <c r="U464" s="223">
        <v>1.3</v>
      </c>
      <c r="V464" s="223">
        <f>ROUND(E464*U464,2)</f>
        <v>1.3</v>
      </c>
      <c r="W464" s="223"/>
      <c r="X464" s="223" t="s">
        <v>275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276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45" t="s">
        <v>1970</v>
      </c>
      <c r="D465" s="224"/>
      <c r="E465" s="225">
        <v>1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1038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67</v>
      </c>
      <c r="B467" s="234" t="s">
        <v>1043</v>
      </c>
      <c r="C467" s="244" t="s">
        <v>1044</v>
      </c>
      <c r="D467" s="235" t="s">
        <v>291</v>
      </c>
      <c r="E467" s="236">
        <v>0.875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304</v>
      </c>
      <c r="S467" s="238" t="s">
        <v>163</v>
      </c>
      <c r="T467" s="239" t="s">
        <v>163</v>
      </c>
      <c r="U467" s="223">
        <v>0</v>
      </c>
      <c r="V467" s="223">
        <f>ROUND(E467*U467,2)</f>
        <v>0</v>
      </c>
      <c r="W467" s="223"/>
      <c r="X467" s="223" t="s">
        <v>275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276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5" t="s">
        <v>1971</v>
      </c>
      <c r="D468" s="224"/>
      <c r="E468" s="225">
        <v>0.58333000000000002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168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21"/>
      <c r="B469" s="222"/>
      <c r="C469" s="245" t="s">
        <v>1972</v>
      </c>
      <c r="D469" s="224"/>
      <c r="E469" s="225">
        <v>0.29166999999999998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1047</v>
      </c>
      <c r="C470" s="244" t="s">
        <v>1048</v>
      </c>
      <c r="D470" s="235" t="s">
        <v>291</v>
      </c>
      <c r="E470" s="236">
        <v>0.29166999999999998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304</v>
      </c>
      <c r="S470" s="238" t="s">
        <v>163</v>
      </c>
      <c r="T470" s="239" t="s">
        <v>163</v>
      </c>
      <c r="U470" s="223">
        <v>0</v>
      </c>
      <c r="V470" s="223">
        <f>ROUND(E470*U470,2)</f>
        <v>0</v>
      </c>
      <c r="W470" s="223"/>
      <c r="X470" s="223" t="s">
        <v>275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276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45" t="s">
        <v>1973</v>
      </c>
      <c r="D471" s="224"/>
      <c r="E471" s="225">
        <v>0.29166999999999998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1038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69</v>
      </c>
      <c r="B473" s="234" t="s">
        <v>1050</v>
      </c>
      <c r="C473" s="244" t="s">
        <v>1051</v>
      </c>
      <c r="D473" s="235" t="s">
        <v>1041</v>
      </c>
      <c r="E473" s="236">
        <v>0.29166999999999998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304</v>
      </c>
      <c r="S473" s="238" t="s">
        <v>163</v>
      </c>
      <c r="T473" s="239" t="s">
        <v>163</v>
      </c>
      <c r="U473" s="223">
        <v>0</v>
      </c>
      <c r="V473" s="223">
        <f>ROUND(E473*U473,2)</f>
        <v>0</v>
      </c>
      <c r="W473" s="223"/>
      <c r="X473" s="223" t="s">
        <v>275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276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45" t="s">
        <v>1974</v>
      </c>
      <c r="D474" s="224"/>
      <c r="E474" s="225">
        <v>0.29166999999999998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1038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168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70</v>
      </c>
      <c r="B476" s="234" t="s">
        <v>1053</v>
      </c>
      <c r="C476" s="244" t="s">
        <v>1054</v>
      </c>
      <c r="D476" s="235" t="s">
        <v>291</v>
      </c>
      <c r="E476" s="236">
        <v>3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6.7000000000000004E-2</v>
      </c>
      <c r="O476" s="238">
        <f>ROUND(E476*N476,2)</f>
        <v>0.2</v>
      </c>
      <c r="P476" s="238">
        <v>6.6000000000000003E-2</v>
      </c>
      <c r="Q476" s="238">
        <f>ROUND(E476*P476,2)</f>
        <v>0.2</v>
      </c>
      <c r="R476" s="238" t="s">
        <v>304</v>
      </c>
      <c r="S476" s="238" t="s">
        <v>163</v>
      </c>
      <c r="T476" s="239" t="s">
        <v>163</v>
      </c>
      <c r="U476" s="223">
        <v>0.1105</v>
      </c>
      <c r="V476" s="223">
        <f>ROUND(E476*U476,2)</f>
        <v>0.33</v>
      </c>
      <c r="W476" s="223"/>
      <c r="X476" s="223" t="s">
        <v>275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45" t="s">
        <v>1967</v>
      </c>
      <c r="D477" s="224"/>
      <c r="E477" s="225">
        <v>2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ht="22.5" outlineLevel="1" x14ac:dyDescent="0.2">
      <c r="A478" s="221"/>
      <c r="B478" s="222"/>
      <c r="C478" s="245" t="s">
        <v>1968</v>
      </c>
      <c r="D478" s="224"/>
      <c r="E478" s="225">
        <v>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33">
        <v>71</v>
      </c>
      <c r="B479" s="234" t="s">
        <v>1055</v>
      </c>
      <c r="C479" s="244" t="s">
        <v>1056</v>
      </c>
      <c r="D479" s="235" t="s">
        <v>291</v>
      </c>
      <c r="E479" s="236">
        <v>1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0.127</v>
      </c>
      <c r="O479" s="238">
        <f>ROUND(E479*N479,2)</f>
        <v>0.13</v>
      </c>
      <c r="P479" s="238">
        <v>0.127</v>
      </c>
      <c r="Q479" s="238">
        <f>ROUND(E479*P479,2)</f>
        <v>0.13</v>
      </c>
      <c r="R479" s="238" t="s">
        <v>304</v>
      </c>
      <c r="S479" s="238" t="s">
        <v>163</v>
      </c>
      <c r="T479" s="239" t="s">
        <v>163</v>
      </c>
      <c r="U479" s="223">
        <v>0.11</v>
      </c>
      <c r="V479" s="223">
        <f>ROUND(E479*U479,2)</f>
        <v>0.11</v>
      </c>
      <c r="W479" s="223"/>
      <c r="X479" s="223" t="s">
        <v>275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276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45" t="s">
        <v>1969</v>
      </c>
      <c r="D480" s="224"/>
      <c r="E480" s="225">
        <v>1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1038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72</v>
      </c>
      <c r="B482" s="234" t="s">
        <v>1057</v>
      </c>
      <c r="C482" s="244" t="s">
        <v>1058</v>
      </c>
      <c r="D482" s="235" t="s">
        <v>1041</v>
      </c>
      <c r="E482" s="236">
        <v>1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0.13</v>
      </c>
      <c r="O482" s="238">
        <f>ROUND(E482*N482,2)</f>
        <v>0.13</v>
      </c>
      <c r="P482" s="238">
        <v>0.13</v>
      </c>
      <c r="Q482" s="238">
        <f>ROUND(E482*P482,2)</f>
        <v>0.13</v>
      </c>
      <c r="R482" s="238" t="s">
        <v>304</v>
      </c>
      <c r="S482" s="238" t="s">
        <v>163</v>
      </c>
      <c r="T482" s="239" t="s">
        <v>163</v>
      </c>
      <c r="U482" s="223">
        <v>0.2</v>
      </c>
      <c r="V482" s="223">
        <f>ROUND(E482*U482,2)</f>
        <v>0.2</v>
      </c>
      <c r="W482" s="223"/>
      <c r="X482" s="223" t="s">
        <v>275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276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1970</v>
      </c>
      <c r="D483" s="224"/>
      <c r="E483" s="225">
        <v>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1038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3">
        <v>73</v>
      </c>
      <c r="B485" s="234" t="s">
        <v>1059</v>
      </c>
      <c r="C485" s="244" t="s">
        <v>1060</v>
      </c>
      <c r="D485" s="235" t="s">
        <v>338</v>
      </c>
      <c r="E485" s="236">
        <v>3.5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8.2320000000000004E-2</v>
      </c>
      <c r="O485" s="238">
        <f>ROUND(E485*N485,2)</f>
        <v>0.28999999999999998</v>
      </c>
      <c r="P485" s="238">
        <v>0</v>
      </c>
      <c r="Q485" s="238">
        <f>ROUND(E485*P485,2)</f>
        <v>0</v>
      </c>
      <c r="R485" s="238" t="s">
        <v>304</v>
      </c>
      <c r="S485" s="238" t="s">
        <v>163</v>
      </c>
      <c r="T485" s="239" t="s">
        <v>163</v>
      </c>
      <c r="U485" s="223">
        <v>0.13600000000000001</v>
      </c>
      <c r="V485" s="223">
        <f>ROUND(E485*U485,2)</f>
        <v>0.48</v>
      </c>
      <c r="W485" s="223"/>
      <c r="X485" s="223" t="s">
        <v>275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276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53" t="s">
        <v>1061</v>
      </c>
      <c r="D486" s="251"/>
      <c r="E486" s="251"/>
      <c r="F486" s="251"/>
      <c r="G486" s="251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284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40" t="str">
        <f>C486</f>
        <v>tl. do 12 cm, do lože z cementové malty tl. do 2 cm, s vyplněním a zatřením spár cementovou maltou s podkladní vrstvou z betonu prostého C 12/15 tl. 5 až 10 cm</v>
      </c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1975</v>
      </c>
      <c r="D487" s="224"/>
      <c r="E487" s="225">
        <v>3.5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74</v>
      </c>
      <c r="B488" s="234" t="s">
        <v>1063</v>
      </c>
      <c r="C488" s="244" t="s">
        <v>1064</v>
      </c>
      <c r="D488" s="235" t="s">
        <v>338</v>
      </c>
      <c r="E488" s="236">
        <v>3.5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3.6999999999999999E-4</v>
      </c>
      <c r="O488" s="238">
        <f>ROUND(E488*N488,2)</f>
        <v>0</v>
      </c>
      <c r="P488" s="238">
        <v>0</v>
      </c>
      <c r="Q488" s="238">
        <f>ROUND(E488*P488,2)</f>
        <v>0</v>
      </c>
      <c r="R488" s="238" t="s">
        <v>304</v>
      </c>
      <c r="S488" s="238" t="s">
        <v>163</v>
      </c>
      <c r="T488" s="239" t="s">
        <v>163</v>
      </c>
      <c r="U488" s="223">
        <v>4.8000000000000001E-2</v>
      </c>
      <c r="V488" s="223">
        <f>ROUND(E488*U488,2)</f>
        <v>0.17</v>
      </c>
      <c r="W488" s="223"/>
      <c r="X488" s="223" t="s">
        <v>275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354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1964</v>
      </c>
      <c r="D489" s="224"/>
      <c r="E489" s="225">
        <v>3.5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3">
        <v>75</v>
      </c>
      <c r="B490" s="234" t="s">
        <v>1066</v>
      </c>
      <c r="C490" s="244" t="s">
        <v>1067</v>
      </c>
      <c r="D490" s="235" t="s">
        <v>338</v>
      </c>
      <c r="E490" s="236">
        <v>3.5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304</v>
      </c>
      <c r="S490" s="238" t="s">
        <v>163</v>
      </c>
      <c r="T490" s="239" t="s">
        <v>163</v>
      </c>
      <c r="U490" s="223">
        <v>1.2E-2</v>
      </c>
      <c r="V490" s="223">
        <f>ROUND(E490*U490,2)</f>
        <v>0.04</v>
      </c>
      <c r="W490" s="223"/>
      <c r="X490" s="223" t="s">
        <v>275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354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3" t="s">
        <v>1068</v>
      </c>
      <c r="D491" s="251"/>
      <c r="E491" s="251"/>
      <c r="F491" s="251"/>
      <c r="G491" s="251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284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1964</v>
      </c>
      <c r="D492" s="224"/>
      <c r="E492" s="225">
        <v>3.5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168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33">
        <v>76</v>
      </c>
      <c r="B493" s="234" t="s">
        <v>1072</v>
      </c>
      <c r="C493" s="244" t="s">
        <v>1073</v>
      </c>
      <c r="D493" s="235" t="s">
        <v>338</v>
      </c>
      <c r="E493" s="236">
        <v>2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2.0000000000000002E-5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304</v>
      </c>
      <c r="S493" s="238" t="s">
        <v>163</v>
      </c>
      <c r="T493" s="239" t="s">
        <v>163</v>
      </c>
      <c r="U493" s="223">
        <v>3.1E-2</v>
      </c>
      <c r="V493" s="223">
        <f>ROUND(E493*U493,2)</f>
        <v>0.06</v>
      </c>
      <c r="W493" s="223"/>
      <c r="X493" s="223" t="s">
        <v>275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354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 t="s">
        <v>1074</v>
      </c>
      <c r="D494" s="251"/>
      <c r="E494" s="251"/>
      <c r="F494" s="251"/>
      <c r="G494" s="251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284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1976</v>
      </c>
      <c r="D495" s="224"/>
      <c r="E495" s="225">
        <v>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168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1977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33">
        <v>77</v>
      </c>
      <c r="B497" s="234" t="s">
        <v>1077</v>
      </c>
      <c r="C497" s="244" t="s">
        <v>1078</v>
      </c>
      <c r="D497" s="235" t="s">
        <v>338</v>
      </c>
      <c r="E497" s="236">
        <v>7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2.0000000000000002E-5</v>
      </c>
      <c r="O497" s="238">
        <f>ROUND(E497*N497,2)</f>
        <v>0</v>
      </c>
      <c r="P497" s="238">
        <v>0</v>
      </c>
      <c r="Q497" s="238">
        <f>ROUND(E497*P497,2)</f>
        <v>0</v>
      </c>
      <c r="R497" s="238" t="s">
        <v>304</v>
      </c>
      <c r="S497" s="238" t="s">
        <v>163</v>
      </c>
      <c r="T497" s="239" t="s">
        <v>163</v>
      </c>
      <c r="U497" s="223">
        <v>3.1E-2</v>
      </c>
      <c r="V497" s="223">
        <f>ROUND(E497*U497,2)</f>
        <v>0.22</v>
      </c>
      <c r="W497" s="223"/>
      <c r="X497" s="223" t="s">
        <v>275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354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3" t="s">
        <v>1074</v>
      </c>
      <c r="D498" s="251"/>
      <c r="E498" s="251"/>
      <c r="F498" s="251"/>
      <c r="G498" s="251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284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1978</v>
      </c>
      <c r="D499" s="224"/>
      <c r="E499" s="225">
        <v>7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3">
        <v>78</v>
      </c>
      <c r="B500" s="234" t="s">
        <v>1080</v>
      </c>
      <c r="C500" s="244" t="s">
        <v>1081</v>
      </c>
      <c r="D500" s="235" t="s">
        <v>338</v>
      </c>
      <c r="E500" s="236">
        <v>9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38" t="s">
        <v>304</v>
      </c>
      <c r="S500" s="238" t="s">
        <v>163</v>
      </c>
      <c r="T500" s="239" t="s">
        <v>163</v>
      </c>
      <c r="U500" s="223">
        <v>0.12</v>
      </c>
      <c r="V500" s="223">
        <f>ROUND(E500*U500,2)</f>
        <v>1.08</v>
      </c>
      <c r="W500" s="223"/>
      <c r="X500" s="223" t="s">
        <v>275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276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1082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284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1978</v>
      </c>
      <c r="D502" s="224"/>
      <c r="E502" s="225">
        <v>7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1979</v>
      </c>
      <c r="D503" s="224"/>
      <c r="E503" s="225">
        <v>2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1977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168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1084</v>
      </c>
      <c r="C505" s="244" t="s">
        <v>1085</v>
      </c>
      <c r="D505" s="235" t="s">
        <v>338</v>
      </c>
      <c r="E505" s="236">
        <v>9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304</v>
      </c>
      <c r="S505" s="238" t="s">
        <v>163</v>
      </c>
      <c r="T505" s="239" t="s">
        <v>163</v>
      </c>
      <c r="U505" s="223">
        <v>5.5E-2</v>
      </c>
      <c r="V505" s="223">
        <f>ROUND(E505*U505,2)</f>
        <v>0.5</v>
      </c>
      <c r="W505" s="223"/>
      <c r="X505" s="223" t="s">
        <v>275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276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1086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284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1978</v>
      </c>
      <c r="D507" s="224"/>
      <c r="E507" s="225">
        <v>7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168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1979</v>
      </c>
      <c r="D508" s="224"/>
      <c r="E508" s="225">
        <v>2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168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1977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168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3">
        <v>80</v>
      </c>
      <c r="B510" s="234" t="s">
        <v>1087</v>
      </c>
      <c r="C510" s="244" t="s">
        <v>1088</v>
      </c>
      <c r="D510" s="235" t="s">
        <v>291</v>
      </c>
      <c r="E510" s="236">
        <v>3.5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2.7E-2</v>
      </c>
      <c r="O510" s="238">
        <f>ROUND(E510*N510,2)</f>
        <v>0.09</v>
      </c>
      <c r="P510" s="238">
        <v>0</v>
      </c>
      <c r="Q510" s="238">
        <f>ROUND(E510*P510,2)</f>
        <v>0</v>
      </c>
      <c r="R510" s="238" t="s">
        <v>744</v>
      </c>
      <c r="S510" s="238" t="s">
        <v>163</v>
      </c>
      <c r="T510" s="239" t="s">
        <v>163</v>
      </c>
      <c r="U510" s="223">
        <v>0</v>
      </c>
      <c r="V510" s="223">
        <f>ROUND(E510*U510,2)</f>
        <v>0</v>
      </c>
      <c r="W510" s="223"/>
      <c r="X510" s="223" t="s">
        <v>745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746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1975</v>
      </c>
      <c r="D511" s="224"/>
      <c r="E511" s="225">
        <v>3.5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168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x14ac:dyDescent="0.2">
      <c r="A512" s="227" t="s">
        <v>158</v>
      </c>
      <c r="B512" s="228" t="s">
        <v>105</v>
      </c>
      <c r="C512" s="243" t="s">
        <v>106</v>
      </c>
      <c r="D512" s="229"/>
      <c r="E512" s="230"/>
      <c r="F512" s="231"/>
      <c r="G512" s="231">
        <f>SUMIF(AG513:AG521,"&lt;&gt;NOR",G513:G521)</f>
        <v>0</v>
      </c>
      <c r="H512" s="231"/>
      <c r="I512" s="231">
        <f>SUM(I513:I521)</f>
        <v>0</v>
      </c>
      <c r="J512" s="231"/>
      <c r="K512" s="231">
        <f>SUM(K513:K521)</f>
        <v>0</v>
      </c>
      <c r="L512" s="231"/>
      <c r="M512" s="231">
        <f>SUM(M513:M521)</f>
        <v>0</v>
      </c>
      <c r="N512" s="231"/>
      <c r="O512" s="231">
        <f>SUM(O513:O521)</f>
        <v>0</v>
      </c>
      <c r="P512" s="231"/>
      <c r="Q512" s="231">
        <f>SUM(Q513:Q521)</f>
        <v>0</v>
      </c>
      <c r="R512" s="231"/>
      <c r="S512" s="231"/>
      <c r="T512" s="232"/>
      <c r="U512" s="226"/>
      <c r="V512" s="226">
        <f>SUM(V513:V521)</f>
        <v>0.14000000000000001</v>
      </c>
      <c r="W512" s="226"/>
      <c r="X512" s="226"/>
      <c r="AG512" t="s">
        <v>159</v>
      </c>
    </row>
    <row r="513" spans="1:60" ht="22.5" outlineLevel="1" x14ac:dyDescent="0.2">
      <c r="A513" s="233">
        <v>81</v>
      </c>
      <c r="B513" s="234" t="s">
        <v>1089</v>
      </c>
      <c r="C513" s="244" t="s">
        <v>1090</v>
      </c>
      <c r="D513" s="235" t="s">
        <v>743</v>
      </c>
      <c r="E513" s="236">
        <v>1.8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1E-3</v>
      </c>
      <c r="O513" s="238">
        <f>ROUND(E513*N513,2)</f>
        <v>0</v>
      </c>
      <c r="P513" s="238">
        <v>0</v>
      </c>
      <c r="Q513" s="238">
        <f>ROUND(E513*P513,2)</f>
        <v>0</v>
      </c>
      <c r="R513" s="238" t="s">
        <v>818</v>
      </c>
      <c r="S513" s="238" t="s">
        <v>163</v>
      </c>
      <c r="T513" s="239" t="s">
        <v>163</v>
      </c>
      <c r="U513" s="223">
        <v>4.3999999999999997E-2</v>
      </c>
      <c r="V513" s="223">
        <f>ROUND(E513*U513,2)</f>
        <v>0.08</v>
      </c>
      <c r="W513" s="223"/>
      <c r="X513" s="223" t="s">
        <v>275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276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 t="s">
        <v>1091</v>
      </c>
      <c r="D514" s="251"/>
      <c r="E514" s="251"/>
      <c r="F514" s="251"/>
      <c r="G514" s="251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4" t="s">
        <v>1092</v>
      </c>
      <c r="D515" s="252"/>
      <c r="E515" s="252"/>
      <c r="F515" s="252"/>
      <c r="G515" s="252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214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1980</v>
      </c>
      <c r="D516" s="224"/>
      <c r="E516" s="225">
        <v>1.4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168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1981</v>
      </c>
      <c r="D517" s="224"/>
      <c r="E517" s="225">
        <v>0.4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168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1982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82</v>
      </c>
      <c r="B519" s="234" t="s">
        <v>1096</v>
      </c>
      <c r="C519" s="244" t="s">
        <v>1097</v>
      </c>
      <c r="D519" s="235" t="s">
        <v>303</v>
      </c>
      <c r="E519" s="236">
        <v>28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38" t="s">
        <v>304</v>
      </c>
      <c r="S519" s="238" t="s">
        <v>163</v>
      </c>
      <c r="T519" s="239" t="s">
        <v>163</v>
      </c>
      <c r="U519" s="223">
        <v>2E-3</v>
      </c>
      <c r="V519" s="223">
        <f>ROUND(E519*U519,2)</f>
        <v>0.06</v>
      </c>
      <c r="W519" s="223"/>
      <c r="X519" s="223" t="s">
        <v>275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276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1983</v>
      </c>
      <c r="D520" s="224"/>
      <c r="E520" s="225">
        <v>28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168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1538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x14ac:dyDescent="0.2">
      <c r="A522" s="227" t="s">
        <v>158</v>
      </c>
      <c r="B522" s="228" t="s">
        <v>109</v>
      </c>
      <c r="C522" s="243" t="s">
        <v>110</v>
      </c>
      <c r="D522" s="229"/>
      <c r="E522" s="230"/>
      <c r="F522" s="231"/>
      <c r="G522" s="231">
        <f>SUMIF(AG523:AG527,"&lt;&gt;NOR",G523:G527)</f>
        <v>0</v>
      </c>
      <c r="H522" s="231"/>
      <c r="I522" s="231">
        <f>SUM(I523:I527)</f>
        <v>0</v>
      </c>
      <c r="J522" s="231"/>
      <c r="K522" s="231">
        <f>SUM(K523:K527)</f>
        <v>0</v>
      </c>
      <c r="L522" s="231"/>
      <c r="M522" s="231">
        <f>SUM(M523:M527)</f>
        <v>0</v>
      </c>
      <c r="N522" s="231"/>
      <c r="O522" s="231">
        <f>SUM(O523:O527)</f>
        <v>0</v>
      </c>
      <c r="P522" s="231"/>
      <c r="Q522" s="231">
        <f>SUM(Q523:Q527)</f>
        <v>0.21</v>
      </c>
      <c r="R522" s="231"/>
      <c r="S522" s="231"/>
      <c r="T522" s="232"/>
      <c r="U522" s="226"/>
      <c r="V522" s="226">
        <f>SUM(V523:V527)</f>
        <v>0.69</v>
      </c>
      <c r="W522" s="226"/>
      <c r="X522" s="226"/>
      <c r="AG522" t="s">
        <v>159</v>
      </c>
    </row>
    <row r="523" spans="1:60" outlineLevel="1" x14ac:dyDescent="0.2">
      <c r="A523" s="233">
        <v>83</v>
      </c>
      <c r="B523" s="234" t="s">
        <v>1108</v>
      </c>
      <c r="C523" s="244" t="s">
        <v>1109</v>
      </c>
      <c r="D523" s="235" t="s">
        <v>325</v>
      </c>
      <c r="E523" s="236">
        <v>8.7499999999999994E-2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2.33E-3</v>
      </c>
      <c r="O523" s="238">
        <f>ROUND(E523*N523,2)</f>
        <v>0</v>
      </c>
      <c r="P523" s="238">
        <v>2.4470000000000001</v>
      </c>
      <c r="Q523" s="238">
        <f>ROUND(E523*P523,2)</f>
        <v>0.21</v>
      </c>
      <c r="R523" s="238" t="s">
        <v>818</v>
      </c>
      <c r="S523" s="238" t="s">
        <v>163</v>
      </c>
      <c r="T523" s="239" t="s">
        <v>163</v>
      </c>
      <c r="U523" s="223">
        <v>7.8559999999999999</v>
      </c>
      <c r="V523" s="223">
        <f>ROUND(E523*U523,2)</f>
        <v>0.69</v>
      </c>
      <c r="W523" s="223"/>
      <c r="X523" s="223" t="s">
        <v>275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276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3" t="s">
        <v>1110</v>
      </c>
      <c r="D524" s="251"/>
      <c r="E524" s="251"/>
      <c r="F524" s="251"/>
      <c r="G524" s="251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284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40" t="str">
        <f>C524</f>
        <v>s naložením vybouraných hmot a suti na dopravní prostředek nebo s odklizením na hromady do vzdálenosti 20 m</v>
      </c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4" t="s">
        <v>1111</v>
      </c>
      <c r="D525" s="252"/>
      <c r="E525" s="252"/>
      <c r="F525" s="252"/>
      <c r="G525" s="252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214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40" t="str">
        <f>C525</f>
        <v>Včetně bourání geotextilií, výplně otvorů tvárnic, drenáží, trubek a dilatačních prvků apod. zabudovaných v bouraných konstrukcích.</v>
      </c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5" t="s">
        <v>1539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1984</v>
      </c>
      <c r="D527" s="224"/>
      <c r="E527" s="225">
        <v>8.7499999999999994E-2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x14ac:dyDescent="0.2">
      <c r="A528" s="227" t="s">
        <v>158</v>
      </c>
      <c r="B528" s="228" t="s">
        <v>111</v>
      </c>
      <c r="C528" s="243" t="s">
        <v>112</v>
      </c>
      <c r="D528" s="229"/>
      <c r="E528" s="230"/>
      <c r="F528" s="231"/>
      <c r="G528" s="231">
        <f>SUMIF(AG529:AG636,"&lt;&gt;NOR",G529:G636)</f>
        <v>0</v>
      </c>
      <c r="H528" s="231"/>
      <c r="I528" s="231">
        <f>SUM(I529:I636)</f>
        <v>0</v>
      </c>
      <c r="J528" s="231"/>
      <c r="K528" s="231">
        <f>SUM(K529:K636)</f>
        <v>0</v>
      </c>
      <c r="L528" s="231"/>
      <c r="M528" s="231">
        <f>SUM(M529:M636)</f>
        <v>0</v>
      </c>
      <c r="N528" s="231"/>
      <c r="O528" s="231">
        <f>SUM(O529:O636)</f>
        <v>0</v>
      </c>
      <c r="P528" s="231"/>
      <c r="Q528" s="231">
        <f>SUM(Q529:Q636)</f>
        <v>0</v>
      </c>
      <c r="R528" s="231"/>
      <c r="S528" s="231"/>
      <c r="T528" s="232"/>
      <c r="U528" s="226"/>
      <c r="V528" s="226">
        <f>SUM(V529:V636)</f>
        <v>0.64</v>
      </c>
      <c r="W528" s="226"/>
      <c r="X528" s="226"/>
      <c r="AG528" t="s">
        <v>159</v>
      </c>
    </row>
    <row r="529" spans="1:60" outlineLevel="1" x14ac:dyDescent="0.2">
      <c r="A529" s="233">
        <v>84</v>
      </c>
      <c r="B529" s="234" t="s">
        <v>1119</v>
      </c>
      <c r="C529" s="244" t="s">
        <v>1120</v>
      </c>
      <c r="D529" s="235" t="s">
        <v>677</v>
      </c>
      <c r="E529" s="236">
        <v>6.0739900000000002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0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304</v>
      </c>
      <c r="S529" s="238" t="s">
        <v>163</v>
      </c>
      <c r="T529" s="239" t="s">
        <v>163</v>
      </c>
      <c r="U529" s="223">
        <v>9.9000000000000005E-2</v>
      </c>
      <c r="V529" s="223">
        <f>ROUND(E529*U529,2)</f>
        <v>0.6</v>
      </c>
      <c r="W529" s="223"/>
      <c r="X529" s="223" t="s">
        <v>275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1121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3" t="s">
        <v>1122</v>
      </c>
      <c r="D530" s="251"/>
      <c r="E530" s="251"/>
      <c r="F530" s="251"/>
      <c r="G530" s="251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284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1541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168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1542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168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1129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168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45" t="s">
        <v>1985</v>
      </c>
      <c r="D534" s="224"/>
      <c r="E534" s="225">
        <v>3.3109999999999999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168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1986</v>
      </c>
      <c r="D535" s="224"/>
      <c r="E535" s="225">
        <v>0.77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1545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45" t="s">
        <v>1125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168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5" t="s">
        <v>1987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168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1"/>
      <c r="B539" s="222"/>
      <c r="C539" s="245" t="s">
        <v>1988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168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1989</v>
      </c>
      <c r="D540" s="224"/>
      <c r="E540" s="225">
        <v>0.38500000000000001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168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322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1990</v>
      </c>
      <c r="D542" s="224"/>
      <c r="E542" s="225">
        <v>0.32374999999999998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168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1550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168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5" t="s">
        <v>1991</v>
      </c>
      <c r="D544" s="224"/>
      <c r="E544" s="225">
        <v>6.4750000000000002E-2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168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5" t="s">
        <v>1552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5" t="s">
        <v>1992</v>
      </c>
      <c r="D546" s="224"/>
      <c r="E546" s="225">
        <v>3.2379999999999999E-2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168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1554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168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1949</v>
      </c>
      <c r="D548" s="224"/>
      <c r="E548" s="225">
        <v>0.51800000000000002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168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1495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1555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168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45" t="s">
        <v>1556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5" t="s">
        <v>1993</v>
      </c>
      <c r="D552" s="224"/>
      <c r="E552" s="225">
        <v>0.21410999999999999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1142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1143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168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1144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1994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5" t="s">
        <v>1995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168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5" t="s">
        <v>1996</v>
      </c>
      <c r="D558" s="224"/>
      <c r="E558" s="225">
        <v>0.19800000000000001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168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1997</v>
      </c>
      <c r="D559" s="224"/>
      <c r="E559" s="225">
        <v>0.127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1998</v>
      </c>
      <c r="D560" s="224"/>
      <c r="E560" s="225">
        <v>0.13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1999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2000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168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3">
        <v>85</v>
      </c>
      <c r="B563" s="234" t="s">
        <v>1152</v>
      </c>
      <c r="C563" s="244" t="s">
        <v>1153</v>
      </c>
      <c r="D563" s="235" t="s">
        <v>677</v>
      </c>
      <c r="E563" s="236">
        <v>4.2498800000000001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38" t="s">
        <v>1154</v>
      </c>
      <c r="S563" s="238" t="s">
        <v>163</v>
      </c>
      <c r="T563" s="239" t="s">
        <v>163</v>
      </c>
      <c r="U563" s="223">
        <v>0</v>
      </c>
      <c r="V563" s="223">
        <f>ROUND(E563*U563,2)</f>
        <v>0</v>
      </c>
      <c r="W563" s="223"/>
      <c r="X563" s="223" t="s">
        <v>275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276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1565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1566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45" t="s">
        <v>2001</v>
      </c>
      <c r="D566" s="224"/>
      <c r="E566" s="225">
        <v>3.3109999999999999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168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1568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168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1569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45" t="s">
        <v>2002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168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1990</v>
      </c>
      <c r="D570" s="224"/>
      <c r="E570" s="225">
        <v>0.32374999999999998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1550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1991</v>
      </c>
      <c r="D572" s="224"/>
      <c r="E572" s="225">
        <v>6.4750000000000002E-2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1552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168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1992</v>
      </c>
      <c r="D574" s="224"/>
      <c r="E574" s="225">
        <v>3.2379999999999999E-2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1554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1949</v>
      </c>
      <c r="D576" s="224"/>
      <c r="E576" s="225">
        <v>0.51800000000000002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1495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1994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1995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86</v>
      </c>
      <c r="B580" s="234" t="s">
        <v>1161</v>
      </c>
      <c r="C580" s="244" t="s">
        <v>1162</v>
      </c>
      <c r="D580" s="235" t="s">
        <v>677</v>
      </c>
      <c r="E580" s="236">
        <v>0.15006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1154</v>
      </c>
      <c r="S580" s="238" t="s">
        <v>163</v>
      </c>
      <c r="T580" s="239" t="s">
        <v>163</v>
      </c>
      <c r="U580" s="223">
        <v>0</v>
      </c>
      <c r="V580" s="223">
        <f>ROUND(E580*U580,2)</f>
        <v>0</v>
      </c>
      <c r="W580" s="223"/>
      <c r="X580" s="223" t="s">
        <v>275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276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1571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2003</v>
      </c>
      <c r="D582" s="224"/>
      <c r="E582" s="225">
        <v>0.15006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1573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168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1166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1167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168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1168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168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87</v>
      </c>
      <c r="B587" s="234" t="s">
        <v>1169</v>
      </c>
      <c r="C587" s="244" t="s">
        <v>1170</v>
      </c>
      <c r="D587" s="235" t="s">
        <v>677</v>
      </c>
      <c r="E587" s="236">
        <v>6.4310000000000006E-2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1154</v>
      </c>
      <c r="S587" s="238" t="s">
        <v>163</v>
      </c>
      <c r="T587" s="239" t="s">
        <v>163</v>
      </c>
      <c r="U587" s="223">
        <v>0</v>
      </c>
      <c r="V587" s="223">
        <f>ROUND(E587*U587,2)</f>
        <v>0</v>
      </c>
      <c r="W587" s="223"/>
      <c r="X587" s="223" t="s">
        <v>275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354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1574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168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2004</v>
      </c>
      <c r="D589" s="224"/>
      <c r="E589" s="225">
        <v>6.4310000000000006E-2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168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1576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168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1174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1175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1176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33">
        <v>88</v>
      </c>
      <c r="B594" s="234" t="s">
        <v>1177</v>
      </c>
      <c r="C594" s="244" t="s">
        <v>1178</v>
      </c>
      <c r="D594" s="235" t="s">
        <v>677</v>
      </c>
      <c r="E594" s="236">
        <v>0.92400000000000004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38" t="s">
        <v>1154</v>
      </c>
      <c r="S594" s="238" t="s">
        <v>163</v>
      </c>
      <c r="T594" s="239" t="s">
        <v>163</v>
      </c>
      <c r="U594" s="223">
        <v>0</v>
      </c>
      <c r="V594" s="223">
        <f>ROUND(E594*U594,2)</f>
        <v>0</v>
      </c>
      <c r="W594" s="223"/>
      <c r="X594" s="223" t="s">
        <v>275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276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2005</v>
      </c>
      <c r="D595" s="224"/>
      <c r="E595" s="225">
        <v>0.53900000000000003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1999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2006</v>
      </c>
      <c r="D597" s="224"/>
      <c r="E597" s="225">
        <v>0.38500000000000001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168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89</v>
      </c>
      <c r="B598" s="234" t="s">
        <v>1181</v>
      </c>
      <c r="C598" s="244" t="s">
        <v>1178</v>
      </c>
      <c r="D598" s="235" t="s">
        <v>677</v>
      </c>
      <c r="E598" s="236">
        <v>0.23100000000000001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1154</v>
      </c>
      <c r="S598" s="238" t="s">
        <v>163</v>
      </c>
      <c r="T598" s="239" t="s">
        <v>163</v>
      </c>
      <c r="U598" s="223">
        <v>0</v>
      </c>
      <c r="V598" s="223">
        <f>ROUND(E598*U598,2)</f>
        <v>0</v>
      </c>
      <c r="W598" s="223"/>
      <c r="X598" s="223" t="s">
        <v>275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354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2007</v>
      </c>
      <c r="D599" s="224"/>
      <c r="E599" s="225">
        <v>0.23100000000000001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168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2000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168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1183</v>
      </c>
      <c r="C601" s="244" t="s">
        <v>1184</v>
      </c>
      <c r="D601" s="235" t="s">
        <v>677</v>
      </c>
      <c r="E601" s="236">
        <v>2.2799999999999999E-3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1154</v>
      </c>
      <c r="S601" s="238" t="s">
        <v>163</v>
      </c>
      <c r="T601" s="239" t="s">
        <v>163</v>
      </c>
      <c r="U601" s="223">
        <v>0</v>
      </c>
      <c r="V601" s="223">
        <f>ROUND(E601*U601,2)</f>
        <v>0</v>
      </c>
      <c r="W601" s="223"/>
      <c r="X601" s="223" t="s">
        <v>275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354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2008</v>
      </c>
      <c r="D602" s="224"/>
      <c r="E602" s="225">
        <v>2.2799999999999999E-3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168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91</v>
      </c>
      <c r="B603" s="234" t="s">
        <v>1186</v>
      </c>
      <c r="C603" s="244" t="s">
        <v>1187</v>
      </c>
      <c r="D603" s="235" t="s">
        <v>677</v>
      </c>
      <c r="E603" s="236">
        <v>6.0739900000000002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1188</v>
      </c>
      <c r="S603" s="238" t="s">
        <v>163</v>
      </c>
      <c r="T603" s="239" t="s">
        <v>163</v>
      </c>
      <c r="U603" s="223">
        <v>6.0000000000000001E-3</v>
      </c>
      <c r="V603" s="223">
        <f>ROUND(E603*U603,2)</f>
        <v>0.04</v>
      </c>
      <c r="W603" s="223"/>
      <c r="X603" s="223" t="s">
        <v>275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1121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1189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284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1541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168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1542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168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5" t="s">
        <v>1129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168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45" t="s">
        <v>1985</v>
      </c>
      <c r="D608" s="224"/>
      <c r="E608" s="225">
        <v>3.3109999999999999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168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1986</v>
      </c>
      <c r="D609" s="224"/>
      <c r="E609" s="225">
        <v>0.77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168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1545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1125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5" t="s">
        <v>1987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168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1988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168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1989</v>
      </c>
      <c r="D614" s="224"/>
      <c r="E614" s="225">
        <v>0.38500000000000001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168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322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168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1990</v>
      </c>
      <c r="D616" s="224"/>
      <c r="E616" s="225">
        <v>0.32374999999999998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168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1550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1991</v>
      </c>
      <c r="D618" s="224"/>
      <c r="E618" s="225">
        <v>6.4750000000000002E-2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1552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1992</v>
      </c>
      <c r="D620" s="224"/>
      <c r="E620" s="225">
        <v>3.2379999999999999E-2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5" t="s">
        <v>1554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1949</v>
      </c>
      <c r="D622" s="224"/>
      <c r="E622" s="225">
        <v>0.51800000000000002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168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1495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168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1555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1556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1993</v>
      </c>
      <c r="D626" s="224"/>
      <c r="E626" s="225">
        <v>0.21410999999999999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168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1142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168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1143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1144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1994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168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1995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168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1996</v>
      </c>
      <c r="D632" s="224"/>
      <c r="E632" s="225">
        <v>0.19800000000000001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168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1997</v>
      </c>
      <c r="D633" s="224"/>
      <c r="E633" s="225">
        <v>0.127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168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1998</v>
      </c>
      <c r="D634" s="224"/>
      <c r="E634" s="225">
        <v>0.13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168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1999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168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2000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168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x14ac:dyDescent="0.2">
      <c r="A637" s="227" t="s">
        <v>158</v>
      </c>
      <c r="B637" s="228" t="s">
        <v>113</v>
      </c>
      <c r="C637" s="243" t="s">
        <v>114</v>
      </c>
      <c r="D637" s="229"/>
      <c r="E637" s="230"/>
      <c r="F637" s="231"/>
      <c r="G637" s="231">
        <f>SUMIF(AG638:AG650,"&lt;&gt;NOR",G638:G650)</f>
        <v>0</v>
      </c>
      <c r="H637" s="231"/>
      <c r="I637" s="231">
        <f>SUM(I638:I650)</f>
        <v>0</v>
      </c>
      <c r="J637" s="231"/>
      <c r="K637" s="231">
        <f>SUM(K638:K650)</f>
        <v>0</v>
      </c>
      <c r="L637" s="231"/>
      <c r="M637" s="231">
        <f>SUM(M638:M650)</f>
        <v>0</v>
      </c>
      <c r="N637" s="231"/>
      <c r="O637" s="231">
        <f>SUM(O638:O650)</f>
        <v>0</v>
      </c>
      <c r="P637" s="231"/>
      <c r="Q637" s="231">
        <f>SUM(Q638:Q650)</f>
        <v>0</v>
      </c>
      <c r="R637" s="231"/>
      <c r="S637" s="231"/>
      <c r="T637" s="232"/>
      <c r="U637" s="226"/>
      <c r="V637" s="226">
        <f>SUM(V638:V650)</f>
        <v>15.870000000000001</v>
      </c>
      <c r="W637" s="226"/>
      <c r="X637" s="226"/>
      <c r="AG637" t="s">
        <v>159</v>
      </c>
    </row>
    <row r="638" spans="1:60" ht="22.5" outlineLevel="1" x14ac:dyDescent="0.2">
      <c r="A638" s="233">
        <v>92</v>
      </c>
      <c r="B638" s="234" t="s">
        <v>1190</v>
      </c>
      <c r="C638" s="244" t="s">
        <v>1191</v>
      </c>
      <c r="D638" s="235" t="s">
        <v>677</v>
      </c>
      <c r="E638" s="236">
        <v>16.113219999999998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787</v>
      </c>
      <c r="S638" s="238" t="s">
        <v>163</v>
      </c>
      <c r="T638" s="239" t="s">
        <v>163</v>
      </c>
      <c r="U638" s="223">
        <v>0.21149999999999999</v>
      </c>
      <c r="V638" s="223">
        <f>ROUND(E638*U638,2)</f>
        <v>3.41</v>
      </c>
      <c r="W638" s="223"/>
      <c r="X638" s="223" t="s">
        <v>1192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1193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3" t="s">
        <v>1194</v>
      </c>
      <c r="D639" s="251"/>
      <c r="E639" s="251"/>
      <c r="F639" s="251"/>
      <c r="G639" s="251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284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4" t="s">
        <v>1195</v>
      </c>
      <c r="D640" s="252"/>
      <c r="E640" s="252"/>
      <c r="F640" s="252"/>
      <c r="G640" s="252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214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1196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168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1806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168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1807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168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2009</v>
      </c>
      <c r="D644" s="224"/>
      <c r="E644" s="225">
        <v>16.113219999999998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33.75" outlineLevel="1" x14ac:dyDescent="0.2">
      <c r="A645" s="233">
        <v>93</v>
      </c>
      <c r="B645" s="234" t="s">
        <v>1202</v>
      </c>
      <c r="C645" s="244" t="s">
        <v>1203</v>
      </c>
      <c r="D645" s="235" t="s">
        <v>677</v>
      </c>
      <c r="E645" s="236">
        <v>16.113219999999998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787</v>
      </c>
      <c r="S645" s="238" t="s">
        <v>163</v>
      </c>
      <c r="T645" s="239" t="s">
        <v>163</v>
      </c>
      <c r="U645" s="223">
        <v>0.77339999999999998</v>
      </c>
      <c r="V645" s="223">
        <f>ROUND(E645*U645,2)</f>
        <v>12.46</v>
      </c>
      <c r="W645" s="223"/>
      <c r="X645" s="223" t="s">
        <v>1192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1193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3" t="s">
        <v>1194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284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1196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1806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168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1807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168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2009</v>
      </c>
      <c r="D650" s="224"/>
      <c r="E650" s="225">
        <v>16.113219999999998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x14ac:dyDescent="0.2">
      <c r="A651" s="227" t="s">
        <v>158</v>
      </c>
      <c r="B651" s="228" t="s">
        <v>115</v>
      </c>
      <c r="C651" s="243" t="s">
        <v>116</v>
      </c>
      <c r="D651" s="229"/>
      <c r="E651" s="230"/>
      <c r="F651" s="231"/>
      <c r="G651" s="231">
        <f>SUMIF(AG652:AG654,"&lt;&gt;NOR",G652:G654)</f>
        <v>0</v>
      </c>
      <c r="H651" s="231"/>
      <c r="I651" s="231">
        <f>SUM(I652:I654)</f>
        <v>0</v>
      </c>
      <c r="J651" s="231"/>
      <c r="K651" s="231">
        <f>SUM(K652:K654)</f>
        <v>0</v>
      </c>
      <c r="L651" s="231"/>
      <c r="M651" s="231">
        <f>SUM(M652:M654)</f>
        <v>0</v>
      </c>
      <c r="N651" s="231"/>
      <c r="O651" s="231">
        <f>SUM(O652:O654)</f>
        <v>0</v>
      </c>
      <c r="P651" s="231"/>
      <c r="Q651" s="231">
        <f>SUM(Q652:Q654)</f>
        <v>0</v>
      </c>
      <c r="R651" s="231"/>
      <c r="S651" s="231"/>
      <c r="T651" s="232"/>
      <c r="U651" s="226"/>
      <c r="V651" s="226">
        <f>SUM(V652:V654)</f>
        <v>0.11</v>
      </c>
      <c r="W651" s="226"/>
      <c r="X651" s="226"/>
      <c r="AG651" t="s">
        <v>159</v>
      </c>
    </row>
    <row r="652" spans="1:60" outlineLevel="1" x14ac:dyDescent="0.2">
      <c r="A652" s="233">
        <v>94</v>
      </c>
      <c r="B652" s="234" t="s">
        <v>1809</v>
      </c>
      <c r="C652" s="244" t="s">
        <v>1810</v>
      </c>
      <c r="D652" s="235" t="s">
        <v>338</v>
      </c>
      <c r="E652" s="236">
        <v>3.5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954</v>
      </c>
      <c r="S652" s="238" t="s">
        <v>163</v>
      </c>
      <c r="T652" s="239" t="s">
        <v>163</v>
      </c>
      <c r="U652" s="223">
        <v>3.1E-2</v>
      </c>
      <c r="V652" s="223">
        <f>ROUND(E652*U652,2)</f>
        <v>0.11</v>
      </c>
      <c r="W652" s="223"/>
      <c r="X652" s="223" t="s">
        <v>275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276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1811</v>
      </c>
      <c r="D653" s="241"/>
      <c r="E653" s="241"/>
      <c r="F653" s="241"/>
      <c r="G653" s="241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214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1942</v>
      </c>
      <c r="D654" s="224"/>
      <c r="E654" s="225">
        <v>3.5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168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x14ac:dyDescent="0.2">
      <c r="A655" s="227" t="s">
        <v>158</v>
      </c>
      <c r="B655" s="228" t="s">
        <v>121</v>
      </c>
      <c r="C655" s="243" t="s">
        <v>122</v>
      </c>
      <c r="D655" s="229"/>
      <c r="E655" s="230"/>
      <c r="F655" s="231"/>
      <c r="G655" s="231">
        <f>SUMIF(AG656:AG667,"&lt;&gt;NOR",G656:G667)</f>
        <v>0</v>
      </c>
      <c r="H655" s="231"/>
      <c r="I655" s="231">
        <f>SUM(I656:I667)</f>
        <v>0</v>
      </c>
      <c r="J655" s="231"/>
      <c r="K655" s="231">
        <f>SUM(K656:K667)</f>
        <v>0</v>
      </c>
      <c r="L655" s="231"/>
      <c r="M655" s="231">
        <f>SUM(M656:M667)</f>
        <v>0</v>
      </c>
      <c r="N655" s="231"/>
      <c r="O655" s="231">
        <f>SUM(O656:O667)</f>
        <v>0</v>
      </c>
      <c r="P655" s="231"/>
      <c r="Q655" s="231">
        <f>SUM(Q656:Q667)</f>
        <v>0</v>
      </c>
      <c r="R655" s="231"/>
      <c r="S655" s="231"/>
      <c r="T655" s="232"/>
      <c r="U655" s="226"/>
      <c r="V655" s="226">
        <f>SUM(V656:V667)</f>
        <v>0.25</v>
      </c>
      <c r="W655" s="226"/>
      <c r="X655" s="226"/>
      <c r="AG655" t="s">
        <v>159</v>
      </c>
    </row>
    <row r="656" spans="1:60" outlineLevel="1" x14ac:dyDescent="0.2">
      <c r="A656" s="233">
        <v>95</v>
      </c>
      <c r="B656" s="234" t="s">
        <v>1226</v>
      </c>
      <c r="C656" s="244" t="s">
        <v>1227</v>
      </c>
      <c r="D656" s="235" t="s">
        <v>338</v>
      </c>
      <c r="E656" s="236">
        <v>3.5</v>
      </c>
      <c r="F656" s="237"/>
      <c r="G656" s="238">
        <f>ROUND(E656*F656,2)</f>
        <v>0</v>
      </c>
      <c r="H656" s="237"/>
      <c r="I656" s="238">
        <f>ROUND(E656*H656,2)</f>
        <v>0</v>
      </c>
      <c r="J656" s="237"/>
      <c r="K656" s="238">
        <f>ROUND(E656*J656,2)</f>
        <v>0</v>
      </c>
      <c r="L656" s="238">
        <v>21</v>
      </c>
      <c r="M656" s="238">
        <f>G656*(1+L656/100)</f>
        <v>0</v>
      </c>
      <c r="N656" s="238">
        <v>0</v>
      </c>
      <c r="O656" s="238">
        <f>ROUND(E656*N656,2)</f>
        <v>0</v>
      </c>
      <c r="P656" s="238">
        <v>0</v>
      </c>
      <c r="Q656" s="238">
        <f>ROUND(E656*P656,2)</f>
        <v>0</v>
      </c>
      <c r="R656" s="238" t="s">
        <v>787</v>
      </c>
      <c r="S656" s="238" t="s">
        <v>163</v>
      </c>
      <c r="T656" s="239" t="s">
        <v>163</v>
      </c>
      <c r="U656" s="223">
        <v>2.5999999999999999E-2</v>
      </c>
      <c r="V656" s="223">
        <f>ROUND(E656*U656,2)</f>
        <v>0.09</v>
      </c>
      <c r="W656" s="223"/>
      <c r="X656" s="223" t="s">
        <v>275</v>
      </c>
      <c r="Y656" s="214"/>
      <c r="Z656" s="214"/>
      <c r="AA656" s="214"/>
      <c r="AB656" s="214"/>
      <c r="AC656" s="214"/>
      <c r="AD656" s="214"/>
      <c r="AE656" s="214"/>
      <c r="AF656" s="214"/>
      <c r="AG656" s="214" t="s">
        <v>354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2010</v>
      </c>
      <c r="D657" s="224"/>
      <c r="E657" s="225">
        <v>3.5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2011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168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33">
        <v>96</v>
      </c>
      <c r="B659" s="234" t="s">
        <v>1230</v>
      </c>
      <c r="C659" s="244" t="s">
        <v>1231</v>
      </c>
      <c r="D659" s="235" t="s">
        <v>338</v>
      </c>
      <c r="E659" s="236">
        <v>3.5</v>
      </c>
      <c r="F659" s="237"/>
      <c r="G659" s="238">
        <f>ROUND(E659*F659,2)</f>
        <v>0</v>
      </c>
      <c r="H659" s="237"/>
      <c r="I659" s="238">
        <f>ROUND(E659*H659,2)</f>
        <v>0</v>
      </c>
      <c r="J659" s="237"/>
      <c r="K659" s="238">
        <f>ROUND(E659*J659,2)</f>
        <v>0</v>
      </c>
      <c r="L659" s="238">
        <v>21</v>
      </c>
      <c r="M659" s="238">
        <f>G659*(1+L659/100)</f>
        <v>0</v>
      </c>
      <c r="N659" s="238">
        <v>0</v>
      </c>
      <c r="O659" s="238">
        <f>ROUND(E659*N659,2)</f>
        <v>0</v>
      </c>
      <c r="P659" s="238">
        <v>0</v>
      </c>
      <c r="Q659" s="238">
        <f>ROUND(E659*P659,2)</f>
        <v>0</v>
      </c>
      <c r="R659" s="238" t="s">
        <v>121</v>
      </c>
      <c r="S659" s="238" t="s">
        <v>163</v>
      </c>
      <c r="T659" s="239" t="s">
        <v>163</v>
      </c>
      <c r="U659" s="223">
        <v>4.6330000000000003E-2</v>
      </c>
      <c r="V659" s="223">
        <f>ROUND(E659*U659,2)</f>
        <v>0.16</v>
      </c>
      <c r="W659" s="223"/>
      <c r="X659" s="223" t="s">
        <v>275</v>
      </c>
      <c r="Y659" s="214"/>
      <c r="Z659" s="214"/>
      <c r="AA659" s="214"/>
      <c r="AB659" s="214"/>
      <c r="AC659" s="214"/>
      <c r="AD659" s="214"/>
      <c r="AE659" s="214"/>
      <c r="AF659" s="214"/>
      <c r="AG659" s="214" t="s">
        <v>354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2010</v>
      </c>
      <c r="D660" s="224"/>
      <c r="E660" s="225">
        <v>3.5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2011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168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3">
        <v>97</v>
      </c>
      <c r="B662" s="234" t="s">
        <v>1232</v>
      </c>
      <c r="C662" s="244" t="s">
        <v>1233</v>
      </c>
      <c r="D662" s="235" t="s">
        <v>338</v>
      </c>
      <c r="E662" s="236">
        <v>3.85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38" t="s">
        <v>744</v>
      </c>
      <c r="S662" s="238" t="s">
        <v>163</v>
      </c>
      <c r="T662" s="239" t="s">
        <v>163</v>
      </c>
      <c r="U662" s="223">
        <v>0</v>
      </c>
      <c r="V662" s="223">
        <f>ROUND(E662*U662,2)</f>
        <v>0</v>
      </c>
      <c r="W662" s="223"/>
      <c r="X662" s="223" t="s">
        <v>745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763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2012</v>
      </c>
      <c r="D663" s="224"/>
      <c r="E663" s="225">
        <v>3.85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2013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168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33.75" outlineLevel="1" x14ac:dyDescent="0.2">
      <c r="A665" s="233">
        <v>98</v>
      </c>
      <c r="B665" s="234" t="s">
        <v>1236</v>
      </c>
      <c r="C665" s="244" t="s">
        <v>1237</v>
      </c>
      <c r="D665" s="235" t="s">
        <v>338</v>
      </c>
      <c r="E665" s="236">
        <v>3.85</v>
      </c>
      <c r="F665" s="237"/>
      <c r="G665" s="238">
        <f>ROUND(E665*F665,2)</f>
        <v>0</v>
      </c>
      <c r="H665" s="237"/>
      <c r="I665" s="238">
        <f>ROUND(E665*H665,2)</f>
        <v>0</v>
      </c>
      <c r="J665" s="237"/>
      <c r="K665" s="238">
        <f>ROUND(E665*J665,2)</f>
        <v>0</v>
      </c>
      <c r="L665" s="238">
        <v>21</v>
      </c>
      <c r="M665" s="238">
        <f>G665*(1+L665/100)</f>
        <v>0</v>
      </c>
      <c r="N665" s="238">
        <v>4.0000000000000003E-5</v>
      </c>
      <c r="O665" s="238">
        <f>ROUND(E665*N665,2)</f>
        <v>0</v>
      </c>
      <c r="P665" s="238">
        <v>0</v>
      </c>
      <c r="Q665" s="238">
        <f>ROUND(E665*P665,2)</f>
        <v>0</v>
      </c>
      <c r="R665" s="238" t="s">
        <v>744</v>
      </c>
      <c r="S665" s="238" t="s">
        <v>163</v>
      </c>
      <c r="T665" s="239" t="s">
        <v>163</v>
      </c>
      <c r="U665" s="223">
        <v>0</v>
      </c>
      <c r="V665" s="223">
        <f>ROUND(E665*U665,2)</f>
        <v>0</v>
      </c>
      <c r="W665" s="223"/>
      <c r="X665" s="223" t="s">
        <v>745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763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2014</v>
      </c>
      <c r="D666" s="224"/>
      <c r="E666" s="225">
        <v>3.85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168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2013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168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x14ac:dyDescent="0.2">
      <c r="A668" s="227" t="s">
        <v>158</v>
      </c>
      <c r="B668" s="228" t="s">
        <v>123</v>
      </c>
      <c r="C668" s="243" t="s">
        <v>124</v>
      </c>
      <c r="D668" s="229"/>
      <c r="E668" s="230"/>
      <c r="F668" s="231"/>
      <c r="G668" s="231">
        <f>SUMIF(AG669:AG670,"&lt;&gt;NOR",G669:G670)</f>
        <v>0</v>
      </c>
      <c r="H668" s="231"/>
      <c r="I668" s="231">
        <f>SUM(I669:I670)</f>
        <v>0</v>
      </c>
      <c r="J668" s="231"/>
      <c r="K668" s="231">
        <f>SUM(K669:K670)</f>
        <v>0</v>
      </c>
      <c r="L668" s="231"/>
      <c r="M668" s="231">
        <f>SUM(M669:M670)</f>
        <v>0</v>
      </c>
      <c r="N668" s="231"/>
      <c r="O668" s="231">
        <f>SUM(O669:O670)</f>
        <v>0</v>
      </c>
      <c r="P668" s="231"/>
      <c r="Q668" s="231">
        <f>SUM(Q669:Q670)</f>
        <v>0</v>
      </c>
      <c r="R668" s="231"/>
      <c r="S668" s="231"/>
      <c r="T668" s="232"/>
      <c r="U668" s="226"/>
      <c r="V668" s="226">
        <f>SUM(V669:V670)</f>
        <v>0</v>
      </c>
      <c r="W668" s="226"/>
      <c r="X668" s="226"/>
      <c r="AG668" t="s">
        <v>159</v>
      </c>
    </row>
    <row r="669" spans="1:60" outlineLevel="1" x14ac:dyDescent="0.2">
      <c r="A669" s="233">
        <v>99</v>
      </c>
      <c r="B669" s="234" t="s">
        <v>1589</v>
      </c>
      <c r="C669" s="244" t="s">
        <v>1590</v>
      </c>
      <c r="D669" s="235" t="s">
        <v>338</v>
      </c>
      <c r="E669" s="236">
        <v>3.5</v>
      </c>
      <c r="F669" s="237"/>
      <c r="G669" s="238">
        <f>ROUND(E669*F669,2)</f>
        <v>0</v>
      </c>
      <c r="H669" s="237"/>
      <c r="I669" s="238">
        <f>ROUND(E669*H669,2)</f>
        <v>0</v>
      </c>
      <c r="J669" s="237"/>
      <c r="K669" s="238">
        <f>ROUND(E669*J669,2)</f>
        <v>0</v>
      </c>
      <c r="L669" s="238">
        <v>21</v>
      </c>
      <c r="M669" s="238">
        <f>G669*(1+L669/100)</f>
        <v>0</v>
      </c>
      <c r="N669" s="238">
        <v>0</v>
      </c>
      <c r="O669" s="238">
        <f>ROUND(E669*N669,2)</f>
        <v>0</v>
      </c>
      <c r="P669" s="238">
        <v>0</v>
      </c>
      <c r="Q669" s="238">
        <f>ROUND(E669*P669,2)</f>
        <v>0</v>
      </c>
      <c r="R669" s="238"/>
      <c r="S669" s="238" t="s">
        <v>163</v>
      </c>
      <c r="T669" s="239" t="s">
        <v>163</v>
      </c>
      <c r="U669" s="223">
        <v>0</v>
      </c>
      <c r="V669" s="223">
        <f>ROUND(E669*U669,2)</f>
        <v>0</v>
      </c>
      <c r="W669" s="223"/>
      <c r="X669" s="223" t="s">
        <v>275</v>
      </c>
      <c r="Y669" s="214"/>
      <c r="Z669" s="214"/>
      <c r="AA669" s="214"/>
      <c r="AB669" s="214"/>
      <c r="AC669" s="214"/>
      <c r="AD669" s="214"/>
      <c r="AE669" s="214"/>
      <c r="AF669" s="214"/>
      <c r="AG669" s="214" t="s">
        <v>276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2015</v>
      </c>
      <c r="D670" s="224"/>
      <c r="E670" s="225">
        <v>3.5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168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x14ac:dyDescent="0.2">
      <c r="A671" s="227" t="s">
        <v>158</v>
      </c>
      <c r="B671" s="228" t="s">
        <v>125</v>
      </c>
      <c r="C671" s="243" t="s">
        <v>126</v>
      </c>
      <c r="D671" s="229"/>
      <c r="E671" s="230"/>
      <c r="F671" s="231"/>
      <c r="G671" s="231">
        <f>SUMIF(AG672:AG674,"&lt;&gt;NOR",G672:G674)</f>
        <v>0</v>
      </c>
      <c r="H671" s="231"/>
      <c r="I671" s="231">
        <f>SUM(I672:I674)</f>
        <v>0</v>
      </c>
      <c r="J671" s="231"/>
      <c r="K671" s="231">
        <f>SUM(K672:K674)</f>
        <v>0</v>
      </c>
      <c r="L671" s="231"/>
      <c r="M671" s="231">
        <f>SUM(M672:M674)</f>
        <v>0</v>
      </c>
      <c r="N671" s="231"/>
      <c r="O671" s="231">
        <f>SUM(O672:O674)</f>
        <v>0</v>
      </c>
      <c r="P671" s="231"/>
      <c r="Q671" s="231">
        <f>SUM(Q672:Q674)</f>
        <v>0</v>
      </c>
      <c r="R671" s="231"/>
      <c r="S671" s="231"/>
      <c r="T671" s="232"/>
      <c r="U671" s="226"/>
      <c r="V671" s="226">
        <f>SUM(V672:V674)</f>
        <v>7.0000000000000007E-2</v>
      </c>
      <c r="W671" s="226"/>
      <c r="X671" s="226"/>
      <c r="AG671" t="s">
        <v>159</v>
      </c>
    </row>
    <row r="672" spans="1:60" outlineLevel="1" x14ac:dyDescent="0.2">
      <c r="A672" s="233">
        <v>100</v>
      </c>
      <c r="B672" s="234" t="s">
        <v>1242</v>
      </c>
      <c r="C672" s="244" t="s">
        <v>1243</v>
      </c>
      <c r="D672" s="235" t="s">
        <v>1244</v>
      </c>
      <c r="E672" s="236">
        <v>1.7500000000000002E-2</v>
      </c>
      <c r="F672" s="237"/>
      <c r="G672" s="238">
        <f>ROUND(E672*F672,2)</f>
        <v>0</v>
      </c>
      <c r="H672" s="237"/>
      <c r="I672" s="238">
        <f>ROUND(E672*H672,2)</f>
        <v>0</v>
      </c>
      <c r="J672" s="237"/>
      <c r="K672" s="238">
        <f>ROUND(E672*J672,2)</f>
        <v>0</v>
      </c>
      <c r="L672" s="238">
        <v>21</v>
      </c>
      <c r="M672" s="238">
        <f>G672*(1+L672/100)</f>
        <v>0</v>
      </c>
      <c r="N672" s="238">
        <v>3.4209999999999997E-2</v>
      </c>
      <c r="O672" s="238">
        <f>ROUND(E672*N672,2)</f>
        <v>0</v>
      </c>
      <c r="P672" s="238">
        <v>0</v>
      </c>
      <c r="Q672" s="238">
        <f>ROUND(E672*P672,2)</f>
        <v>0</v>
      </c>
      <c r="R672" s="238"/>
      <c r="S672" s="238" t="s">
        <v>163</v>
      </c>
      <c r="T672" s="239" t="s">
        <v>163</v>
      </c>
      <c r="U672" s="223">
        <v>4.0999999999999996</v>
      </c>
      <c r="V672" s="223">
        <f>ROUND(E672*U672,2)</f>
        <v>7.0000000000000007E-2</v>
      </c>
      <c r="W672" s="223"/>
      <c r="X672" s="223" t="s">
        <v>275</v>
      </c>
      <c r="Y672" s="214"/>
      <c r="Z672" s="214"/>
      <c r="AA672" s="214"/>
      <c r="AB672" s="214"/>
      <c r="AC672" s="214"/>
      <c r="AD672" s="214"/>
      <c r="AE672" s="214"/>
      <c r="AF672" s="214"/>
      <c r="AG672" s="214" t="s">
        <v>276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2016</v>
      </c>
      <c r="D673" s="224"/>
      <c r="E673" s="225">
        <v>1.7500000000000002E-2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168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1246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168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x14ac:dyDescent="0.2">
      <c r="A675" s="227" t="s">
        <v>158</v>
      </c>
      <c r="B675" s="228" t="s">
        <v>127</v>
      </c>
      <c r="C675" s="243" t="s">
        <v>112</v>
      </c>
      <c r="D675" s="229"/>
      <c r="E675" s="230"/>
      <c r="F675" s="231"/>
      <c r="G675" s="231">
        <f>SUMIF(AG676:AG683,"&lt;&gt;NOR",G676:G683)</f>
        <v>0</v>
      </c>
      <c r="H675" s="231"/>
      <c r="I675" s="231">
        <f>SUM(I676:I683)</f>
        <v>0</v>
      </c>
      <c r="J675" s="231"/>
      <c r="K675" s="231">
        <f>SUM(K676:K683)</f>
        <v>0</v>
      </c>
      <c r="L675" s="231"/>
      <c r="M675" s="231">
        <f>SUM(M676:M683)</f>
        <v>0</v>
      </c>
      <c r="N675" s="231"/>
      <c r="O675" s="231">
        <f>SUM(O676:O683)</f>
        <v>0</v>
      </c>
      <c r="P675" s="231"/>
      <c r="Q675" s="231">
        <f>SUM(Q676:Q683)</f>
        <v>0</v>
      </c>
      <c r="R675" s="231"/>
      <c r="S675" s="231"/>
      <c r="T675" s="232"/>
      <c r="U675" s="226"/>
      <c r="V675" s="226">
        <f>SUM(V676:V683)</f>
        <v>0.06</v>
      </c>
      <c r="W675" s="226"/>
      <c r="X675" s="226"/>
      <c r="AG675" t="s">
        <v>159</v>
      </c>
    </row>
    <row r="676" spans="1:60" ht="22.5" outlineLevel="1" x14ac:dyDescent="0.2">
      <c r="A676" s="233">
        <v>101</v>
      </c>
      <c r="B676" s="234" t="s">
        <v>1247</v>
      </c>
      <c r="C676" s="244" t="s">
        <v>1248</v>
      </c>
      <c r="D676" s="235" t="s">
        <v>677</v>
      </c>
      <c r="E676" s="236">
        <v>5.7948599999999999</v>
      </c>
      <c r="F676" s="237"/>
      <c r="G676" s="238">
        <f>ROUND(E676*F676,2)</f>
        <v>0</v>
      </c>
      <c r="H676" s="237"/>
      <c r="I676" s="238">
        <f>ROUND(E676*H676,2)</f>
        <v>0</v>
      </c>
      <c r="J676" s="237"/>
      <c r="K676" s="238">
        <f>ROUND(E676*J676,2)</f>
        <v>0</v>
      </c>
      <c r="L676" s="238">
        <v>21</v>
      </c>
      <c r="M676" s="238">
        <f>G676*(1+L676/100)</f>
        <v>0</v>
      </c>
      <c r="N676" s="238">
        <v>0</v>
      </c>
      <c r="O676" s="238">
        <f>ROUND(E676*N676,2)</f>
        <v>0</v>
      </c>
      <c r="P676" s="238">
        <v>0</v>
      </c>
      <c r="Q676" s="238">
        <f>ROUND(E676*P676,2)</f>
        <v>0</v>
      </c>
      <c r="R676" s="238" t="s">
        <v>304</v>
      </c>
      <c r="S676" s="238" t="s">
        <v>163</v>
      </c>
      <c r="T676" s="239" t="s">
        <v>163</v>
      </c>
      <c r="U676" s="223">
        <v>0.01</v>
      </c>
      <c r="V676" s="223">
        <f>ROUND(E676*U676,2)</f>
        <v>0.06</v>
      </c>
      <c r="W676" s="223"/>
      <c r="X676" s="223" t="s">
        <v>1249</v>
      </c>
      <c r="Y676" s="214"/>
      <c r="Z676" s="214"/>
      <c r="AA676" s="214"/>
      <c r="AB676" s="214"/>
      <c r="AC676" s="214"/>
      <c r="AD676" s="214"/>
      <c r="AE676" s="214"/>
      <c r="AF676" s="214"/>
      <c r="AG676" s="214" t="s">
        <v>1250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1251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168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1819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2017</v>
      </c>
      <c r="D679" s="224"/>
      <c r="E679" s="225">
        <v>5.7948599999999999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168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33">
        <v>102</v>
      </c>
      <c r="B680" s="234" t="s">
        <v>1254</v>
      </c>
      <c r="C680" s="244" t="s">
        <v>1255</v>
      </c>
      <c r="D680" s="235" t="s">
        <v>677</v>
      </c>
      <c r="E680" s="236">
        <v>52.153759999999998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304</v>
      </c>
      <c r="S680" s="238" t="s">
        <v>163</v>
      </c>
      <c r="T680" s="239" t="s">
        <v>163</v>
      </c>
      <c r="U680" s="223">
        <v>0</v>
      </c>
      <c r="V680" s="223">
        <f>ROUND(E680*U680,2)</f>
        <v>0</v>
      </c>
      <c r="W680" s="223"/>
      <c r="X680" s="223" t="s">
        <v>1249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1250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1251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168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1819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2018</v>
      </c>
      <c r="D683" s="224"/>
      <c r="E683" s="225">
        <v>52.153759999999998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168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x14ac:dyDescent="0.2">
      <c r="A684" s="3"/>
      <c r="B684" s="4"/>
      <c r="C684" s="247"/>
      <c r="D684" s="6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AE684">
        <v>15</v>
      </c>
      <c r="AF684">
        <v>21</v>
      </c>
      <c r="AG684" t="s">
        <v>145</v>
      </c>
    </row>
    <row r="685" spans="1:60" x14ac:dyDescent="0.2">
      <c r="A685" s="217"/>
      <c r="B685" s="218" t="s">
        <v>29</v>
      </c>
      <c r="C685" s="248"/>
      <c r="D685" s="219"/>
      <c r="E685" s="220"/>
      <c r="F685" s="220"/>
      <c r="G685" s="242">
        <f>G8+G370+G381+G385+G392+G441+G457+G512+G522+G528+G637+G651+G655+G668+G671+G675</f>
        <v>0</v>
      </c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AE685">
        <f>SUMIF(L7:L683,AE684,G7:G683)</f>
        <v>0</v>
      </c>
      <c r="AF685">
        <f>SUMIF(L7:L683,AF684,G7:G683)</f>
        <v>0</v>
      </c>
      <c r="AG685" t="s">
        <v>267</v>
      </c>
    </row>
    <row r="686" spans="1:60" x14ac:dyDescent="0.2">
      <c r="A686" s="250" t="s">
        <v>1257</v>
      </c>
      <c r="B686" s="250"/>
      <c r="C686" s="247"/>
      <c r="D686" s="6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</row>
    <row r="687" spans="1:60" x14ac:dyDescent="0.2">
      <c r="A687" s="3"/>
      <c r="B687" s="4" t="s">
        <v>1596</v>
      </c>
      <c r="C687" s="247" t="s">
        <v>1597</v>
      </c>
      <c r="D687" s="6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AG687" t="s">
        <v>1260</v>
      </c>
    </row>
    <row r="688" spans="1:60" x14ac:dyDescent="0.2">
      <c r="A688" s="3"/>
      <c r="B688" s="4" t="s">
        <v>1598</v>
      </c>
      <c r="C688" s="247" t="s">
        <v>1262</v>
      </c>
      <c r="D688" s="6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AG688" t="s">
        <v>1263</v>
      </c>
    </row>
    <row r="689" spans="1:33" x14ac:dyDescent="0.2">
      <c r="A689" s="3"/>
      <c r="B689" s="4"/>
      <c r="C689" s="247" t="s">
        <v>1264</v>
      </c>
      <c r="D689" s="6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AG689" t="s">
        <v>1265</v>
      </c>
    </row>
    <row r="690" spans="1:33" x14ac:dyDescent="0.2">
      <c r="A690" s="3"/>
      <c r="B690" s="4"/>
      <c r="C690" s="247"/>
      <c r="D690" s="6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</row>
    <row r="691" spans="1:33" x14ac:dyDescent="0.2">
      <c r="C691" s="249"/>
      <c r="D691" s="10"/>
      <c r="AG691" t="s">
        <v>268</v>
      </c>
    </row>
    <row r="692" spans="1:33" x14ac:dyDescent="0.2">
      <c r="D692" s="10"/>
    </row>
    <row r="693" spans="1:33" x14ac:dyDescent="0.2">
      <c r="D693" s="10"/>
    </row>
    <row r="694" spans="1:33" x14ac:dyDescent="0.2">
      <c r="D694" s="10"/>
    </row>
    <row r="695" spans="1:33" x14ac:dyDescent="0.2">
      <c r="D695" s="10"/>
    </row>
    <row r="696" spans="1:33" x14ac:dyDescent="0.2">
      <c r="D696" s="10"/>
    </row>
    <row r="697" spans="1:33" x14ac:dyDescent="0.2">
      <c r="D697" s="10"/>
    </row>
    <row r="698" spans="1:33" x14ac:dyDescent="0.2">
      <c r="D698" s="10"/>
    </row>
    <row r="699" spans="1:33" x14ac:dyDescent="0.2">
      <c r="D699" s="10"/>
    </row>
    <row r="700" spans="1:33" x14ac:dyDescent="0.2">
      <c r="D700" s="10"/>
    </row>
    <row r="701" spans="1:33" x14ac:dyDescent="0.2">
      <c r="D701" s="10"/>
    </row>
    <row r="702" spans="1:33" x14ac:dyDescent="0.2">
      <c r="D702" s="10"/>
    </row>
    <row r="703" spans="1:33" x14ac:dyDescent="0.2">
      <c r="D703" s="10"/>
    </row>
    <row r="704" spans="1:33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0">
    <mergeCell ref="C530:G530"/>
    <mergeCell ref="C604:G604"/>
    <mergeCell ref="C639:G639"/>
    <mergeCell ref="C640:G640"/>
    <mergeCell ref="C646:G646"/>
    <mergeCell ref="C653:G653"/>
    <mergeCell ref="C501:G501"/>
    <mergeCell ref="C506:G506"/>
    <mergeCell ref="C514:G514"/>
    <mergeCell ref="C515:G515"/>
    <mergeCell ref="C524:G524"/>
    <mergeCell ref="C525:G525"/>
    <mergeCell ref="C446:G446"/>
    <mergeCell ref="C449:G449"/>
    <mergeCell ref="C486:G486"/>
    <mergeCell ref="C491:G491"/>
    <mergeCell ref="C494:G494"/>
    <mergeCell ref="C498:G498"/>
    <mergeCell ref="C416:G416"/>
    <mergeCell ref="C420:G420"/>
    <mergeCell ref="C423:G423"/>
    <mergeCell ref="C438:G438"/>
    <mergeCell ref="C439:G439"/>
    <mergeCell ref="C443:G443"/>
    <mergeCell ref="C375:G375"/>
    <mergeCell ref="C383:G383"/>
    <mergeCell ref="C387:G387"/>
    <mergeCell ref="C394:G394"/>
    <mergeCell ref="C400:G400"/>
    <mergeCell ref="C411:G411"/>
    <mergeCell ref="C235:G235"/>
    <mergeCell ref="C245:G245"/>
    <mergeCell ref="C280:G280"/>
    <mergeCell ref="C281:G281"/>
    <mergeCell ref="C330:G330"/>
    <mergeCell ref="C372:G372"/>
    <mergeCell ref="C140:G140"/>
    <mergeCell ref="C143:G143"/>
    <mergeCell ref="C146:G146"/>
    <mergeCell ref="C170:G170"/>
    <mergeCell ref="C212:G212"/>
    <mergeCell ref="C220:G220"/>
    <mergeCell ref="C110:G110"/>
    <mergeCell ref="C117:G117"/>
    <mergeCell ref="C124:G124"/>
    <mergeCell ref="C131:G131"/>
    <mergeCell ref="C134:G134"/>
    <mergeCell ref="C137:G137"/>
    <mergeCell ref="C68:G68"/>
    <mergeCell ref="C75:G75"/>
    <mergeCell ref="C82:G82"/>
    <mergeCell ref="C89:G89"/>
    <mergeCell ref="C96:G96"/>
    <mergeCell ref="C103:G103"/>
    <mergeCell ref="C47:G47"/>
    <mergeCell ref="C50:G50"/>
    <mergeCell ref="C53:G53"/>
    <mergeCell ref="C56:G56"/>
    <mergeCell ref="C62:G62"/>
    <mergeCell ref="C65:G65"/>
    <mergeCell ref="A1:G1"/>
    <mergeCell ref="C2:G2"/>
    <mergeCell ref="C3:G3"/>
    <mergeCell ref="C4:G4"/>
    <mergeCell ref="A686:B68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269</v>
      </c>
      <c r="B1" s="199"/>
      <c r="C1" s="199"/>
      <c r="D1" s="199"/>
      <c r="E1" s="199"/>
      <c r="F1" s="199"/>
      <c r="G1" s="199"/>
      <c r="AG1" t="s">
        <v>132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133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133</v>
      </c>
      <c r="AG3" t="s">
        <v>135</v>
      </c>
    </row>
    <row r="4" spans="1:60" ht="24.95" customHeight="1" x14ac:dyDescent="0.2">
      <c r="A4" s="204" t="s">
        <v>9</v>
      </c>
      <c r="B4" s="205" t="s">
        <v>73</v>
      </c>
      <c r="C4" s="206" t="s">
        <v>74</v>
      </c>
      <c r="D4" s="207"/>
      <c r="E4" s="207"/>
      <c r="F4" s="207"/>
      <c r="G4" s="208"/>
      <c r="AG4" t="s">
        <v>136</v>
      </c>
    </row>
    <row r="5" spans="1:60" x14ac:dyDescent="0.2">
      <c r="D5" s="10"/>
    </row>
    <row r="6" spans="1:60" ht="38.25" x14ac:dyDescent="0.2">
      <c r="A6" s="210" t="s">
        <v>137</v>
      </c>
      <c r="B6" s="212" t="s">
        <v>138</v>
      </c>
      <c r="C6" s="212" t="s">
        <v>139</v>
      </c>
      <c r="D6" s="211" t="s">
        <v>140</v>
      </c>
      <c r="E6" s="210" t="s">
        <v>141</v>
      </c>
      <c r="F6" s="209" t="s">
        <v>142</v>
      </c>
      <c r="G6" s="210" t="s">
        <v>29</v>
      </c>
      <c r="H6" s="213" t="s">
        <v>30</v>
      </c>
      <c r="I6" s="213" t="s">
        <v>143</v>
      </c>
      <c r="J6" s="213" t="s">
        <v>31</v>
      </c>
      <c r="K6" s="213" t="s">
        <v>144</v>
      </c>
      <c r="L6" s="213" t="s">
        <v>145</v>
      </c>
      <c r="M6" s="213" t="s">
        <v>146</v>
      </c>
      <c r="N6" s="213" t="s">
        <v>147</v>
      </c>
      <c r="O6" s="213" t="s">
        <v>148</v>
      </c>
      <c r="P6" s="213" t="s">
        <v>149</v>
      </c>
      <c r="Q6" s="213" t="s">
        <v>150</v>
      </c>
      <c r="R6" s="213" t="s">
        <v>151</v>
      </c>
      <c r="S6" s="213" t="s">
        <v>152</v>
      </c>
      <c r="T6" s="213" t="s">
        <v>153</v>
      </c>
      <c r="U6" s="213" t="s">
        <v>154</v>
      </c>
      <c r="V6" s="213" t="s">
        <v>155</v>
      </c>
      <c r="W6" s="213" t="s">
        <v>156</v>
      </c>
      <c r="X6" s="213" t="s">
        <v>157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158</v>
      </c>
      <c r="B8" s="228" t="s">
        <v>91</v>
      </c>
      <c r="C8" s="243" t="s">
        <v>92</v>
      </c>
      <c r="D8" s="229"/>
      <c r="E8" s="230"/>
      <c r="F8" s="231"/>
      <c r="G8" s="231">
        <f>SUMIF(AG9:AG369,"&lt;&gt;NOR",G9:G369)</f>
        <v>0</v>
      </c>
      <c r="H8" s="231"/>
      <c r="I8" s="231">
        <f>SUM(I9:I369)</f>
        <v>0</v>
      </c>
      <c r="J8" s="231"/>
      <c r="K8" s="231">
        <f>SUM(K9:K369)</f>
        <v>0</v>
      </c>
      <c r="L8" s="231"/>
      <c r="M8" s="231">
        <f>SUM(M9:M369)</f>
        <v>0</v>
      </c>
      <c r="N8" s="231"/>
      <c r="O8" s="231">
        <f>SUM(O9:O369)</f>
        <v>4.3599999999999994</v>
      </c>
      <c r="P8" s="231"/>
      <c r="Q8" s="231">
        <f>SUM(Q9:Q369)</f>
        <v>3.67</v>
      </c>
      <c r="R8" s="231"/>
      <c r="S8" s="231"/>
      <c r="T8" s="232"/>
      <c r="U8" s="226"/>
      <c r="V8" s="226">
        <f>SUM(V9:V369)</f>
        <v>18.590000000000003</v>
      </c>
      <c r="W8" s="226"/>
      <c r="X8" s="226"/>
      <c r="AG8" t="s">
        <v>159</v>
      </c>
    </row>
    <row r="9" spans="1:60" ht="22.5" outlineLevel="1" x14ac:dyDescent="0.2">
      <c r="A9" s="233">
        <v>1</v>
      </c>
      <c r="B9" s="234" t="s">
        <v>1266</v>
      </c>
      <c r="C9" s="244" t="s">
        <v>1267</v>
      </c>
      <c r="D9" s="235" t="s">
        <v>303</v>
      </c>
      <c r="E9" s="236">
        <v>2.6875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2.37</v>
      </c>
      <c r="R9" s="238" t="s">
        <v>304</v>
      </c>
      <c r="S9" s="238" t="s">
        <v>163</v>
      </c>
      <c r="T9" s="239" t="s">
        <v>163</v>
      </c>
      <c r="U9" s="223">
        <v>1.1093500000000001</v>
      </c>
      <c r="V9" s="223">
        <f>ROUND(E9*U9,2)</f>
        <v>2.98</v>
      </c>
      <c r="W9" s="223"/>
      <c r="X9" s="223" t="s">
        <v>275</v>
      </c>
      <c r="Y9" s="214"/>
      <c r="Z9" s="214"/>
      <c r="AA9" s="214"/>
      <c r="AB9" s="214"/>
      <c r="AC9" s="214"/>
      <c r="AD9" s="214"/>
      <c r="AE9" s="214"/>
      <c r="AF9" s="214"/>
      <c r="AG9" s="214" t="s">
        <v>276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5" t="s">
        <v>1599</v>
      </c>
      <c r="D10" s="224"/>
      <c r="E10" s="225">
        <v>2.6875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1600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1270</v>
      </c>
      <c r="C12" s="244" t="s">
        <v>1271</v>
      </c>
      <c r="D12" s="235" t="s">
        <v>303</v>
      </c>
      <c r="E12" s="236">
        <v>2.5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0.55000000000000004</v>
      </c>
      <c r="R12" s="238" t="s">
        <v>304</v>
      </c>
      <c r="S12" s="238" t="s">
        <v>163</v>
      </c>
      <c r="T12" s="239" t="s">
        <v>163</v>
      </c>
      <c r="U12" s="223">
        <v>0.375</v>
      </c>
      <c r="V12" s="223">
        <f>ROUND(E12*U12,2)</f>
        <v>0.94</v>
      </c>
      <c r="W12" s="223"/>
      <c r="X12" s="223" t="s">
        <v>275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1601</v>
      </c>
      <c r="D13" s="224"/>
      <c r="E13" s="225">
        <v>2.5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1602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318</v>
      </c>
      <c r="C15" s="244" t="s">
        <v>319</v>
      </c>
      <c r="D15" s="235" t="s">
        <v>303</v>
      </c>
      <c r="E15" s="236">
        <v>2.5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0.28000000000000003</v>
      </c>
      <c r="R15" s="238" t="s">
        <v>304</v>
      </c>
      <c r="S15" s="238" t="s">
        <v>163</v>
      </c>
      <c r="T15" s="239" t="s">
        <v>163</v>
      </c>
      <c r="U15" s="223">
        <v>0.08</v>
      </c>
      <c r="V15" s="223">
        <f>ROUND(E15*U15,2)</f>
        <v>0.2</v>
      </c>
      <c r="W15" s="223"/>
      <c r="X15" s="223" t="s">
        <v>275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276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320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0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1603</v>
      </c>
      <c r="D17" s="224"/>
      <c r="E17" s="225">
        <v>2.5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5" t="s">
        <v>322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323</v>
      </c>
      <c r="C19" s="244" t="s">
        <v>324</v>
      </c>
      <c r="D19" s="235" t="s">
        <v>325</v>
      </c>
      <c r="E19" s="236">
        <v>0.36249999999999999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0.47</v>
      </c>
      <c r="R19" s="238" t="s">
        <v>326</v>
      </c>
      <c r="S19" s="238" t="s">
        <v>163</v>
      </c>
      <c r="T19" s="239" t="s">
        <v>163</v>
      </c>
      <c r="U19" s="223">
        <v>0.51</v>
      </c>
      <c r="V19" s="223">
        <f>ROUND(E19*U19,2)</f>
        <v>0.18</v>
      </c>
      <c r="W19" s="223"/>
      <c r="X19" s="223" t="s">
        <v>275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276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327</v>
      </c>
      <c r="D20" s="251"/>
      <c r="E20" s="251"/>
      <c r="F20" s="251"/>
      <c r="G20" s="251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1604</v>
      </c>
      <c r="D21" s="224"/>
      <c r="E21" s="225">
        <v>0.125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1276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1605</v>
      </c>
      <c r="D23" s="224"/>
      <c r="E23" s="225">
        <v>2.5000000000000001E-2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5" t="s">
        <v>1606</v>
      </c>
      <c r="D25" s="224"/>
      <c r="E25" s="225">
        <v>1.2500000000000001E-2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1280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1607</v>
      </c>
      <c r="D27" s="224"/>
      <c r="E27" s="225">
        <v>0.2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1282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341</v>
      </c>
      <c r="C29" s="244" t="s">
        <v>342</v>
      </c>
      <c r="D29" s="235" t="s">
        <v>325</v>
      </c>
      <c r="E29" s="236">
        <v>1.3596299999999999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282</v>
      </c>
      <c r="S29" s="238" t="s">
        <v>163</v>
      </c>
      <c r="T29" s="239" t="s">
        <v>163</v>
      </c>
      <c r="U29" s="223">
        <v>1.0920000000000001</v>
      </c>
      <c r="V29" s="223">
        <f>ROUND(E29*U29,2)</f>
        <v>1.48</v>
      </c>
      <c r="W29" s="223"/>
      <c r="X29" s="223" t="s">
        <v>275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276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343</v>
      </c>
      <c r="D30" s="251"/>
      <c r="E30" s="251"/>
      <c r="F30" s="251"/>
      <c r="G30" s="251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284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0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2019</v>
      </c>
      <c r="D31" s="224"/>
      <c r="E31" s="225">
        <v>1.99875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1609</v>
      </c>
      <c r="D32" s="224"/>
      <c r="E32" s="225">
        <v>-0.63912000000000002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1285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347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1286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1287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1288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2020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357</v>
      </c>
      <c r="C39" s="244" t="s">
        <v>358</v>
      </c>
      <c r="D39" s="235" t="s">
        <v>338</v>
      </c>
      <c r="E39" s="236">
        <v>2.5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0.02</v>
      </c>
      <c r="P39" s="238">
        <v>0</v>
      </c>
      <c r="Q39" s="238">
        <f>ROUND(E39*P39,2)</f>
        <v>0</v>
      </c>
      <c r="R39" s="238" t="s">
        <v>282</v>
      </c>
      <c r="S39" s="238" t="s">
        <v>163</v>
      </c>
      <c r="T39" s="239" t="s">
        <v>163</v>
      </c>
      <c r="U39" s="223">
        <v>0.502</v>
      </c>
      <c r="V39" s="223">
        <f>ROUND(E39*U39,2)</f>
        <v>1.26</v>
      </c>
      <c r="W39" s="223"/>
      <c r="X39" s="223" t="s">
        <v>275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354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359</v>
      </c>
      <c r="D40" s="251"/>
      <c r="E40" s="251"/>
      <c r="F40" s="251"/>
      <c r="G40" s="251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284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0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1611</v>
      </c>
      <c r="D41" s="224"/>
      <c r="E41" s="225">
        <v>2.5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361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362</v>
      </c>
      <c r="C43" s="244" t="s">
        <v>363</v>
      </c>
      <c r="D43" s="235" t="s">
        <v>364</v>
      </c>
      <c r="E43" s="236">
        <v>1.0590299999999999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282</v>
      </c>
      <c r="S43" s="238" t="s">
        <v>163</v>
      </c>
      <c r="T43" s="239" t="s">
        <v>163</v>
      </c>
      <c r="U43" s="223">
        <v>0.20300000000000001</v>
      </c>
      <c r="V43" s="223">
        <f>ROUND(E43*U43,2)</f>
        <v>0.21</v>
      </c>
      <c r="W43" s="223"/>
      <c r="X43" s="223" t="s">
        <v>275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365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1612</v>
      </c>
      <c r="D45" s="224"/>
      <c r="E45" s="225">
        <v>1.0590299999999999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367</v>
      </c>
      <c r="C46" s="244" t="s">
        <v>368</v>
      </c>
      <c r="D46" s="235" t="s">
        <v>364</v>
      </c>
      <c r="E46" s="236">
        <v>0.71181000000000005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282</v>
      </c>
      <c r="S46" s="238" t="s">
        <v>163</v>
      </c>
      <c r="T46" s="239" t="s">
        <v>163</v>
      </c>
      <c r="U46" s="223">
        <v>0.30299999999999999</v>
      </c>
      <c r="V46" s="223">
        <f>ROUND(E46*U46,2)</f>
        <v>0.22</v>
      </c>
      <c r="W46" s="223"/>
      <c r="X46" s="223" t="s">
        <v>275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365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1613</v>
      </c>
      <c r="D48" s="224"/>
      <c r="E48" s="225">
        <v>0.71181000000000005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370</v>
      </c>
      <c r="C49" s="244" t="s">
        <v>371</v>
      </c>
      <c r="D49" s="235" t="s">
        <v>372</v>
      </c>
      <c r="E49" s="236">
        <v>0.12459000000000001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282</v>
      </c>
      <c r="S49" s="238" t="s">
        <v>163</v>
      </c>
      <c r="T49" s="239" t="s">
        <v>163</v>
      </c>
      <c r="U49" s="223">
        <v>0</v>
      </c>
      <c r="V49" s="223">
        <f>ROUND(E49*U49,2)</f>
        <v>0</v>
      </c>
      <c r="W49" s="223"/>
      <c r="X49" s="223" t="s">
        <v>275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373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284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1614</v>
      </c>
      <c r="D51" s="224"/>
      <c r="E51" s="225">
        <v>0.12459000000000001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375</v>
      </c>
      <c r="C52" s="244" t="s">
        <v>376</v>
      </c>
      <c r="D52" s="235" t="s">
        <v>372</v>
      </c>
      <c r="E52" s="236">
        <v>8.3739999999999995E-2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282</v>
      </c>
      <c r="S52" s="238" t="s">
        <v>163</v>
      </c>
      <c r="T52" s="239" t="s">
        <v>163</v>
      </c>
      <c r="U52" s="223">
        <v>0</v>
      </c>
      <c r="V52" s="223">
        <f>ROUND(E52*U52,2)</f>
        <v>0</v>
      </c>
      <c r="W52" s="223"/>
      <c r="X52" s="223" t="s">
        <v>275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276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373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284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1615</v>
      </c>
      <c r="D54" s="224"/>
      <c r="E54" s="225">
        <v>8.3739999999999995E-2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3">
        <v>11</v>
      </c>
      <c r="B55" s="234" t="s">
        <v>395</v>
      </c>
      <c r="C55" s="244" t="s">
        <v>396</v>
      </c>
      <c r="D55" s="235" t="s">
        <v>325</v>
      </c>
      <c r="E55" s="236">
        <v>0.55249999999999999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282</v>
      </c>
      <c r="S55" s="238" t="s">
        <v>163</v>
      </c>
      <c r="T55" s="239" t="s">
        <v>163</v>
      </c>
      <c r="U55" s="223">
        <v>1.7629999999999999</v>
      </c>
      <c r="V55" s="223">
        <f>ROUND(E55*U55,2)</f>
        <v>0.97</v>
      </c>
      <c r="W55" s="223"/>
      <c r="X55" s="223" t="s">
        <v>275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3" t="s">
        <v>397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Příplatek k cenám hloubených vykopávek za ztížení vykopávky v blízkosti podzemního vedení nebo výbušnin pro jakoukoliv třídu horniny.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1616</v>
      </c>
      <c r="D57" s="224"/>
      <c r="E57" s="225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1617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1617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2021</v>
      </c>
      <c r="D60" s="224"/>
      <c r="E60" s="225">
        <v>0.55249999999999999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3">
        <v>12</v>
      </c>
      <c r="B61" s="234" t="s">
        <v>1298</v>
      </c>
      <c r="C61" s="244" t="s">
        <v>1299</v>
      </c>
      <c r="D61" s="235" t="s">
        <v>325</v>
      </c>
      <c r="E61" s="236">
        <v>4.0600000000000002E-3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282</v>
      </c>
      <c r="S61" s="238" t="s">
        <v>163</v>
      </c>
      <c r="T61" s="239" t="s">
        <v>163</v>
      </c>
      <c r="U61" s="223">
        <v>0.18</v>
      </c>
      <c r="V61" s="223">
        <f>ROUND(E61*U61,2)</f>
        <v>0</v>
      </c>
      <c r="W61" s="223"/>
      <c r="X61" s="223" t="s">
        <v>275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276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33.75" outlineLevel="1" x14ac:dyDescent="0.2">
      <c r="A62" s="221"/>
      <c r="B62" s="222"/>
      <c r="C62" s="253" t="s">
        <v>404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2022</v>
      </c>
      <c r="D63" s="224"/>
      <c r="E63" s="225">
        <v>4.0600000000000002E-3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1301</v>
      </c>
      <c r="C64" s="244" t="s">
        <v>1302</v>
      </c>
      <c r="D64" s="235" t="s">
        <v>325</v>
      </c>
      <c r="E64" s="236">
        <v>4.0600000000000002E-3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282</v>
      </c>
      <c r="S64" s="238" t="s">
        <v>163</v>
      </c>
      <c r="T64" s="239" t="s">
        <v>163</v>
      </c>
      <c r="U64" s="223">
        <v>0.28999999999999998</v>
      </c>
      <c r="V64" s="223">
        <f>ROUND(E64*U64,2)</f>
        <v>0</v>
      </c>
      <c r="W64" s="223"/>
      <c r="X64" s="223" t="s">
        <v>275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354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33.75" outlineLevel="1" x14ac:dyDescent="0.2">
      <c r="A65" s="221"/>
      <c r="B65" s="222"/>
      <c r="C65" s="253" t="s">
        <v>404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284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2022</v>
      </c>
      <c r="D66" s="224"/>
      <c r="E66" s="225">
        <v>4.0600000000000002E-3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1303</v>
      </c>
      <c r="C67" s="244" t="s">
        <v>1304</v>
      </c>
      <c r="D67" s="235" t="s">
        <v>325</v>
      </c>
      <c r="E67" s="236">
        <v>0.27228999999999998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282</v>
      </c>
      <c r="S67" s="238" t="s">
        <v>163</v>
      </c>
      <c r="T67" s="239" t="s">
        <v>163</v>
      </c>
      <c r="U67" s="223">
        <v>0.2</v>
      </c>
      <c r="V67" s="223">
        <f>ROUND(E67*U67,2)</f>
        <v>0.05</v>
      </c>
      <c r="W67" s="223"/>
      <c r="X67" s="223" t="s">
        <v>275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276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33.75" outlineLevel="1" x14ac:dyDescent="0.2">
      <c r="A68" s="221"/>
      <c r="B68" s="222"/>
      <c r="C68" s="253" t="s">
        <v>404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284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2023</v>
      </c>
      <c r="D69" s="224"/>
      <c r="E69" s="225">
        <v>0.40218999999999999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1621</v>
      </c>
      <c r="D70" s="224"/>
      <c r="E70" s="225">
        <v>-0.12989999999999999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1307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5" t="s">
        <v>413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45" t="s">
        <v>1308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3">
        <v>15</v>
      </c>
      <c r="B74" s="234" t="s">
        <v>415</v>
      </c>
      <c r="C74" s="244" t="s">
        <v>416</v>
      </c>
      <c r="D74" s="235" t="s">
        <v>325</v>
      </c>
      <c r="E74" s="236">
        <v>0.27228999999999998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38" t="s">
        <v>282</v>
      </c>
      <c r="S74" s="238" t="s">
        <v>163</v>
      </c>
      <c r="T74" s="239" t="s">
        <v>163</v>
      </c>
      <c r="U74" s="223">
        <v>8.4000000000000005E-2</v>
      </c>
      <c r="V74" s="223">
        <f>ROUND(E74*U74,2)</f>
        <v>0.02</v>
      </c>
      <c r="W74" s="223"/>
      <c r="X74" s="223" t="s">
        <v>275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33.75" outlineLevel="1" x14ac:dyDescent="0.2">
      <c r="A75" s="221"/>
      <c r="B75" s="222"/>
      <c r="C75" s="253" t="s">
        <v>404</v>
      </c>
      <c r="D75" s="251"/>
      <c r="E75" s="251"/>
      <c r="F75" s="251"/>
      <c r="G75" s="251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284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0" t="str">
        <f>C75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2024</v>
      </c>
      <c r="D76" s="224"/>
      <c r="E76" s="225">
        <v>0.40218999999999999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1623</v>
      </c>
      <c r="D77" s="224"/>
      <c r="E77" s="225">
        <v>-0.12989999999999999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45" t="s">
        <v>1311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420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1312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16</v>
      </c>
      <c r="B81" s="234" t="s">
        <v>1313</v>
      </c>
      <c r="C81" s="244" t="s">
        <v>1314</v>
      </c>
      <c r="D81" s="235" t="s">
        <v>325</v>
      </c>
      <c r="E81" s="236">
        <v>0.27228999999999998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282</v>
      </c>
      <c r="S81" s="238" t="s">
        <v>163</v>
      </c>
      <c r="T81" s="239" t="s">
        <v>163</v>
      </c>
      <c r="U81" s="223">
        <v>0.54</v>
      </c>
      <c r="V81" s="223">
        <f>ROUND(E81*U81,2)</f>
        <v>0.15</v>
      </c>
      <c r="W81" s="223"/>
      <c r="X81" s="223" t="s">
        <v>275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354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404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284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2023</v>
      </c>
      <c r="D83" s="224"/>
      <c r="E83" s="225">
        <v>0.40218999999999999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1621</v>
      </c>
      <c r="D84" s="224"/>
      <c r="E84" s="225">
        <v>-0.12989999999999999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1307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413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1308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17</v>
      </c>
      <c r="B88" s="234" t="s">
        <v>1315</v>
      </c>
      <c r="C88" s="244" t="s">
        <v>1316</v>
      </c>
      <c r="D88" s="235" t="s">
        <v>325</v>
      </c>
      <c r="E88" s="236">
        <v>0.85668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282</v>
      </c>
      <c r="S88" s="238" t="s">
        <v>163</v>
      </c>
      <c r="T88" s="239" t="s">
        <v>163</v>
      </c>
      <c r="U88" s="223">
        <v>0.35</v>
      </c>
      <c r="V88" s="223">
        <f>ROUND(E88*U88,2)</f>
        <v>0.3</v>
      </c>
      <c r="W88" s="223"/>
      <c r="X88" s="223" t="s">
        <v>275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276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53" t="s">
        <v>404</v>
      </c>
      <c r="D89" s="251"/>
      <c r="E89" s="251"/>
      <c r="F89" s="251"/>
      <c r="G89" s="251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284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0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2025</v>
      </c>
      <c r="D90" s="224"/>
      <c r="E90" s="225">
        <v>1.2593799999999999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1625</v>
      </c>
      <c r="D91" s="224"/>
      <c r="E91" s="225">
        <v>-0.4027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1319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429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45" t="s">
        <v>1320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3">
        <v>18</v>
      </c>
      <c r="B95" s="234" t="s">
        <v>431</v>
      </c>
      <c r="C95" s="244" t="s">
        <v>432</v>
      </c>
      <c r="D95" s="235" t="s">
        <v>325</v>
      </c>
      <c r="E95" s="236">
        <v>0.85668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282</v>
      </c>
      <c r="S95" s="238" t="s">
        <v>163</v>
      </c>
      <c r="T95" s="239" t="s">
        <v>163</v>
      </c>
      <c r="U95" s="223">
        <v>0.14829999999999999</v>
      </c>
      <c r="V95" s="223">
        <f>ROUND(E95*U95,2)</f>
        <v>0.13</v>
      </c>
      <c r="W95" s="223"/>
      <c r="X95" s="223" t="s">
        <v>275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276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53" t="s">
        <v>404</v>
      </c>
      <c r="D96" s="251"/>
      <c r="E96" s="251"/>
      <c r="F96" s="251"/>
      <c r="G96" s="251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284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0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2026</v>
      </c>
      <c r="D97" s="224"/>
      <c r="E97" s="225">
        <v>1.2593799999999999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1627</v>
      </c>
      <c r="D98" s="224"/>
      <c r="E98" s="225">
        <v>-0.4027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1323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436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1324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33">
        <v>19</v>
      </c>
      <c r="B102" s="234" t="s">
        <v>1325</v>
      </c>
      <c r="C102" s="244" t="s">
        <v>1326</v>
      </c>
      <c r="D102" s="235" t="s">
        <v>325</v>
      </c>
      <c r="E102" s="236">
        <v>0.85668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282</v>
      </c>
      <c r="S102" s="238" t="s">
        <v>163</v>
      </c>
      <c r="T102" s="239" t="s">
        <v>163</v>
      </c>
      <c r="U102" s="223">
        <v>0.9</v>
      </c>
      <c r="V102" s="223">
        <f>ROUND(E102*U102,2)</f>
        <v>0.77</v>
      </c>
      <c r="W102" s="223"/>
      <c r="X102" s="223" t="s">
        <v>275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354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53" t="s">
        <v>404</v>
      </c>
      <c r="D103" s="251"/>
      <c r="E103" s="251"/>
      <c r="F103" s="251"/>
      <c r="G103" s="251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284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0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2025</v>
      </c>
      <c r="D104" s="224"/>
      <c r="E104" s="225">
        <v>1.2593799999999999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1625</v>
      </c>
      <c r="D105" s="224"/>
      <c r="E105" s="225">
        <v>-0.4027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1319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168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429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168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1320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20</v>
      </c>
      <c r="B109" s="234" t="s">
        <v>440</v>
      </c>
      <c r="C109" s="244" t="s">
        <v>441</v>
      </c>
      <c r="D109" s="235" t="s">
        <v>325</v>
      </c>
      <c r="E109" s="236">
        <v>1.3596299999999999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282</v>
      </c>
      <c r="S109" s="238" t="s">
        <v>163</v>
      </c>
      <c r="T109" s="239" t="s">
        <v>163</v>
      </c>
      <c r="U109" s="223">
        <v>0.53</v>
      </c>
      <c r="V109" s="223">
        <f>ROUND(E109*U109,2)</f>
        <v>0.72</v>
      </c>
      <c r="W109" s="223"/>
      <c r="X109" s="223" t="s">
        <v>275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276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53" t="s">
        <v>404</v>
      </c>
      <c r="D110" s="251"/>
      <c r="E110" s="251"/>
      <c r="F110" s="251"/>
      <c r="G110" s="251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284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0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2027</v>
      </c>
      <c r="D111" s="224"/>
      <c r="E111" s="225">
        <v>1.99875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1629</v>
      </c>
      <c r="D112" s="224"/>
      <c r="E112" s="225">
        <v>-0.63912000000000002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1329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168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445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168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1330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3">
        <v>21</v>
      </c>
      <c r="B116" s="234" t="s">
        <v>447</v>
      </c>
      <c r="C116" s="244" t="s">
        <v>448</v>
      </c>
      <c r="D116" s="235" t="s">
        <v>325</v>
      </c>
      <c r="E116" s="236">
        <v>0.24457000000000001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282</v>
      </c>
      <c r="S116" s="238" t="s">
        <v>163</v>
      </c>
      <c r="T116" s="239" t="s">
        <v>163</v>
      </c>
      <c r="U116" s="223">
        <v>0.25</v>
      </c>
      <c r="V116" s="223">
        <f>ROUND(E116*U116,2)</f>
        <v>0.06</v>
      </c>
      <c r="W116" s="223"/>
      <c r="X116" s="223" t="s">
        <v>275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276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53" t="s">
        <v>404</v>
      </c>
      <c r="D117" s="251"/>
      <c r="E117" s="251"/>
      <c r="F117" s="251"/>
      <c r="G117" s="251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284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0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2028</v>
      </c>
      <c r="D118" s="224"/>
      <c r="E118" s="225">
        <v>0.35953000000000002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1631</v>
      </c>
      <c r="D119" s="224"/>
      <c r="E119" s="225">
        <v>-0.11496000000000001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1333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452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168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1334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3">
        <v>22</v>
      </c>
      <c r="B123" s="234" t="s">
        <v>454</v>
      </c>
      <c r="C123" s="244" t="s">
        <v>455</v>
      </c>
      <c r="D123" s="235" t="s">
        <v>325</v>
      </c>
      <c r="E123" s="236">
        <v>8.1519999999999995E-2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1.9220000000000001E-2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282</v>
      </c>
      <c r="S123" s="238" t="s">
        <v>163</v>
      </c>
      <c r="T123" s="239" t="s">
        <v>163</v>
      </c>
      <c r="U123" s="223">
        <v>1.5863</v>
      </c>
      <c r="V123" s="223">
        <f>ROUND(E123*U123,2)</f>
        <v>0.13</v>
      </c>
      <c r="W123" s="223"/>
      <c r="X123" s="223" t="s">
        <v>275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276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53" t="s">
        <v>404</v>
      </c>
      <c r="D124" s="251"/>
      <c r="E124" s="251"/>
      <c r="F124" s="251"/>
      <c r="G124" s="251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284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0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2029</v>
      </c>
      <c r="D125" s="224"/>
      <c r="E125" s="225">
        <v>0.11984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1633</v>
      </c>
      <c r="D126" s="224"/>
      <c r="E126" s="225">
        <v>-3.832E-2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1337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459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1338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1" x14ac:dyDescent="0.2">
      <c r="A130" s="233">
        <v>23</v>
      </c>
      <c r="B130" s="234" t="s">
        <v>467</v>
      </c>
      <c r="C130" s="244" t="s">
        <v>468</v>
      </c>
      <c r="D130" s="235" t="s">
        <v>325</v>
      </c>
      <c r="E130" s="236">
        <v>2.2110000000000001E-2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282</v>
      </c>
      <c r="S130" s="238" t="s">
        <v>163</v>
      </c>
      <c r="T130" s="239" t="s">
        <v>163</v>
      </c>
      <c r="U130" s="223">
        <v>7.5220000000000002</v>
      </c>
      <c r="V130" s="223">
        <f>ROUND(E130*U130,2)</f>
        <v>0.17</v>
      </c>
      <c r="W130" s="223"/>
      <c r="X130" s="223" t="s">
        <v>275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354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53" t="s">
        <v>469</v>
      </c>
      <c r="D131" s="251"/>
      <c r="E131" s="251"/>
      <c r="F131" s="251"/>
      <c r="G131" s="251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284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0" t="str">
        <f>C131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45" t="s">
        <v>1634</v>
      </c>
      <c r="D132" s="224"/>
      <c r="E132" s="225">
        <v>2.2110000000000001E-2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3">
        <v>24</v>
      </c>
      <c r="B133" s="234" t="s">
        <v>471</v>
      </c>
      <c r="C133" s="244" t="s">
        <v>472</v>
      </c>
      <c r="D133" s="235" t="s">
        <v>325</v>
      </c>
      <c r="E133" s="236">
        <v>2.1700000000000001E-3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282</v>
      </c>
      <c r="S133" s="238" t="s">
        <v>163</v>
      </c>
      <c r="T133" s="239" t="s">
        <v>163</v>
      </c>
      <c r="U133" s="223">
        <v>10.583</v>
      </c>
      <c r="V133" s="223">
        <f>ROUND(E133*U133,2)</f>
        <v>0.02</v>
      </c>
      <c r="W133" s="223"/>
      <c r="X133" s="223" t="s">
        <v>275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53" t="s">
        <v>469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284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1635</v>
      </c>
      <c r="D135" s="224"/>
      <c r="E135" s="225">
        <v>2.1700000000000001E-3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33">
        <v>25</v>
      </c>
      <c r="B136" s="234" t="s">
        <v>474</v>
      </c>
      <c r="C136" s="244" t="s">
        <v>475</v>
      </c>
      <c r="D136" s="235" t="s">
        <v>325</v>
      </c>
      <c r="E136" s="236">
        <v>7.2000000000000005E-4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282</v>
      </c>
      <c r="S136" s="238" t="s">
        <v>163</v>
      </c>
      <c r="T136" s="239" t="s">
        <v>163</v>
      </c>
      <c r="U136" s="223">
        <v>19.922000000000001</v>
      </c>
      <c r="V136" s="223">
        <f>ROUND(E136*U136,2)</f>
        <v>0.01</v>
      </c>
      <c r="W136" s="223"/>
      <c r="X136" s="223" t="s">
        <v>275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354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53" t="s">
        <v>469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284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1636</v>
      </c>
      <c r="D138" s="224"/>
      <c r="E138" s="225">
        <v>7.2000000000000005E-4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26</v>
      </c>
      <c r="B139" s="234" t="s">
        <v>488</v>
      </c>
      <c r="C139" s="244" t="s">
        <v>489</v>
      </c>
      <c r="D139" s="235" t="s">
        <v>303</v>
      </c>
      <c r="E139" s="236">
        <v>8.2874999999999996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1.99E-3</v>
      </c>
      <c r="O139" s="238">
        <f>ROUND(E139*N139,2)</f>
        <v>0.02</v>
      </c>
      <c r="P139" s="238">
        <v>0</v>
      </c>
      <c r="Q139" s="238">
        <f>ROUND(E139*P139,2)</f>
        <v>0</v>
      </c>
      <c r="R139" s="238" t="s">
        <v>282</v>
      </c>
      <c r="S139" s="238" t="s">
        <v>163</v>
      </c>
      <c r="T139" s="239" t="s">
        <v>163</v>
      </c>
      <c r="U139" s="223">
        <v>0.40200000000000002</v>
      </c>
      <c r="V139" s="223">
        <f>ROUND(E139*U139,2)</f>
        <v>3.33</v>
      </c>
      <c r="W139" s="223"/>
      <c r="X139" s="223" t="s">
        <v>275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276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 t="s">
        <v>490</v>
      </c>
      <c r="D140" s="251"/>
      <c r="E140" s="251"/>
      <c r="F140" s="251"/>
      <c r="G140" s="251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284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2030</v>
      </c>
      <c r="D141" s="224"/>
      <c r="E141" s="225">
        <v>8.2874999999999996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33">
        <v>27</v>
      </c>
      <c r="B142" s="234" t="s">
        <v>492</v>
      </c>
      <c r="C142" s="244" t="s">
        <v>493</v>
      </c>
      <c r="D142" s="235" t="s">
        <v>303</v>
      </c>
      <c r="E142" s="236">
        <v>8.2874999999999996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282</v>
      </c>
      <c r="S142" s="238" t="s">
        <v>163</v>
      </c>
      <c r="T142" s="239" t="s">
        <v>163</v>
      </c>
      <c r="U142" s="223">
        <v>0.17799999999999999</v>
      </c>
      <c r="V142" s="223">
        <f>ROUND(E142*U142,2)</f>
        <v>1.48</v>
      </c>
      <c r="W142" s="223"/>
      <c r="X142" s="223" t="s">
        <v>275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276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3" t="s">
        <v>494</v>
      </c>
      <c r="D143" s="251"/>
      <c r="E143" s="251"/>
      <c r="F143" s="251"/>
      <c r="G143" s="251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2030</v>
      </c>
      <c r="D144" s="224"/>
      <c r="E144" s="225">
        <v>8.2874999999999996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28</v>
      </c>
      <c r="B145" s="234" t="s">
        <v>495</v>
      </c>
      <c r="C145" s="244" t="s">
        <v>496</v>
      </c>
      <c r="D145" s="235" t="s">
        <v>325</v>
      </c>
      <c r="E145" s="236">
        <v>1.13303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282</v>
      </c>
      <c r="S145" s="238" t="s">
        <v>163</v>
      </c>
      <c r="T145" s="239" t="s">
        <v>163</v>
      </c>
      <c r="U145" s="223">
        <v>0.34499999999999997</v>
      </c>
      <c r="V145" s="223">
        <f>ROUND(E145*U145,2)</f>
        <v>0.39</v>
      </c>
      <c r="W145" s="223"/>
      <c r="X145" s="223" t="s">
        <v>275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276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 t="s">
        <v>497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bez naložení do dopravní nádoby, ale s vyprázdněním dopravní nádoby na hromadu nebo na dopravní prostředek,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2031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2032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2033</v>
      </c>
      <c r="D149" s="224"/>
      <c r="E149" s="225">
        <v>0.40625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1641</v>
      </c>
      <c r="D150" s="224"/>
      <c r="E150" s="225">
        <v>-0.12989999999999999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1347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1348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1349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168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2034</v>
      </c>
      <c r="D154" s="224"/>
      <c r="E154" s="225">
        <v>1.2593799999999999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168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1643</v>
      </c>
      <c r="D155" s="224"/>
      <c r="E155" s="225">
        <v>-0.4027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1352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1353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1354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2035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1645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1357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1358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1359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2036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1647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1362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1363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1364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3">
        <v>29</v>
      </c>
      <c r="B169" s="234" t="s">
        <v>520</v>
      </c>
      <c r="C169" s="244" t="s">
        <v>521</v>
      </c>
      <c r="D169" s="235" t="s">
        <v>325</v>
      </c>
      <c r="E169" s="236">
        <v>1.6982200000000001</v>
      </c>
      <c r="F169" s="237"/>
      <c r="G169" s="238">
        <f>ROUND(E169*F169,2)</f>
        <v>0</v>
      </c>
      <c r="H169" s="237"/>
      <c r="I169" s="238">
        <f>ROUND(E169*H169,2)</f>
        <v>0</v>
      </c>
      <c r="J169" s="237"/>
      <c r="K169" s="238">
        <f>ROUND(E169*J169,2)</f>
        <v>0</v>
      </c>
      <c r="L169" s="238">
        <v>21</v>
      </c>
      <c r="M169" s="238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38" t="s">
        <v>282</v>
      </c>
      <c r="S169" s="238" t="s">
        <v>163</v>
      </c>
      <c r="T169" s="239" t="s">
        <v>163</v>
      </c>
      <c r="U169" s="223">
        <v>0.48399999999999999</v>
      </c>
      <c r="V169" s="223">
        <f>ROUND(E169*U169,2)</f>
        <v>0.82</v>
      </c>
      <c r="W169" s="223"/>
      <c r="X169" s="223" t="s">
        <v>275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3" t="s">
        <v>497</v>
      </c>
      <c r="D170" s="251"/>
      <c r="E170" s="251"/>
      <c r="F170" s="251"/>
      <c r="G170" s="251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284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40" t="str">
        <f>C170</f>
        <v>bez naložení do dopravní nádoby, ale s vyprázdněním dopravní nádoby na hromadu nebo na dopravní prostředek,</v>
      </c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522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2037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2038</v>
      </c>
      <c r="D173" s="224"/>
      <c r="E173" s="225">
        <v>1.99875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1650</v>
      </c>
      <c r="D174" s="224"/>
      <c r="E174" s="225">
        <v>-0.63912000000000002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1368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1369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1370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2039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1652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1373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1374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1375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1653</v>
      </c>
      <c r="D183" s="224"/>
      <c r="E183" s="225">
        <v>1.2500000000000001E-2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549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5" t="s">
        <v>536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2040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2041</v>
      </c>
      <c r="D187" s="224"/>
      <c r="E187" s="225">
        <v>0.35953000000000002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1656</v>
      </c>
      <c r="D188" s="224"/>
      <c r="E188" s="225">
        <v>-0.11496000000000001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1380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1381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168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1382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2042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1658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1385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1386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1387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1659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535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45" t="s">
        <v>550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45" t="s">
        <v>2043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2044</v>
      </c>
      <c r="D201" s="224"/>
      <c r="E201" s="225">
        <v>0.11984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1662</v>
      </c>
      <c r="D202" s="224"/>
      <c r="E202" s="225">
        <v>-3.832E-2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1392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1393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1394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2045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1664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1397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1398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1399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33">
        <v>30</v>
      </c>
      <c r="B211" s="234" t="s">
        <v>562</v>
      </c>
      <c r="C211" s="244" t="s">
        <v>563</v>
      </c>
      <c r="D211" s="235" t="s">
        <v>325</v>
      </c>
      <c r="E211" s="236">
        <v>1.0888199999999999</v>
      </c>
      <c r="F211" s="237"/>
      <c r="G211" s="238">
        <f>ROUND(E211*F211,2)</f>
        <v>0</v>
      </c>
      <c r="H211" s="237"/>
      <c r="I211" s="238">
        <f>ROUND(E211*H211,2)</f>
        <v>0</v>
      </c>
      <c r="J211" s="237"/>
      <c r="K211" s="238">
        <f>ROUND(E211*J211,2)</f>
        <v>0</v>
      </c>
      <c r="L211" s="238">
        <v>21</v>
      </c>
      <c r="M211" s="238">
        <f>G211*(1+L211/100)</f>
        <v>0</v>
      </c>
      <c r="N211" s="238">
        <v>0</v>
      </c>
      <c r="O211" s="238">
        <f>ROUND(E211*N211,2)</f>
        <v>0</v>
      </c>
      <c r="P211" s="238">
        <v>0</v>
      </c>
      <c r="Q211" s="238">
        <f>ROUND(E211*P211,2)</f>
        <v>0</v>
      </c>
      <c r="R211" s="238" t="s">
        <v>282</v>
      </c>
      <c r="S211" s="238" t="s">
        <v>163</v>
      </c>
      <c r="T211" s="239" t="s">
        <v>163</v>
      </c>
      <c r="U211" s="223">
        <v>1.0999999999999999E-2</v>
      </c>
      <c r="V211" s="223">
        <f>ROUND(E211*U211,2)</f>
        <v>0.01</v>
      </c>
      <c r="W211" s="223"/>
      <c r="X211" s="223" t="s">
        <v>275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276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3" t="s">
        <v>564</v>
      </c>
      <c r="D212" s="251"/>
      <c r="E212" s="251"/>
      <c r="F212" s="251"/>
      <c r="G212" s="251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284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1665</v>
      </c>
      <c r="D213" s="224"/>
      <c r="E213" s="225">
        <v>0.39795000000000003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1666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45" t="s">
        <v>2046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2047</v>
      </c>
      <c r="D216" s="224"/>
      <c r="E216" s="225">
        <v>0.69086999999999998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569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5" t="s">
        <v>1404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33">
        <v>31</v>
      </c>
      <c r="B219" s="234" t="s">
        <v>571</v>
      </c>
      <c r="C219" s="244" t="s">
        <v>572</v>
      </c>
      <c r="D219" s="235" t="s">
        <v>325</v>
      </c>
      <c r="E219" s="236">
        <v>1.6449499999999999</v>
      </c>
      <c r="F219" s="237"/>
      <c r="G219" s="238">
        <f>ROUND(E219*F219,2)</f>
        <v>0</v>
      </c>
      <c r="H219" s="237"/>
      <c r="I219" s="238">
        <f>ROUND(E219*H219,2)</f>
        <v>0</v>
      </c>
      <c r="J219" s="237"/>
      <c r="K219" s="238">
        <f>ROUND(E219*J219,2)</f>
        <v>0</v>
      </c>
      <c r="L219" s="238">
        <v>21</v>
      </c>
      <c r="M219" s="238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38" t="s">
        <v>282</v>
      </c>
      <c r="S219" s="238" t="s">
        <v>163</v>
      </c>
      <c r="T219" s="239" t="s">
        <v>163</v>
      </c>
      <c r="U219" s="223">
        <v>1.2E-2</v>
      </c>
      <c r="V219" s="223">
        <f>ROUND(E219*U219,2)</f>
        <v>0.02</v>
      </c>
      <c r="W219" s="223"/>
      <c r="X219" s="223" t="s">
        <v>275</v>
      </c>
      <c r="Y219" s="214"/>
      <c r="Z219" s="214"/>
      <c r="AA219" s="214"/>
      <c r="AB219" s="214"/>
      <c r="AC219" s="214"/>
      <c r="AD219" s="214"/>
      <c r="AE219" s="214"/>
      <c r="AF219" s="214"/>
      <c r="AG219" s="214" t="s">
        <v>276</v>
      </c>
      <c r="AH219" s="214"/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3" t="s">
        <v>564</v>
      </c>
      <c r="D220" s="251"/>
      <c r="E220" s="251"/>
      <c r="F220" s="251"/>
      <c r="G220" s="251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284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5" t="s">
        <v>1669</v>
      </c>
      <c r="D221" s="224"/>
      <c r="E221" s="225">
        <v>0.47754000000000002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1670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2048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1672</v>
      </c>
      <c r="D224" s="224"/>
      <c r="E224" s="225">
        <v>2.5000000000000001E-2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577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1673</v>
      </c>
      <c r="D226" s="224"/>
      <c r="E226" s="225">
        <v>8.5900000000000004E-2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1674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2049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45" t="s">
        <v>1676</v>
      </c>
      <c r="D229" s="224"/>
      <c r="E229" s="225">
        <v>2.8629999999999999E-2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1677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168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2050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168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2051</v>
      </c>
      <c r="D232" s="224"/>
      <c r="E232" s="225">
        <v>1.0278799999999999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585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33.75" outlineLevel="1" x14ac:dyDescent="0.2">
      <c r="A234" s="233">
        <v>32</v>
      </c>
      <c r="B234" s="234" t="s">
        <v>586</v>
      </c>
      <c r="C234" s="244" t="s">
        <v>587</v>
      </c>
      <c r="D234" s="235" t="s">
        <v>325</v>
      </c>
      <c r="E234" s="236">
        <v>4.3552900000000001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282</v>
      </c>
      <c r="S234" s="238" t="s">
        <v>163</v>
      </c>
      <c r="T234" s="239" t="s">
        <v>163</v>
      </c>
      <c r="U234" s="223">
        <v>0</v>
      </c>
      <c r="V234" s="223">
        <f>ROUND(E234*U234,2)</f>
        <v>0</v>
      </c>
      <c r="W234" s="223"/>
      <c r="X234" s="223" t="s">
        <v>275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276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564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284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1680</v>
      </c>
      <c r="D236" s="224"/>
      <c r="E236" s="225">
        <v>0.38689000000000001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1681</v>
      </c>
      <c r="D237" s="224"/>
      <c r="E237" s="225">
        <v>1.20492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1418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1682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2052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2053</v>
      </c>
      <c r="D241" s="224"/>
      <c r="E241" s="225">
        <v>2.7634799999999999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594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1422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33.75" outlineLevel="1" x14ac:dyDescent="0.2">
      <c r="A244" s="233">
        <v>33</v>
      </c>
      <c r="B244" s="234" t="s">
        <v>596</v>
      </c>
      <c r="C244" s="244" t="s">
        <v>597</v>
      </c>
      <c r="D244" s="235" t="s">
        <v>325</v>
      </c>
      <c r="E244" s="236">
        <v>6.5798199999999998</v>
      </c>
      <c r="F244" s="237"/>
      <c r="G244" s="238">
        <f>ROUND(E244*F244,2)</f>
        <v>0</v>
      </c>
      <c r="H244" s="237"/>
      <c r="I244" s="238">
        <f>ROUND(E244*H244,2)</f>
        <v>0</v>
      </c>
      <c r="J244" s="237"/>
      <c r="K244" s="238">
        <f>ROUND(E244*J244,2)</f>
        <v>0</v>
      </c>
      <c r="L244" s="238">
        <v>21</v>
      </c>
      <c r="M244" s="238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38" t="s">
        <v>282</v>
      </c>
      <c r="S244" s="238" t="s">
        <v>163</v>
      </c>
      <c r="T244" s="239" t="s">
        <v>163</v>
      </c>
      <c r="U244" s="223">
        <v>0</v>
      </c>
      <c r="V244" s="223">
        <f>ROUND(E244*U244,2)</f>
        <v>0</v>
      </c>
      <c r="W244" s="223"/>
      <c r="X244" s="223" t="s">
        <v>275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276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3" t="s">
        <v>564</v>
      </c>
      <c r="D245" s="251"/>
      <c r="E245" s="251"/>
      <c r="F245" s="251"/>
      <c r="G245" s="251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284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1685</v>
      </c>
      <c r="D246" s="224"/>
      <c r="E246" s="225">
        <v>1.9101699999999999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168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1686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168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2054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1688</v>
      </c>
      <c r="D249" s="224"/>
      <c r="E249" s="225">
        <v>0.1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602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1689</v>
      </c>
      <c r="D251" s="224"/>
      <c r="E251" s="225">
        <v>0.34360000000000002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168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1690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168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2055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1692</v>
      </c>
      <c r="D254" s="224"/>
      <c r="E254" s="225">
        <v>0.11453000000000001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1693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2056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168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2057</v>
      </c>
      <c r="D257" s="224"/>
      <c r="E257" s="225">
        <v>4.1115199999999996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168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610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33">
        <v>34</v>
      </c>
      <c r="B259" s="234" t="s">
        <v>618</v>
      </c>
      <c r="C259" s="244" t="s">
        <v>619</v>
      </c>
      <c r="D259" s="235" t="s">
        <v>325</v>
      </c>
      <c r="E259" s="236">
        <v>2.7337799999999999</v>
      </c>
      <c r="F259" s="237"/>
      <c r="G259" s="238">
        <f>ROUND(E259*F259,2)</f>
        <v>0</v>
      </c>
      <c r="H259" s="237"/>
      <c r="I259" s="238">
        <f>ROUND(E259*H259,2)</f>
        <v>0</v>
      </c>
      <c r="J259" s="237"/>
      <c r="K259" s="238">
        <f>ROUND(E259*J259,2)</f>
        <v>0</v>
      </c>
      <c r="L259" s="238">
        <v>21</v>
      </c>
      <c r="M259" s="238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38" t="s">
        <v>282</v>
      </c>
      <c r="S259" s="238" t="s">
        <v>163</v>
      </c>
      <c r="T259" s="239" t="s">
        <v>163</v>
      </c>
      <c r="U259" s="223">
        <v>8.9999999999999993E-3</v>
      </c>
      <c r="V259" s="223">
        <f>ROUND(E259*U259,2)</f>
        <v>0.02</v>
      </c>
      <c r="W259" s="223"/>
      <c r="X259" s="223" t="s">
        <v>275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276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1665</v>
      </c>
      <c r="D260" s="224"/>
      <c r="E260" s="225">
        <v>0.39795000000000003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1666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2046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2058</v>
      </c>
      <c r="D263" s="224"/>
      <c r="E263" s="225">
        <v>0.69086999999999998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168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569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1669</v>
      </c>
      <c r="D265" s="224"/>
      <c r="E265" s="225">
        <v>0.47754000000000002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1670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168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2048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168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1673</v>
      </c>
      <c r="D268" s="224"/>
      <c r="E268" s="225">
        <v>8.5900000000000004E-2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1674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2049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168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1676</v>
      </c>
      <c r="D271" s="224"/>
      <c r="E271" s="225">
        <v>2.8629999999999999E-2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168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1677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168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2050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168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2051</v>
      </c>
      <c r="D274" s="224"/>
      <c r="E274" s="225">
        <v>1.0278799999999999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585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1672</v>
      </c>
      <c r="D276" s="224"/>
      <c r="E276" s="225">
        <v>2.5000000000000001E-2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5" t="s">
        <v>577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168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1404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3">
        <v>35</v>
      </c>
      <c r="B279" s="234" t="s">
        <v>621</v>
      </c>
      <c r="C279" s="244" t="s">
        <v>622</v>
      </c>
      <c r="D279" s="235" t="s">
        <v>325</v>
      </c>
      <c r="E279" s="236">
        <v>1.85372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282</v>
      </c>
      <c r="S279" s="238" t="s">
        <v>163</v>
      </c>
      <c r="T279" s="239" t="s">
        <v>163</v>
      </c>
      <c r="U279" s="223">
        <v>0.20200000000000001</v>
      </c>
      <c r="V279" s="223">
        <f>ROUND(E279*U279,2)</f>
        <v>0.37</v>
      </c>
      <c r="W279" s="223"/>
      <c r="X279" s="223" t="s">
        <v>275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276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623</v>
      </c>
      <c r="D280" s="251"/>
      <c r="E280" s="251"/>
      <c r="F280" s="251"/>
      <c r="G280" s="251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284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4" t="s">
        <v>624</v>
      </c>
      <c r="D281" s="252"/>
      <c r="E281" s="252"/>
      <c r="F281" s="252"/>
      <c r="G281" s="252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214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2059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168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5" t="s">
        <v>626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2060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2061</v>
      </c>
      <c r="D285" s="224"/>
      <c r="E285" s="225">
        <v>0.40625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168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1621</v>
      </c>
      <c r="D286" s="224"/>
      <c r="E286" s="225">
        <v>-0.12989999999999999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168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1307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413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1308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168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2062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1701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1440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168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631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1441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2063</v>
      </c>
      <c r="D295" s="224"/>
      <c r="E295" s="225">
        <v>1.2593799999999999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1625</v>
      </c>
      <c r="D296" s="224"/>
      <c r="E296" s="225">
        <v>-0.4027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168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1319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429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1320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2064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1704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1445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637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1446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2065</v>
      </c>
      <c r="D305" s="224"/>
      <c r="E305" s="225">
        <v>1.99875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1629</v>
      </c>
      <c r="D306" s="224"/>
      <c r="E306" s="225">
        <v>-0.63912000000000002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168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1329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445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1330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2066</v>
      </c>
      <c r="D310" s="224"/>
      <c r="E310" s="225">
        <v>0.35953000000000002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1631</v>
      </c>
      <c r="D311" s="224"/>
      <c r="E311" s="225">
        <v>-0.11496000000000001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1333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168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452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168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1334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2067</v>
      </c>
      <c r="D315" s="224"/>
      <c r="E315" s="225">
        <v>0.11984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1633</v>
      </c>
      <c r="D316" s="224"/>
      <c r="E316" s="225">
        <v>-3.832E-2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1337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459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168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1338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168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1708</v>
      </c>
      <c r="D320" s="224"/>
      <c r="E320" s="225">
        <v>-0.99002999999999997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168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2068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1710</v>
      </c>
      <c r="D322" s="224"/>
      <c r="E322" s="225">
        <v>2.5000000000000001E-2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646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1404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168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1453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168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1454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168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1455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168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1456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33">
        <v>36</v>
      </c>
      <c r="B329" s="234" t="s">
        <v>651</v>
      </c>
      <c r="C329" s="244" t="s">
        <v>652</v>
      </c>
      <c r="D329" s="235" t="s">
        <v>325</v>
      </c>
      <c r="E329" s="236">
        <v>0.74626000000000003</v>
      </c>
      <c r="F329" s="237"/>
      <c r="G329" s="238">
        <f>ROUND(E329*F329,2)</f>
        <v>0</v>
      </c>
      <c r="H329" s="237"/>
      <c r="I329" s="238">
        <f>ROUND(E329*H329,2)</f>
        <v>0</v>
      </c>
      <c r="J329" s="237"/>
      <c r="K329" s="238">
        <f>ROUND(E329*J329,2)</f>
        <v>0</v>
      </c>
      <c r="L329" s="238">
        <v>21</v>
      </c>
      <c r="M329" s="238">
        <f>G329*(1+L329/100)</f>
        <v>0</v>
      </c>
      <c r="N329" s="238">
        <v>0</v>
      </c>
      <c r="O329" s="238">
        <f>ROUND(E329*N329,2)</f>
        <v>0</v>
      </c>
      <c r="P329" s="238">
        <v>0</v>
      </c>
      <c r="Q329" s="238">
        <f>ROUND(E329*P329,2)</f>
        <v>0</v>
      </c>
      <c r="R329" s="238" t="s">
        <v>282</v>
      </c>
      <c r="S329" s="238" t="s">
        <v>163</v>
      </c>
      <c r="T329" s="239" t="s">
        <v>163</v>
      </c>
      <c r="U329" s="223">
        <v>1.587</v>
      </c>
      <c r="V329" s="223">
        <f>ROUND(E329*U329,2)</f>
        <v>1.18</v>
      </c>
      <c r="W329" s="223"/>
      <c r="X329" s="223" t="s">
        <v>275</v>
      </c>
      <c r="Y329" s="214"/>
      <c r="Z329" s="214"/>
      <c r="AA329" s="214"/>
      <c r="AB329" s="214"/>
      <c r="AC329" s="214"/>
      <c r="AD329" s="214"/>
      <c r="AE329" s="214"/>
      <c r="AF329" s="214"/>
      <c r="AG329" s="214" t="s">
        <v>276</v>
      </c>
      <c r="AH329" s="214"/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3" t="s">
        <v>653</v>
      </c>
      <c r="D330" s="251"/>
      <c r="E330" s="251"/>
      <c r="F330" s="251"/>
      <c r="G330" s="251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284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40" t="str">
        <f>C330</f>
        <v>sypaninou z vhodných hornin tř. 1 - 4 nebo materiálem připraveným podél výkopu ve vzdálenosti do 3 m od jeho kraje, pro jakoukoliv hloubku výkopu a jakoukoliv míru zhutnění,</v>
      </c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1711</v>
      </c>
      <c r="D331" s="224"/>
      <c r="E331" s="225">
        <v>0.74626000000000003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168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1458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168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33">
        <v>37</v>
      </c>
      <c r="B333" s="234" t="s">
        <v>718</v>
      </c>
      <c r="C333" s="244" t="s">
        <v>719</v>
      </c>
      <c r="D333" s="235" t="s">
        <v>325</v>
      </c>
      <c r="E333" s="236">
        <v>1.0888199999999999</v>
      </c>
      <c r="F333" s="237"/>
      <c r="G333" s="238">
        <f>ROUND(E333*F333,2)</f>
        <v>0</v>
      </c>
      <c r="H333" s="237"/>
      <c r="I333" s="238">
        <f>ROUND(E333*H333,2)</f>
        <v>0</v>
      </c>
      <c r="J333" s="237"/>
      <c r="K333" s="238">
        <f>ROUND(E333*J333,2)</f>
        <v>0</v>
      </c>
      <c r="L333" s="238">
        <v>21</v>
      </c>
      <c r="M333" s="238">
        <f>G333*(1+L333/100)</f>
        <v>0</v>
      </c>
      <c r="N333" s="238">
        <v>0</v>
      </c>
      <c r="O333" s="238">
        <f>ROUND(E333*N333,2)</f>
        <v>0</v>
      </c>
      <c r="P333" s="238">
        <v>0</v>
      </c>
      <c r="Q333" s="238">
        <f>ROUND(E333*P333,2)</f>
        <v>0</v>
      </c>
      <c r="R333" s="238" t="s">
        <v>282</v>
      </c>
      <c r="S333" s="238" t="s">
        <v>163</v>
      </c>
      <c r="T333" s="239" t="s">
        <v>163</v>
      </c>
      <c r="U333" s="223">
        <v>0</v>
      </c>
      <c r="V333" s="223">
        <f>ROUND(E333*U333,2)</f>
        <v>0</v>
      </c>
      <c r="W333" s="223"/>
      <c r="X333" s="223" t="s">
        <v>275</v>
      </c>
      <c r="Y333" s="214"/>
      <c r="Z333" s="214"/>
      <c r="AA333" s="214"/>
      <c r="AB333" s="214"/>
      <c r="AC333" s="214"/>
      <c r="AD333" s="214"/>
      <c r="AE333" s="214"/>
      <c r="AF333" s="214"/>
      <c r="AG333" s="214" t="s">
        <v>276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1712</v>
      </c>
      <c r="D334" s="224"/>
      <c r="E334" s="225">
        <v>0.39795000000000003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1713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168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1461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2069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168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2047</v>
      </c>
      <c r="D338" s="224"/>
      <c r="E338" s="225">
        <v>0.69086999999999998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168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569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1463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1464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38</v>
      </c>
      <c r="B342" s="234" t="s">
        <v>726</v>
      </c>
      <c r="C342" s="244" t="s">
        <v>727</v>
      </c>
      <c r="D342" s="235" t="s">
        <v>325</v>
      </c>
      <c r="E342" s="236">
        <v>1.6449499999999999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282</v>
      </c>
      <c r="S342" s="238" t="s">
        <v>163</v>
      </c>
      <c r="T342" s="239" t="s">
        <v>163</v>
      </c>
      <c r="U342" s="223">
        <v>0</v>
      </c>
      <c r="V342" s="223">
        <f>ROUND(E342*U342,2)</f>
        <v>0</v>
      </c>
      <c r="W342" s="223"/>
      <c r="X342" s="223" t="s">
        <v>275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354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1715</v>
      </c>
      <c r="D343" s="224"/>
      <c r="E343" s="225">
        <v>0.47754000000000002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1716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168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2070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1718</v>
      </c>
      <c r="D346" s="224"/>
      <c r="E346" s="225">
        <v>8.5900000000000004E-2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1719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2071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1721</v>
      </c>
      <c r="D349" s="224"/>
      <c r="E349" s="225">
        <v>2.8629999999999999E-2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1722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2072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1724</v>
      </c>
      <c r="D352" s="224"/>
      <c r="E352" s="225">
        <v>2.5000000000000001E-2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738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168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2051</v>
      </c>
      <c r="D354" s="224"/>
      <c r="E354" s="225">
        <v>1.0278799999999999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168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45" t="s">
        <v>585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5" t="s">
        <v>1475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1476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168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3">
        <v>39</v>
      </c>
      <c r="B358" s="234" t="s">
        <v>768</v>
      </c>
      <c r="C358" s="244" t="s">
        <v>769</v>
      </c>
      <c r="D358" s="235" t="s">
        <v>677</v>
      </c>
      <c r="E358" s="236">
        <v>1.30596</v>
      </c>
      <c r="F358" s="237"/>
      <c r="G358" s="238">
        <f>ROUND(E358*F358,2)</f>
        <v>0</v>
      </c>
      <c r="H358" s="237"/>
      <c r="I358" s="238">
        <f>ROUND(E358*H358,2)</f>
        <v>0</v>
      </c>
      <c r="J358" s="237"/>
      <c r="K358" s="238">
        <f>ROUND(E358*J358,2)</f>
        <v>0</v>
      </c>
      <c r="L358" s="238">
        <v>21</v>
      </c>
      <c r="M358" s="238">
        <f>G358*(1+L358/100)</f>
        <v>0</v>
      </c>
      <c r="N358" s="238">
        <v>1</v>
      </c>
      <c r="O358" s="238">
        <f>ROUND(E358*N358,2)</f>
        <v>1.31</v>
      </c>
      <c r="P358" s="238">
        <v>0</v>
      </c>
      <c r="Q358" s="238">
        <f>ROUND(E358*P358,2)</f>
        <v>0</v>
      </c>
      <c r="R358" s="238" t="s">
        <v>744</v>
      </c>
      <c r="S358" s="238" t="s">
        <v>163</v>
      </c>
      <c r="T358" s="239" t="s">
        <v>163</v>
      </c>
      <c r="U358" s="223">
        <v>0</v>
      </c>
      <c r="V358" s="223">
        <f>ROUND(E358*U358,2)</f>
        <v>0</v>
      </c>
      <c r="W358" s="223"/>
      <c r="X358" s="223" t="s">
        <v>745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746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1725</v>
      </c>
      <c r="D359" s="224"/>
      <c r="E359" s="225">
        <v>1.30596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1478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1479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1480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3">
        <v>40</v>
      </c>
      <c r="B363" s="234" t="s">
        <v>774</v>
      </c>
      <c r="C363" s="244" t="s">
        <v>775</v>
      </c>
      <c r="D363" s="235" t="s">
        <v>677</v>
      </c>
      <c r="E363" s="236">
        <v>3.0078100000000001</v>
      </c>
      <c r="F363" s="237"/>
      <c r="G363" s="238">
        <f>ROUND(E363*F363,2)</f>
        <v>0</v>
      </c>
      <c r="H363" s="237"/>
      <c r="I363" s="238">
        <f>ROUND(E363*H363,2)</f>
        <v>0</v>
      </c>
      <c r="J363" s="237"/>
      <c r="K363" s="238">
        <f>ROUND(E363*J363,2)</f>
        <v>0</v>
      </c>
      <c r="L363" s="238">
        <v>21</v>
      </c>
      <c r="M363" s="238">
        <f>G363*(1+L363/100)</f>
        <v>0</v>
      </c>
      <c r="N363" s="238">
        <v>1</v>
      </c>
      <c r="O363" s="238">
        <f>ROUND(E363*N363,2)</f>
        <v>3.01</v>
      </c>
      <c r="P363" s="238">
        <v>0</v>
      </c>
      <c r="Q363" s="238">
        <f>ROUND(E363*P363,2)</f>
        <v>0</v>
      </c>
      <c r="R363" s="238" t="s">
        <v>744</v>
      </c>
      <c r="S363" s="238" t="s">
        <v>163</v>
      </c>
      <c r="T363" s="239" t="s">
        <v>163</v>
      </c>
      <c r="U363" s="223">
        <v>0</v>
      </c>
      <c r="V363" s="223">
        <f>ROUND(E363*U363,2)</f>
        <v>0</v>
      </c>
      <c r="W363" s="223"/>
      <c r="X363" s="223" t="s">
        <v>745</v>
      </c>
      <c r="Y363" s="214"/>
      <c r="Z363" s="214"/>
      <c r="AA363" s="214"/>
      <c r="AB363" s="214"/>
      <c r="AC363" s="214"/>
      <c r="AD363" s="214"/>
      <c r="AE363" s="214"/>
      <c r="AF363" s="214"/>
      <c r="AG363" s="214" t="s">
        <v>746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776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777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778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779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2073</v>
      </c>
      <c r="D368" s="224"/>
      <c r="E368" s="225">
        <v>3.0078100000000001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781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x14ac:dyDescent="0.2">
      <c r="A370" s="227" t="s">
        <v>158</v>
      </c>
      <c r="B370" s="228" t="s">
        <v>93</v>
      </c>
      <c r="C370" s="243" t="s">
        <v>94</v>
      </c>
      <c r="D370" s="229"/>
      <c r="E370" s="230"/>
      <c r="F370" s="231"/>
      <c r="G370" s="231">
        <f>SUMIF(AG371:AG380,"&lt;&gt;NOR",G371:G380)</f>
        <v>0</v>
      </c>
      <c r="H370" s="231"/>
      <c r="I370" s="231">
        <f>SUM(I371:I380)</f>
        <v>0</v>
      </c>
      <c r="J370" s="231"/>
      <c r="K370" s="231">
        <f>SUM(K371:K380)</f>
        <v>0</v>
      </c>
      <c r="L370" s="231"/>
      <c r="M370" s="231">
        <f>SUM(M371:M380)</f>
        <v>0</v>
      </c>
      <c r="N370" s="231"/>
      <c r="O370" s="231">
        <f>SUM(O371:O380)</f>
        <v>0.41</v>
      </c>
      <c r="P370" s="231"/>
      <c r="Q370" s="231">
        <f>SUM(Q371:Q380)</f>
        <v>0</v>
      </c>
      <c r="R370" s="231"/>
      <c r="S370" s="231"/>
      <c r="T370" s="232"/>
      <c r="U370" s="226"/>
      <c r="V370" s="226">
        <f>SUM(V371:V380)</f>
        <v>0.38999999999999996</v>
      </c>
      <c r="W370" s="226"/>
      <c r="X370" s="226"/>
      <c r="AG370" t="s">
        <v>159</v>
      </c>
    </row>
    <row r="371" spans="1:60" outlineLevel="1" x14ac:dyDescent="0.2">
      <c r="A371" s="233">
        <v>41</v>
      </c>
      <c r="B371" s="234" t="s">
        <v>785</v>
      </c>
      <c r="C371" s="244" t="s">
        <v>786</v>
      </c>
      <c r="D371" s="235" t="s">
        <v>338</v>
      </c>
      <c r="E371" s="236">
        <v>1.875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0.22106999999999999</v>
      </c>
      <c r="O371" s="238">
        <f>ROUND(E371*N371,2)</f>
        <v>0.41</v>
      </c>
      <c r="P371" s="238">
        <v>0</v>
      </c>
      <c r="Q371" s="238">
        <f>ROUND(E371*P371,2)</f>
        <v>0</v>
      </c>
      <c r="R371" s="238" t="s">
        <v>787</v>
      </c>
      <c r="S371" s="238" t="s">
        <v>163</v>
      </c>
      <c r="T371" s="239" t="s">
        <v>163</v>
      </c>
      <c r="U371" s="223">
        <v>0.185</v>
      </c>
      <c r="V371" s="223">
        <f>ROUND(E371*U371,2)</f>
        <v>0.35</v>
      </c>
      <c r="W371" s="223"/>
      <c r="X371" s="223" t="s">
        <v>275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276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3" t="s">
        <v>788</v>
      </c>
      <c r="D372" s="251"/>
      <c r="E372" s="251"/>
      <c r="F372" s="251"/>
      <c r="G372" s="251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284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40" t="str">
        <f>C372</f>
        <v>se zřízením štěrkopískového lože pod trubky a s jejich obsypem v průměrném celkovém množství do 0,15 m3/m,</v>
      </c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1727</v>
      </c>
      <c r="D373" s="224"/>
      <c r="E373" s="225">
        <v>1.875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42</v>
      </c>
      <c r="B374" s="234" t="s">
        <v>790</v>
      </c>
      <c r="C374" s="244" t="s">
        <v>791</v>
      </c>
      <c r="D374" s="235" t="s">
        <v>303</v>
      </c>
      <c r="E374" s="236">
        <v>0.58904999999999996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1.8000000000000001E-4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326</v>
      </c>
      <c r="S374" s="238" t="s">
        <v>163</v>
      </c>
      <c r="T374" s="239" t="s">
        <v>163</v>
      </c>
      <c r="U374" s="223">
        <v>7.4999999999999997E-2</v>
      </c>
      <c r="V374" s="223">
        <f>ROUND(E374*U374,2)</f>
        <v>0.04</v>
      </c>
      <c r="W374" s="223"/>
      <c r="X374" s="223" t="s">
        <v>275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354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792</v>
      </c>
      <c r="D375" s="251"/>
      <c r="E375" s="251"/>
      <c r="F375" s="251"/>
      <c r="G375" s="251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284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1728</v>
      </c>
      <c r="D376" s="224"/>
      <c r="E376" s="225">
        <v>0.58904999999999996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43</v>
      </c>
      <c r="B377" s="234" t="s">
        <v>794</v>
      </c>
      <c r="C377" s="244" t="s">
        <v>795</v>
      </c>
      <c r="D377" s="235" t="s">
        <v>338</v>
      </c>
      <c r="E377" s="236">
        <v>2.0493800000000002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4.8000000000000001E-4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744</v>
      </c>
      <c r="S377" s="238" t="s">
        <v>163</v>
      </c>
      <c r="T377" s="239" t="s">
        <v>163</v>
      </c>
      <c r="U377" s="223">
        <v>0</v>
      </c>
      <c r="V377" s="223">
        <f>ROUND(E377*U377,2)</f>
        <v>0</v>
      </c>
      <c r="W377" s="223"/>
      <c r="X377" s="223" t="s">
        <v>745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746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1729</v>
      </c>
      <c r="D378" s="224"/>
      <c r="E378" s="225">
        <v>2.0493800000000002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3">
        <v>44</v>
      </c>
      <c r="B379" s="234" t="s">
        <v>797</v>
      </c>
      <c r="C379" s="244" t="s">
        <v>798</v>
      </c>
      <c r="D379" s="235" t="s">
        <v>338</v>
      </c>
      <c r="E379" s="236">
        <v>0.67740999999999996</v>
      </c>
      <c r="F379" s="237"/>
      <c r="G379" s="238">
        <f>ROUND(E379*F379,2)</f>
        <v>0</v>
      </c>
      <c r="H379" s="237"/>
      <c r="I379" s="238">
        <f>ROUND(E379*H379,2)</f>
        <v>0</v>
      </c>
      <c r="J379" s="237"/>
      <c r="K379" s="238">
        <f>ROUND(E379*J379,2)</f>
        <v>0</v>
      </c>
      <c r="L379" s="238">
        <v>21</v>
      </c>
      <c r="M379" s="238">
        <f>G379*(1+L379/100)</f>
        <v>0</v>
      </c>
      <c r="N379" s="238">
        <v>3.8000000000000002E-4</v>
      </c>
      <c r="O379" s="238">
        <f>ROUND(E379*N379,2)</f>
        <v>0</v>
      </c>
      <c r="P379" s="238">
        <v>0</v>
      </c>
      <c r="Q379" s="238">
        <f>ROUND(E379*P379,2)</f>
        <v>0</v>
      </c>
      <c r="R379" s="238" t="s">
        <v>744</v>
      </c>
      <c r="S379" s="238" t="s">
        <v>163</v>
      </c>
      <c r="T379" s="239" t="s">
        <v>163</v>
      </c>
      <c r="U379" s="223">
        <v>0</v>
      </c>
      <c r="V379" s="223">
        <f>ROUND(E379*U379,2)</f>
        <v>0</v>
      </c>
      <c r="W379" s="223"/>
      <c r="X379" s="223" t="s">
        <v>745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763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1730</v>
      </c>
      <c r="D380" s="224"/>
      <c r="E380" s="225">
        <v>0.67740999999999996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x14ac:dyDescent="0.2">
      <c r="A381" s="227" t="s">
        <v>158</v>
      </c>
      <c r="B381" s="228" t="s">
        <v>95</v>
      </c>
      <c r="C381" s="243" t="s">
        <v>96</v>
      </c>
      <c r="D381" s="229"/>
      <c r="E381" s="230"/>
      <c r="F381" s="231"/>
      <c r="G381" s="231">
        <f>SUMIF(AG382:AG384,"&lt;&gt;NOR",G382:G384)</f>
        <v>0</v>
      </c>
      <c r="H381" s="231"/>
      <c r="I381" s="231">
        <f>SUM(I382:I384)</f>
        <v>0</v>
      </c>
      <c r="J381" s="231"/>
      <c r="K381" s="231">
        <f>SUM(K382:K384)</f>
        <v>0</v>
      </c>
      <c r="L381" s="231"/>
      <c r="M381" s="231">
        <f>SUM(M382:M384)</f>
        <v>0</v>
      </c>
      <c r="N381" s="231"/>
      <c r="O381" s="231">
        <f>SUM(O382:O384)</f>
        <v>0</v>
      </c>
      <c r="P381" s="231"/>
      <c r="Q381" s="231">
        <f>SUM(Q382:Q384)</f>
        <v>0</v>
      </c>
      <c r="R381" s="231"/>
      <c r="S381" s="231"/>
      <c r="T381" s="232"/>
      <c r="U381" s="226"/>
      <c r="V381" s="226">
        <f>SUM(V382:V384)</f>
        <v>0.73</v>
      </c>
      <c r="W381" s="226"/>
      <c r="X381" s="226"/>
      <c r="AG381" t="s">
        <v>159</v>
      </c>
    </row>
    <row r="382" spans="1:60" outlineLevel="1" x14ac:dyDescent="0.2">
      <c r="A382" s="233">
        <v>45</v>
      </c>
      <c r="B382" s="234" t="s">
        <v>800</v>
      </c>
      <c r="C382" s="244" t="s">
        <v>801</v>
      </c>
      <c r="D382" s="235" t="s">
        <v>338</v>
      </c>
      <c r="E382" s="236">
        <v>2.5</v>
      </c>
      <c r="F382" s="237"/>
      <c r="G382" s="238">
        <f>ROUND(E382*F382,2)</f>
        <v>0</v>
      </c>
      <c r="H382" s="237"/>
      <c r="I382" s="238">
        <f>ROUND(E382*H382,2)</f>
        <v>0</v>
      </c>
      <c r="J382" s="237"/>
      <c r="K382" s="238">
        <f>ROUND(E382*J382,2)</f>
        <v>0</v>
      </c>
      <c r="L382" s="238">
        <v>21</v>
      </c>
      <c r="M382" s="238">
        <f>G382*(1+L382/100)</f>
        <v>0</v>
      </c>
      <c r="N382" s="238">
        <v>0</v>
      </c>
      <c r="O382" s="238">
        <f>ROUND(E382*N382,2)</f>
        <v>0</v>
      </c>
      <c r="P382" s="238">
        <v>0</v>
      </c>
      <c r="Q382" s="238">
        <f>ROUND(E382*P382,2)</f>
        <v>0</v>
      </c>
      <c r="R382" s="238" t="s">
        <v>787</v>
      </c>
      <c r="S382" s="238" t="s">
        <v>163</v>
      </c>
      <c r="T382" s="239" t="s">
        <v>163</v>
      </c>
      <c r="U382" s="223">
        <v>0.29299999999999998</v>
      </c>
      <c r="V382" s="223">
        <f>ROUND(E382*U382,2)</f>
        <v>0.73</v>
      </c>
      <c r="W382" s="223"/>
      <c r="X382" s="223" t="s">
        <v>275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276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802</v>
      </c>
      <c r="D383" s="241"/>
      <c r="E383" s="241"/>
      <c r="F383" s="241"/>
      <c r="G383" s="241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214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1731</v>
      </c>
      <c r="D384" s="224"/>
      <c r="E384" s="225">
        <v>2.5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x14ac:dyDescent="0.2">
      <c r="A385" s="227" t="s">
        <v>158</v>
      </c>
      <c r="B385" s="228" t="s">
        <v>97</v>
      </c>
      <c r="C385" s="243" t="s">
        <v>98</v>
      </c>
      <c r="D385" s="229"/>
      <c r="E385" s="230"/>
      <c r="F385" s="231"/>
      <c r="G385" s="231">
        <f>SUMIF(AG386:AG391,"&lt;&gt;NOR",G386:G391)</f>
        <v>0</v>
      </c>
      <c r="H385" s="231"/>
      <c r="I385" s="231">
        <f>SUM(I386:I391)</f>
        <v>0</v>
      </c>
      <c r="J385" s="231"/>
      <c r="K385" s="231">
        <f>SUM(K386:K391)</f>
        <v>0</v>
      </c>
      <c r="L385" s="231"/>
      <c r="M385" s="231">
        <f>SUM(M386:M391)</f>
        <v>0</v>
      </c>
      <c r="N385" s="231"/>
      <c r="O385" s="231">
        <f>SUM(O386:O391)</f>
        <v>2</v>
      </c>
      <c r="P385" s="231"/>
      <c r="Q385" s="231">
        <f>SUM(Q386:Q391)</f>
        <v>0</v>
      </c>
      <c r="R385" s="231"/>
      <c r="S385" s="231"/>
      <c r="T385" s="232"/>
      <c r="U385" s="226"/>
      <c r="V385" s="226">
        <f>SUM(V386:V391)</f>
        <v>1.22</v>
      </c>
      <c r="W385" s="226"/>
      <c r="X385" s="226"/>
      <c r="AG385" t="s">
        <v>159</v>
      </c>
    </row>
    <row r="386" spans="1:60" outlineLevel="1" x14ac:dyDescent="0.2">
      <c r="A386" s="233">
        <v>46</v>
      </c>
      <c r="B386" s="234" t="s">
        <v>804</v>
      </c>
      <c r="C386" s="244" t="s">
        <v>805</v>
      </c>
      <c r="D386" s="235" t="s">
        <v>325</v>
      </c>
      <c r="E386" s="236">
        <v>0.24062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1.8907700000000001</v>
      </c>
      <c r="O386" s="238">
        <f>ROUND(E386*N386,2)</f>
        <v>0.45</v>
      </c>
      <c r="P386" s="238">
        <v>0</v>
      </c>
      <c r="Q386" s="238">
        <f>ROUND(E386*P386,2)</f>
        <v>0</v>
      </c>
      <c r="R386" s="238" t="s">
        <v>787</v>
      </c>
      <c r="S386" s="238" t="s">
        <v>163</v>
      </c>
      <c r="T386" s="239" t="s">
        <v>163</v>
      </c>
      <c r="U386" s="223">
        <v>1.3169999999999999</v>
      </c>
      <c r="V386" s="223">
        <f>ROUND(E386*U386,2)</f>
        <v>0.32</v>
      </c>
      <c r="W386" s="223"/>
      <c r="X386" s="223" t="s">
        <v>275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276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3" t="s">
        <v>806</v>
      </c>
      <c r="D387" s="251"/>
      <c r="E387" s="251"/>
      <c r="F387" s="251"/>
      <c r="G387" s="251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284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1732</v>
      </c>
      <c r="D388" s="224"/>
      <c r="E388" s="225">
        <v>0.24062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168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1488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47</v>
      </c>
      <c r="B390" s="234" t="s">
        <v>816</v>
      </c>
      <c r="C390" s="244" t="s">
        <v>817</v>
      </c>
      <c r="D390" s="235" t="s">
        <v>325</v>
      </c>
      <c r="E390" s="236">
        <v>0.625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2.4815700000000001</v>
      </c>
      <c r="O390" s="238">
        <f>ROUND(E390*N390,2)</f>
        <v>1.55</v>
      </c>
      <c r="P390" s="238">
        <v>0</v>
      </c>
      <c r="Q390" s="238">
        <f>ROUND(E390*P390,2)</f>
        <v>0</v>
      </c>
      <c r="R390" s="238" t="s">
        <v>818</v>
      </c>
      <c r="S390" s="238" t="s">
        <v>163</v>
      </c>
      <c r="T390" s="239" t="s">
        <v>163</v>
      </c>
      <c r="U390" s="223">
        <v>1.4379999999999999</v>
      </c>
      <c r="V390" s="223">
        <f>ROUND(E390*U390,2)</f>
        <v>0.9</v>
      </c>
      <c r="W390" s="223"/>
      <c r="X390" s="223" t="s">
        <v>275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276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1733</v>
      </c>
      <c r="D391" s="224"/>
      <c r="E391" s="225">
        <v>0.625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x14ac:dyDescent="0.2">
      <c r="A392" s="227" t="s">
        <v>158</v>
      </c>
      <c r="B392" s="228" t="s">
        <v>99</v>
      </c>
      <c r="C392" s="243" t="s">
        <v>100</v>
      </c>
      <c r="D392" s="229"/>
      <c r="E392" s="230"/>
      <c r="F392" s="231"/>
      <c r="G392" s="231">
        <f>SUMIF(AG393:AG440,"&lt;&gt;NOR",G393:G440)</f>
        <v>0</v>
      </c>
      <c r="H392" s="231"/>
      <c r="I392" s="231">
        <f>SUM(I393:I440)</f>
        <v>0</v>
      </c>
      <c r="J392" s="231"/>
      <c r="K392" s="231">
        <f>SUM(K393:K440)</f>
        <v>0</v>
      </c>
      <c r="L392" s="231"/>
      <c r="M392" s="231">
        <f>SUM(M393:M440)</f>
        <v>0</v>
      </c>
      <c r="N392" s="231"/>
      <c r="O392" s="231">
        <f>SUM(O393:O440)</f>
        <v>3.8899999999999997</v>
      </c>
      <c r="P392" s="231"/>
      <c r="Q392" s="231">
        <f>SUM(Q393:Q440)</f>
        <v>0</v>
      </c>
      <c r="R392" s="231"/>
      <c r="S392" s="231"/>
      <c r="T392" s="232"/>
      <c r="U392" s="226"/>
      <c r="V392" s="226">
        <f>SUM(V393:V440)</f>
        <v>1.1100000000000001</v>
      </c>
      <c r="W392" s="226"/>
      <c r="X392" s="226"/>
      <c r="AG392" t="s">
        <v>159</v>
      </c>
    </row>
    <row r="393" spans="1:60" outlineLevel="1" x14ac:dyDescent="0.2">
      <c r="A393" s="233">
        <v>48</v>
      </c>
      <c r="B393" s="234" t="s">
        <v>820</v>
      </c>
      <c r="C393" s="244" t="s">
        <v>821</v>
      </c>
      <c r="D393" s="235" t="s">
        <v>303</v>
      </c>
      <c r="E393" s="236">
        <v>2.5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0.30360999999999999</v>
      </c>
      <c r="O393" s="238">
        <f>ROUND(E393*N393,2)</f>
        <v>0.76</v>
      </c>
      <c r="P393" s="238">
        <v>0</v>
      </c>
      <c r="Q393" s="238">
        <f>ROUND(E393*P393,2)</f>
        <v>0</v>
      </c>
      <c r="R393" s="238" t="s">
        <v>304</v>
      </c>
      <c r="S393" s="238" t="s">
        <v>163</v>
      </c>
      <c r="T393" s="239" t="s">
        <v>163</v>
      </c>
      <c r="U393" s="223">
        <v>1.6E-2</v>
      </c>
      <c r="V393" s="223">
        <f>ROUND(E393*U393,2)</f>
        <v>0.04</v>
      </c>
      <c r="W393" s="223"/>
      <c r="X393" s="223" t="s">
        <v>275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276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3" t="s">
        <v>822</v>
      </c>
      <c r="D394" s="251"/>
      <c r="E394" s="251"/>
      <c r="F394" s="251"/>
      <c r="G394" s="251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284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1734</v>
      </c>
      <c r="D395" s="224"/>
      <c r="E395" s="225">
        <v>2.5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168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824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168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33">
        <v>49</v>
      </c>
      <c r="B397" s="234" t="s">
        <v>828</v>
      </c>
      <c r="C397" s="244" t="s">
        <v>829</v>
      </c>
      <c r="D397" s="235" t="s">
        <v>303</v>
      </c>
      <c r="E397" s="236">
        <v>2.5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0.55125000000000002</v>
      </c>
      <c r="O397" s="238">
        <f>ROUND(E397*N397,2)</f>
        <v>1.38</v>
      </c>
      <c r="P397" s="238">
        <v>0</v>
      </c>
      <c r="Q397" s="238">
        <f>ROUND(E397*P397,2)</f>
        <v>0</v>
      </c>
      <c r="R397" s="238" t="s">
        <v>304</v>
      </c>
      <c r="S397" s="238" t="s">
        <v>163</v>
      </c>
      <c r="T397" s="239" t="s">
        <v>163</v>
      </c>
      <c r="U397" s="223">
        <v>2.7E-2</v>
      </c>
      <c r="V397" s="223">
        <f>ROUND(E397*U397,2)</f>
        <v>7.0000000000000007E-2</v>
      </c>
      <c r="W397" s="223"/>
      <c r="X397" s="223" t="s">
        <v>275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1734</v>
      </c>
      <c r="D398" s="224"/>
      <c r="E398" s="225">
        <v>2.5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168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50</v>
      </c>
      <c r="B399" s="234" t="s">
        <v>830</v>
      </c>
      <c r="C399" s="244" t="s">
        <v>831</v>
      </c>
      <c r="D399" s="235" t="s">
        <v>325</v>
      </c>
      <c r="E399" s="236">
        <v>0.16250000000000001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1.6867000000000001</v>
      </c>
      <c r="O399" s="238">
        <f>ROUND(E399*N399,2)</f>
        <v>0.27</v>
      </c>
      <c r="P399" s="238">
        <v>0</v>
      </c>
      <c r="Q399" s="238">
        <f>ROUND(E399*P399,2)</f>
        <v>0</v>
      </c>
      <c r="R399" s="238" t="s">
        <v>304</v>
      </c>
      <c r="S399" s="238" t="s">
        <v>163</v>
      </c>
      <c r="T399" s="239" t="s">
        <v>163</v>
      </c>
      <c r="U399" s="223">
        <v>0.16200000000000001</v>
      </c>
      <c r="V399" s="223">
        <f>ROUND(E399*U399,2)</f>
        <v>0.03</v>
      </c>
      <c r="W399" s="223"/>
      <c r="X399" s="223" t="s">
        <v>275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832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284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1604</v>
      </c>
      <c r="D401" s="224"/>
      <c r="E401" s="225">
        <v>0.125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1276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45" t="s">
        <v>1605</v>
      </c>
      <c r="D403" s="224"/>
      <c r="E403" s="225">
        <v>2.5000000000000001E-2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168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45" t="s">
        <v>1278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168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45" t="s">
        <v>1606</v>
      </c>
      <c r="D405" s="224"/>
      <c r="E405" s="225">
        <v>1.2500000000000001E-2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168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45" t="s">
        <v>1280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5" t="s">
        <v>1735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21"/>
      <c r="B408" s="222"/>
      <c r="C408" s="245" t="s">
        <v>1736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21"/>
      <c r="B409" s="222"/>
      <c r="C409" s="245" t="s">
        <v>1737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168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836</v>
      </c>
      <c r="C410" s="244" t="s">
        <v>837</v>
      </c>
      <c r="D410" s="235" t="s">
        <v>677</v>
      </c>
      <c r="E410" s="236">
        <v>0.37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1.1000000000000001</v>
      </c>
      <c r="O410" s="238">
        <f>ROUND(E410*N410,2)</f>
        <v>0.41</v>
      </c>
      <c r="P410" s="238">
        <v>0</v>
      </c>
      <c r="Q410" s="238">
        <f>ROUND(E410*P410,2)</f>
        <v>0</v>
      </c>
      <c r="R410" s="238" t="s">
        <v>304</v>
      </c>
      <c r="S410" s="238" t="s">
        <v>163</v>
      </c>
      <c r="T410" s="239" t="s">
        <v>163</v>
      </c>
      <c r="U410" s="223">
        <v>0.16300000000000001</v>
      </c>
      <c r="V410" s="223">
        <f>ROUND(E410*U410,2)</f>
        <v>0.06</v>
      </c>
      <c r="W410" s="223"/>
      <c r="X410" s="223" t="s">
        <v>275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276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832</v>
      </c>
      <c r="D411" s="251"/>
      <c r="E411" s="251"/>
      <c r="F411" s="251"/>
      <c r="G411" s="251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284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1738</v>
      </c>
      <c r="D412" s="224"/>
      <c r="E412" s="225">
        <v>0.37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1495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1739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52</v>
      </c>
      <c r="B415" s="234" t="s">
        <v>841</v>
      </c>
      <c r="C415" s="244" t="s">
        <v>842</v>
      </c>
      <c r="D415" s="235" t="s">
        <v>677</v>
      </c>
      <c r="E415" s="236">
        <v>0.4758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1</v>
      </c>
      <c r="O415" s="238">
        <f>ROUND(E415*N415,2)</f>
        <v>0.48</v>
      </c>
      <c r="P415" s="238">
        <v>0</v>
      </c>
      <c r="Q415" s="238">
        <f>ROUND(E415*P415,2)</f>
        <v>0</v>
      </c>
      <c r="R415" s="238" t="s">
        <v>304</v>
      </c>
      <c r="S415" s="238" t="s">
        <v>163</v>
      </c>
      <c r="T415" s="239" t="s">
        <v>163</v>
      </c>
      <c r="U415" s="223">
        <v>0.40600000000000003</v>
      </c>
      <c r="V415" s="223">
        <f>ROUND(E415*U415,2)</f>
        <v>0.19</v>
      </c>
      <c r="W415" s="223"/>
      <c r="X415" s="223" t="s">
        <v>275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276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 t="s">
        <v>832</v>
      </c>
      <c r="D416" s="251"/>
      <c r="E416" s="251"/>
      <c r="F416" s="251"/>
      <c r="G416" s="251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1740</v>
      </c>
      <c r="D417" s="224"/>
      <c r="E417" s="225">
        <v>0.4758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1741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53</v>
      </c>
      <c r="B419" s="234" t="s">
        <v>845</v>
      </c>
      <c r="C419" s="244" t="s">
        <v>846</v>
      </c>
      <c r="D419" s="235" t="s">
        <v>303</v>
      </c>
      <c r="E419" s="236">
        <v>0.625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0.11545</v>
      </c>
      <c r="O419" s="238">
        <f>ROUND(E419*N419,2)</f>
        <v>7.0000000000000007E-2</v>
      </c>
      <c r="P419" s="238">
        <v>0</v>
      </c>
      <c r="Q419" s="238">
        <f>ROUND(E419*P419,2)</f>
        <v>0</v>
      </c>
      <c r="R419" s="238" t="s">
        <v>304</v>
      </c>
      <c r="S419" s="238" t="s">
        <v>163</v>
      </c>
      <c r="T419" s="239" t="s">
        <v>163</v>
      </c>
      <c r="U419" s="223">
        <v>4.5999999999999999E-2</v>
      </c>
      <c r="V419" s="223">
        <f>ROUND(E419*U419,2)</f>
        <v>0.03</v>
      </c>
      <c r="W419" s="223"/>
      <c r="X419" s="223" t="s">
        <v>275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276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847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284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1742</v>
      </c>
      <c r="D421" s="224"/>
      <c r="E421" s="225">
        <v>0.625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168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54</v>
      </c>
      <c r="B422" s="234" t="s">
        <v>849</v>
      </c>
      <c r="C422" s="244" t="s">
        <v>850</v>
      </c>
      <c r="D422" s="235" t="s">
        <v>303</v>
      </c>
      <c r="E422" s="236">
        <v>1.05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9.9900000000000006E-3</v>
      </c>
      <c r="O422" s="238">
        <f>ROUND(E422*N422,2)</f>
        <v>0.01</v>
      </c>
      <c r="P422" s="238">
        <v>0</v>
      </c>
      <c r="Q422" s="238">
        <f>ROUND(E422*P422,2)</f>
        <v>0</v>
      </c>
      <c r="R422" s="238" t="s">
        <v>304</v>
      </c>
      <c r="S422" s="238" t="s">
        <v>163</v>
      </c>
      <c r="T422" s="239" t="s">
        <v>163</v>
      </c>
      <c r="U422" s="223">
        <v>0.01</v>
      </c>
      <c r="V422" s="223">
        <f>ROUND(E422*U422,2)</f>
        <v>0.01</v>
      </c>
      <c r="W422" s="223"/>
      <c r="X422" s="223" t="s">
        <v>275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276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 t="s">
        <v>851</v>
      </c>
      <c r="D423" s="251"/>
      <c r="E423" s="251"/>
      <c r="F423" s="251"/>
      <c r="G423" s="251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284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1743</v>
      </c>
      <c r="D424" s="224"/>
      <c r="E424" s="225">
        <v>0.75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1744</v>
      </c>
      <c r="D425" s="224"/>
      <c r="E425" s="225">
        <v>0.3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1745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168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33">
        <v>55</v>
      </c>
      <c r="B427" s="234" t="s">
        <v>855</v>
      </c>
      <c r="C427" s="244" t="s">
        <v>856</v>
      </c>
      <c r="D427" s="235" t="s">
        <v>303</v>
      </c>
      <c r="E427" s="236">
        <v>5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0.10255</v>
      </c>
      <c r="O427" s="238">
        <f>ROUND(E427*N427,2)</f>
        <v>0.51</v>
      </c>
      <c r="P427" s="238">
        <v>0</v>
      </c>
      <c r="Q427" s="238">
        <f>ROUND(E427*P427,2)</f>
        <v>0</v>
      </c>
      <c r="R427" s="238" t="s">
        <v>304</v>
      </c>
      <c r="S427" s="238" t="s">
        <v>163</v>
      </c>
      <c r="T427" s="239" t="s">
        <v>163</v>
      </c>
      <c r="U427" s="223">
        <v>0.111</v>
      </c>
      <c r="V427" s="223">
        <f>ROUND(E427*U427,2)</f>
        <v>0.56000000000000005</v>
      </c>
      <c r="W427" s="223"/>
      <c r="X427" s="223" t="s">
        <v>275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276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1746</v>
      </c>
      <c r="D428" s="224"/>
      <c r="E428" s="225">
        <v>5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168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1747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33">
        <v>56</v>
      </c>
      <c r="B430" s="234" t="s">
        <v>859</v>
      </c>
      <c r="C430" s="244" t="s">
        <v>860</v>
      </c>
      <c r="D430" s="235" t="s">
        <v>303</v>
      </c>
      <c r="E430" s="236">
        <v>7.5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6.0999999999999997E-4</v>
      </c>
      <c r="O430" s="238">
        <f>ROUND(E430*N430,2)</f>
        <v>0</v>
      </c>
      <c r="P430" s="238">
        <v>0</v>
      </c>
      <c r="Q430" s="238">
        <f>ROUND(E430*P430,2)</f>
        <v>0</v>
      </c>
      <c r="R430" s="238" t="s">
        <v>304</v>
      </c>
      <c r="S430" s="238" t="s">
        <v>163</v>
      </c>
      <c r="T430" s="239" t="s">
        <v>163</v>
      </c>
      <c r="U430" s="223">
        <v>2E-3</v>
      </c>
      <c r="V430" s="223">
        <f>ROUND(E430*U430,2)</f>
        <v>0.02</v>
      </c>
      <c r="W430" s="223"/>
      <c r="X430" s="223" t="s">
        <v>275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276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1748</v>
      </c>
      <c r="D431" s="224"/>
      <c r="E431" s="225">
        <v>5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168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1749</v>
      </c>
      <c r="D432" s="224"/>
      <c r="E432" s="225">
        <v>2.5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1750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168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1750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875</v>
      </c>
      <c r="C435" s="244" t="s">
        <v>876</v>
      </c>
      <c r="D435" s="235" t="s">
        <v>364</v>
      </c>
      <c r="E435" s="236">
        <v>0.1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869</v>
      </c>
      <c r="S435" s="238" t="s">
        <v>163</v>
      </c>
      <c r="T435" s="239" t="s">
        <v>163</v>
      </c>
      <c r="U435" s="223">
        <v>1</v>
      </c>
      <c r="V435" s="223">
        <f>ROUND(E435*U435,2)</f>
        <v>0.1</v>
      </c>
      <c r="W435" s="223"/>
      <c r="X435" s="223" t="s">
        <v>870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877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1751</v>
      </c>
      <c r="D436" s="224"/>
      <c r="E436" s="225">
        <v>0.1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3">
        <v>58</v>
      </c>
      <c r="B437" s="234" t="s">
        <v>879</v>
      </c>
      <c r="C437" s="244" t="s">
        <v>880</v>
      </c>
      <c r="D437" s="235" t="s">
        <v>881</v>
      </c>
      <c r="E437" s="236">
        <v>0.1</v>
      </c>
      <c r="F437" s="237"/>
      <c r="G437" s="238">
        <f>ROUND(E437*F437,2)</f>
        <v>0</v>
      </c>
      <c r="H437" s="237"/>
      <c r="I437" s="238">
        <f>ROUND(E437*H437,2)</f>
        <v>0</v>
      </c>
      <c r="J437" s="237"/>
      <c r="K437" s="238">
        <f>ROUND(E437*J437,2)</f>
        <v>0</v>
      </c>
      <c r="L437" s="238">
        <v>21</v>
      </c>
      <c r="M437" s="238">
        <f>G437*(1+L437/100)</f>
        <v>0</v>
      </c>
      <c r="N437" s="238">
        <v>0</v>
      </c>
      <c r="O437" s="238">
        <f>ROUND(E437*N437,2)</f>
        <v>0</v>
      </c>
      <c r="P437" s="238">
        <v>0</v>
      </c>
      <c r="Q437" s="238">
        <f>ROUND(E437*P437,2)</f>
        <v>0</v>
      </c>
      <c r="R437" s="238" t="s">
        <v>882</v>
      </c>
      <c r="S437" s="238" t="s">
        <v>163</v>
      </c>
      <c r="T437" s="239" t="s">
        <v>163</v>
      </c>
      <c r="U437" s="223">
        <v>0</v>
      </c>
      <c r="V437" s="223">
        <f>ROUND(E437*U437,2)</f>
        <v>0</v>
      </c>
      <c r="W437" s="223"/>
      <c r="X437" s="223" t="s">
        <v>883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884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885</v>
      </c>
      <c r="D438" s="241"/>
      <c r="E438" s="241"/>
      <c r="F438" s="241"/>
      <c r="G438" s="241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214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4" t="s">
        <v>886</v>
      </c>
      <c r="D439" s="252"/>
      <c r="E439" s="252"/>
      <c r="F439" s="252"/>
      <c r="G439" s="252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214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1751</v>
      </c>
      <c r="D440" s="224"/>
      <c r="E440" s="225">
        <v>0.1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168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x14ac:dyDescent="0.2">
      <c r="A441" s="227" t="s">
        <v>158</v>
      </c>
      <c r="B441" s="228" t="s">
        <v>101</v>
      </c>
      <c r="C441" s="243" t="s">
        <v>102</v>
      </c>
      <c r="D441" s="229"/>
      <c r="E441" s="230"/>
      <c r="F441" s="231"/>
      <c r="G441" s="231">
        <f>SUMIF(AG442:AG456,"&lt;&gt;NOR",G442:G456)</f>
        <v>0</v>
      </c>
      <c r="H441" s="231"/>
      <c r="I441" s="231">
        <f>SUM(I442:I456)</f>
        <v>0</v>
      </c>
      <c r="J441" s="231"/>
      <c r="K441" s="231">
        <f>SUM(K442:K456)</f>
        <v>0</v>
      </c>
      <c r="L441" s="231"/>
      <c r="M441" s="231">
        <f>SUM(M442:M456)</f>
        <v>0</v>
      </c>
      <c r="N441" s="231"/>
      <c r="O441" s="231">
        <f>SUM(O442:O456)</f>
        <v>0.04</v>
      </c>
      <c r="P441" s="231"/>
      <c r="Q441" s="231">
        <f>SUM(Q442:Q456)</f>
        <v>0</v>
      </c>
      <c r="R441" s="231"/>
      <c r="S441" s="231"/>
      <c r="T441" s="232"/>
      <c r="U441" s="226"/>
      <c r="V441" s="226">
        <f>SUM(V442:V456)</f>
        <v>10.850000000000001</v>
      </c>
      <c r="W441" s="226"/>
      <c r="X441" s="226"/>
      <c r="AG441" t="s">
        <v>159</v>
      </c>
    </row>
    <row r="442" spans="1:60" ht="22.5" outlineLevel="1" x14ac:dyDescent="0.2">
      <c r="A442" s="233">
        <v>59</v>
      </c>
      <c r="B442" s="234" t="s">
        <v>1752</v>
      </c>
      <c r="C442" s="244" t="s">
        <v>1753</v>
      </c>
      <c r="D442" s="235" t="s">
        <v>338</v>
      </c>
      <c r="E442" s="236">
        <v>2.5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0</v>
      </c>
      <c r="O442" s="238">
        <f>ROUND(E442*N442,2)</f>
        <v>0</v>
      </c>
      <c r="P442" s="238">
        <v>0</v>
      </c>
      <c r="Q442" s="238">
        <f>ROUND(E442*P442,2)</f>
        <v>0</v>
      </c>
      <c r="R442" s="238" t="s">
        <v>787</v>
      </c>
      <c r="S442" s="238" t="s">
        <v>163</v>
      </c>
      <c r="T442" s="239" t="s">
        <v>163</v>
      </c>
      <c r="U442" s="223">
        <v>3.5999999999999997E-2</v>
      </c>
      <c r="V442" s="223">
        <f>ROUND(E442*U442,2)</f>
        <v>0.09</v>
      </c>
      <c r="W442" s="223"/>
      <c r="X442" s="223" t="s">
        <v>275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276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 t="s">
        <v>806</v>
      </c>
      <c r="D443" s="251"/>
      <c r="E443" s="251"/>
      <c r="F443" s="251"/>
      <c r="G443" s="251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284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1731</v>
      </c>
      <c r="D444" s="224"/>
      <c r="E444" s="225">
        <v>2.5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168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60</v>
      </c>
      <c r="B445" s="234" t="s">
        <v>921</v>
      </c>
      <c r="C445" s="244" t="s">
        <v>922</v>
      </c>
      <c r="D445" s="235" t="s">
        <v>923</v>
      </c>
      <c r="E445" s="236">
        <v>1.0249999999999999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3.5029999999999999E-2</v>
      </c>
      <c r="O445" s="238">
        <f>ROUND(E445*N445,2)</f>
        <v>0.04</v>
      </c>
      <c r="P445" s="238">
        <v>0</v>
      </c>
      <c r="Q445" s="238">
        <f>ROUND(E445*P445,2)</f>
        <v>0</v>
      </c>
      <c r="R445" s="238" t="s">
        <v>787</v>
      </c>
      <c r="S445" s="238" t="s">
        <v>163</v>
      </c>
      <c r="T445" s="239" t="s">
        <v>163</v>
      </c>
      <c r="U445" s="223">
        <v>10.130000000000001</v>
      </c>
      <c r="V445" s="223">
        <f>ROUND(E445*U445,2)</f>
        <v>10.38</v>
      </c>
      <c r="W445" s="223"/>
      <c r="X445" s="223" t="s">
        <v>275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276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33.75" outlineLevel="1" x14ac:dyDescent="0.2">
      <c r="A446" s="221"/>
      <c r="B446" s="222"/>
      <c r="C446" s="253" t="s">
        <v>924</v>
      </c>
      <c r="D446" s="251"/>
      <c r="E446" s="251"/>
      <c r="F446" s="251"/>
      <c r="G446" s="251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284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40" t="str">
        <f>C446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1754</v>
      </c>
      <c r="D447" s="224"/>
      <c r="E447" s="225">
        <v>1.0249999999999999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61</v>
      </c>
      <c r="B448" s="234" t="s">
        <v>1755</v>
      </c>
      <c r="C448" s="244" t="s">
        <v>1756</v>
      </c>
      <c r="D448" s="235" t="s">
        <v>338</v>
      </c>
      <c r="E448" s="236">
        <v>2.5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0</v>
      </c>
      <c r="O448" s="238">
        <f>ROUND(E448*N448,2)</f>
        <v>0</v>
      </c>
      <c r="P448" s="238">
        <v>0</v>
      </c>
      <c r="Q448" s="238">
        <f>ROUND(E448*P448,2)</f>
        <v>0</v>
      </c>
      <c r="R448" s="238" t="s">
        <v>787</v>
      </c>
      <c r="S448" s="238" t="s">
        <v>163</v>
      </c>
      <c r="T448" s="239" t="s">
        <v>163</v>
      </c>
      <c r="U448" s="223">
        <v>0.15</v>
      </c>
      <c r="V448" s="223">
        <f>ROUND(E448*U448,2)</f>
        <v>0.38</v>
      </c>
      <c r="W448" s="223"/>
      <c r="X448" s="223" t="s">
        <v>275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354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 t="s">
        <v>928</v>
      </c>
      <c r="D449" s="251"/>
      <c r="E449" s="251"/>
      <c r="F449" s="251"/>
      <c r="G449" s="251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284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40" t="str">
        <f>C449</f>
        <v>napuštění a vypuštění vody, dodání vody a desinfekčního prostředku, náklady na bakteriologický rozbor vody,</v>
      </c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1757</v>
      </c>
      <c r="D450" s="224"/>
      <c r="E450" s="225">
        <v>2.5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62</v>
      </c>
      <c r="B451" s="234" t="s">
        <v>1758</v>
      </c>
      <c r="C451" s="244" t="s">
        <v>1759</v>
      </c>
      <c r="D451" s="235" t="s">
        <v>291</v>
      </c>
      <c r="E451" s="236">
        <v>2.2837499999999999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744</v>
      </c>
      <c r="S451" s="238" t="s">
        <v>163</v>
      </c>
      <c r="T451" s="239" t="s">
        <v>163</v>
      </c>
      <c r="U451" s="223">
        <v>0</v>
      </c>
      <c r="V451" s="223">
        <f>ROUND(E451*U451,2)</f>
        <v>0</v>
      </c>
      <c r="W451" s="223"/>
      <c r="X451" s="223" t="s">
        <v>745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763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961</v>
      </c>
      <c r="D452" s="224"/>
      <c r="E452" s="225">
        <v>2.0299999999999998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168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1760</v>
      </c>
      <c r="D453" s="224"/>
      <c r="E453" s="225">
        <v>0.25374999999999998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33">
        <v>63</v>
      </c>
      <c r="B454" s="234" t="s">
        <v>1761</v>
      </c>
      <c r="C454" s="244" t="s">
        <v>1762</v>
      </c>
      <c r="D454" s="235" t="s">
        <v>338</v>
      </c>
      <c r="E454" s="236">
        <v>2.7324999999999999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4.2999999999999999E-4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744</v>
      </c>
      <c r="S454" s="238" t="s">
        <v>163</v>
      </c>
      <c r="T454" s="239" t="s">
        <v>163</v>
      </c>
      <c r="U454" s="223">
        <v>0</v>
      </c>
      <c r="V454" s="223">
        <f>ROUND(E454*U454,2)</f>
        <v>0</v>
      </c>
      <c r="W454" s="223"/>
      <c r="X454" s="223" t="s">
        <v>745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965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1763</v>
      </c>
      <c r="D455" s="224"/>
      <c r="E455" s="225">
        <v>2.7324999999999999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168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967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168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x14ac:dyDescent="0.2">
      <c r="A457" s="227" t="s">
        <v>158</v>
      </c>
      <c r="B457" s="228" t="s">
        <v>103</v>
      </c>
      <c r="C457" s="243" t="s">
        <v>104</v>
      </c>
      <c r="D457" s="229"/>
      <c r="E457" s="230"/>
      <c r="F457" s="231"/>
      <c r="G457" s="231">
        <f>SUMIF(AG458:AG511,"&lt;&gt;NOR",G458:G511)</f>
        <v>0</v>
      </c>
      <c r="H457" s="231"/>
      <c r="I457" s="231">
        <f>SUM(I458:I511)</f>
        <v>0</v>
      </c>
      <c r="J457" s="231"/>
      <c r="K457" s="231">
        <f>SUM(K458:K511)</f>
        <v>0</v>
      </c>
      <c r="L457" s="231"/>
      <c r="M457" s="231">
        <f>SUM(M458:M511)</f>
        <v>0</v>
      </c>
      <c r="N457" s="231"/>
      <c r="O457" s="231">
        <f>SUM(O458:O511)</f>
        <v>1.2000000000000002</v>
      </c>
      <c r="P457" s="231"/>
      <c r="Q457" s="231">
        <f>SUM(Q458:Q511)</f>
        <v>0.46</v>
      </c>
      <c r="R457" s="231"/>
      <c r="S457" s="231"/>
      <c r="T457" s="232"/>
      <c r="U457" s="226"/>
      <c r="V457" s="226">
        <f>SUM(V458:V511)</f>
        <v>4.58</v>
      </c>
      <c r="W457" s="226"/>
      <c r="X457" s="226"/>
      <c r="AG457" t="s">
        <v>159</v>
      </c>
    </row>
    <row r="458" spans="1:60" outlineLevel="1" x14ac:dyDescent="0.2">
      <c r="A458" s="233">
        <v>64</v>
      </c>
      <c r="B458" s="234" t="s">
        <v>1031</v>
      </c>
      <c r="C458" s="244" t="s">
        <v>1032</v>
      </c>
      <c r="D458" s="235" t="s">
        <v>291</v>
      </c>
      <c r="E458" s="236">
        <v>3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6.6000000000000003E-2</v>
      </c>
      <c r="O458" s="238">
        <f>ROUND(E458*N458,2)</f>
        <v>0.2</v>
      </c>
      <c r="P458" s="238">
        <v>0</v>
      </c>
      <c r="Q458" s="238">
        <f>ROUND(E458*P458,2)</f>
        <v>0</v>
      </c>
      <c r="R458" s="238" t="s">
        <v>304</v>
      </c>
      <c r="S458" s="238" t="s">
        <v>163</v>
      </c>
      <c r="T458" s="239" t="s">
        <v>163</v>
      </c>
      <c r="U458" s="223">
        <v>0.17</v>
      </c>
      <c r="V458" s="223">
        <f>ROUND(E458*U458,2)</f>
        <v>0.51</v>
      </c>
      <c r="W458" s="223"/>
      <c r="X458" s="223" t="s">
        <v>275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276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45" t="s">
        <v>1764</v>
      </c>
      <c r="D459" s="224"/>
      <c r="E459" s="225">
        <v>2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5" t="s">
        <v>1765</v>
      </c>
      <c r="D460" s="224"/>
      <c r="E460" s="225">
        <v>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168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65</v>
      </c>
      <c r="B461" s="234" t="s">
        <v>1035</v>
      </c>
      <c r="C461" s="244" t="s">
        <v>1036</v>
      </c>
      <c r="D461" s="235" t="s">
        <v>291</v>
      </c>
      <c r="E461" s="236">
        <v>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0.127</v>
      </c>
      <c r="O461" s="238">
        <f>ROUND(E461*N461,2)</f>
        <v>0.13</v>
      </c>
      <c r="P461" s="238">
        <v>0</v>
      </c>
      <c r="Q461" s="238">
        <f>ROUND(E461*P461,2)</f>
        <v>0</v>
      </c>
      <c r="R461" s="238" t="s">
        <v>304</v>
      </c>
      <c r="S461" s="238" t="s">
        <v>163</v>
      </c>
      <c r="T461" s="239" t="s">
        <v>163</v>
      </c>
      <c r="U461" s="223">
        <v>0.19</v>
      </c>
      <c r="V461" s="223">
        <f>ROUND(E461*U461,2)</f>
        <v>0.19</v>
      </c>
      <c r="W461" s="223"/>
      <c r="X461" s="223" t="s">
        <v>275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276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45" t="s">
        <v>1766</v>
      </c>
      <c r="D462" s="224"/>
      <c r="E462" s="225">
        <v>1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1038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33">
        <v>66</v>
      </c>
      <c r="B464" s="234" t="s">
        <v>1039</v>
      </c>
      <c r="C464" s="244" t="s">
        <v>1040</v>
      </c>
      <c r="D464" s="235" t="s">
        <v>1041</v>
      </c>
      <c r="E464" s="236">
        <v>1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0.13</v>
      </c>
      <c r="O464" s="238">
        <f>ROUND(E464*N464,2)</f>
        <v>0.13</v>
      </c>
      <c r="P464" s="238">
        <v>0</v>
      </c>
      <c r="Q464" s="238">
        <f>ROUND(E464*P464,2)</f>
        <v>0</v>
      </c>
      <c r="R464" s="238" t="s">
        <v>304</v>
      </c>
      <c r="S464" s="238" t="s">
        <v>163</v>
      </c>
      <c r="T464" s="239" t="s">
        <v>163</v>
      </c>
      <c r="U464" s="223">
        <v>1.3</v>
      </c>
      <c r="V464" s="223">
        <f>ROUND(E464*U464,2)</f>
        <v>1.3</v>
      </c>
      <c r="W464" s="223"/>
      <c r="X464" s="223" t="s">
        <v>275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276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45" t="s">
        <v>1767</v>
      </c>
      <c r="D465" s="224"/>
      <c r="E465" s="225">
        <v>1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1038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67</v>
      </c>
      <c r="B467" s="234" t="s">
        <v>1043</v>
      </c>
      <c r="C467" s="244" t="s">
        <v>1044</v>
      </c>
      <c r="D467" s="235" t="s">
        <v>291</v>
      </c>
      <c r="E467" s="236">
        <v>0.625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304</v>
      </c>
      <c r="S467" s="238" t="s">
        <v>163</v>
      </c>
      <c r="T467" s="239" t="s">
        <v>163</v>
      </c>
      <c r="U467" s="223">
        <v>0</v>
      </c>
      <c r="V467" s="223">
        <f>ROUND(E467*U467,2)</f>
        <v>0</v>
      </c>
      <c r="W467" s="223"/>
      <c r="X467" s="223" t="s">
        <v>275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276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5" t="s">
        <v>1768</v>
      </c>
      <c r="D468" s="224"/>
      <c r="E468" s="225">
        <v>0.41666999999999998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168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21"/>
      <c r="B469" s="222"/>
      <c r="C469" s="245" t="s">
        <v>1769</v>
      </c>
      <c r="D469" s="224"/>
      <c r="E469" s="225">
        <v>0.20832999999999999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1047</v>
      </c>
      <c r="C470" s="244" t="s">
        <v>1048</v>
      </c>
      <c r="D470" s="235" t="s">
        <v>291</v>
      </c>
      <c r="E470" s="236">
        <v>0.20832999999999999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304</v>
      </c>
      <c r="S470" s="238" t="s">
        <v>163</v>
      </c>
      <c r="T470" s="239" t="s">
        <v>163</v>
      </c>
      <c r="U470" s="223">
        <v>0</v>
      </c>
      <c r="V470" s="223">
        <f>ROUND(E470*U470,2)</f>
        <v>0</v>
      </c>
      <c r="W470" s="223"/>
      <c r="X470" s="223" t="s">
        <v>275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276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45" t="s">
        <v>1770</v>
      </c>
      <c r="D471" s="224"/>
      <c r="E471" s="225">
        <v>0.20832999999999999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1038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69</v>
      </c>
      <c r="B473" s="234" t="s">
        <v>1050</v>
      </c>
      <c r="C473" s="244" t="s">
        <v>1051</v>
      </c>
      <c r="D473" s="235" t="s">
        <v>1041</v>
      </c>
      <c r="E473" s="236">
        <v>0.20832999999999999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304</v>
      </c>
      <c r="S473" s="238" t="s">
        <v>163</v>
      </c>
      <c r="T473" s="239" t="s">
        <v>163</v>
      </c>
      <c r="U473" s="223">
        <v>0</v>
      </c>
      <c r="V473" s="223">
        <f>ROUND(E473*U473,2)</f>
        <v>0</v>
      </c>
      <c r="W473" s="223"/>
      <c r="X473" s="223" t="s">
        <v>275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276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45" t="s">
        <v>1771</v>
      </c>
      <c r="D474" s="224"/>
      <c r="E474" s="225">
        <v>0.20832999999999999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1038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168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70</v>
      </c>
      <c r="B476" s="234" t="s">
        <v>1053</v>
      </c>
      <c r="C476" s="244" t="s">
        <v>1054</v>
      </c>
      <c r="D476" s="235" t="s">
        <v>291</v>
      </c>
      <c r="E476" s="236">
        <v>3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6.7000000000000004E-2</v>
      </c>
      <c r="O476" s="238">
        <f>ROUND(E476*N476,2)</f>
        <v>0.2</v>
      </c>
      <c r="P476" s="238">
        <v>6.6000000000000003E-2</v>
      </c>
      <c r="Q476" s="238">
        <f>ROUND(E476*P476,2)</f>
        <v>0.2</v>
      </c>
      <c r="R476" s="238" t="s">
        <v>304</v>
      </c>
      <c r="S476" s="238" t="s">
        <v>163</v>
      </c>
      <c r="T476" s="239" t="s">
        <v>163</v>
      </c>
      <c r="U476" s="223">
        <v>0.1105</v>
      </c>
      <c r="V476" s="223">
        <f>ROUND(E476*U476,2)</f>
        <v>0.33</v>
      </c>
      <c r="W476" s="223"/>
      <c r="X476" s="223" t="s">
        <v>275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45" t="s">
        <v>1764</v>
      </c>
      <c r="D477" s="224"/>
      <c r="E477" s="225">
        <v>2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ht="22.5" outlineLevel="1" x14ac:dyDescent="0.2">
      <c r="A478" s="221"/>
      <c r="B478" s="222"/>
      <c r="C478" s="245" t="s">
        <v>1765</v>
      </c>
      <c r="D478" s="224"/>
      <c r="E478" s="225">
        <v>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33">
        <v>71</v>
      </c>
      <c r="B479" s="234" t="s">
        <v>1055</v>
      </c>
      <c r="C479" s="244" t="s">
        <v>1056</v>
      </c>
      <c r="D479" s="235" t="s">
        <v>291</v>
      </c>
      <c r="E479" s="236">
        <v>1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0.127</v>
      </c>
      <c r="O479" s="238">
        <f>ROUND(E479*N479,2)</f>
        <v>0.13</v>
      </c>
      <c r="P479" s="238">
        <v>0.127</v>
      </c>
      <c r="Q479" s="238">
        <f>ROUND(E479*P479,2)</f>
        <v>0.13</v>
      </c>
      <c r="R479" s="238" t="s">
        <v>304</v>
      </c>
      <c r="S479" s="238" t="s">
        <v>163</v>
      </c>
      <c r="T479" s="239" t="s">
        <v>163</v>
      </c>
      <c r="U479" s="223">
        <v>0.11</v>
      </c>
      <c r="V479" s="223">
        <f>ROUND(E479*U479,2)</f>
        <v>0.11</v>
      </c>
      <c r="W479" s="223"/>
      <c r="X479" s="223" t="s">
        <v>275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276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45" t="s">
        <v>1766</v>
      </c>
      <c r="D480" s="224"/>
      <c r="E480" s="225">
        <v>1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1038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72</v>
      </c>
      <c r="B482" s="234" t="s">
        <v>1057</v>
      </c>
      <c r="C482" s="244" t="s">
        <v>1058</v>
      </c>
      <c r="D482" s="235" t="s">
        <v>1041</v>
      </c>
      <c r="E482" s="236">
        <v>1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0.13</v>
      </c>
      <c r="O482" s="238">
        <f>ROUND(E482*N482,2)</f>
        <v>0.13</v>
      </c>
      <c r="P482" s="238">
        <v>0.13</v>
      </c>
      <c r="Q482" s="238">
        <f>ROUND(E482*P482,2)</f>
        <v>0.13</v>
      </c>
      <c r="R482" s="238" t="s">
        <v>304</v>
      </c>
      <c r="S482" s="238" t="s">
        <v>163</v>
      </c>
      <c r="T482" s="239" t="s">
        <v>163</v>
      </c>
      <c r="U482" s="223">
        <v>0.2</v>
      </c>
      <c r="V482" s="223">
        <f>ROUND(E482*U482,2)</f>
        <v>0.2</v>
      </c>
      <c r="W482" s="223"/>
      <c r="X482" s="223" t="s">
        <v>275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276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1767</v>
      </c>
      <c r="D483" s="224"/>
      <c r="E483" s="225">
        <v>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1038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3">
        <v>73</v>
      </c>
      <c r="B485" s="234" t="s">
        <v>1059</v>
      </c>
      <c r="C485" s="244" t="s">
        <v>1060</v>
      </c>
      <c r="D485" s="235" t="s">
        <v>338</v>
      </c>
      <c r="E485" s="236">
        <v>2.5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8.2320000000000004E-2</v>
      </c>
      <c r="O485" s="238">
        <f>ROUND(E485*N485,2)</f>
        <v>0.21</v>
      </c>
      <c r="P485" s="238">
        <v>0</v>
      </c>
      <c r="Q485" s="238">
        <f>ROUND(E485*P485,2)</f>
        <v>0</v>
      </c>
      <c r="R485" s="238" t="s">
        <v>304</v>
      </c>
      <c r="S485" s="238" t="s">
        <v>163</v>
      </c>
      <c r="T485" s="239" t="s">
        <v>163</v>
      </c>
      <c r="U485" s="223">
        <v>0.13600000000000001</v>
      </c>
      <c r="V485" s="223">
        <f>ROUND(E485*U485,2)</f>
        <v>0.34</v>
      </c>
      <c r="W485" s="223"/>
      <c r="X485" s="223" t="s">
        <v>275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276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53" t="s">
        <v>1061</v>
      </c>
      <c r="D486" s="251"/>
      <c r="E486" s="251"/>
      <c r="F486" s="251"/>
      <c r="G486" s="251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284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40" t="str">
        <f>C486</f>
        <v>tl. do 12 cm, do lože z cementové malty tl. do 2 cm, s vyplněním a zatřením spár cementovou maltou s podkladní vrstvou z betonu prostého C 12/15 tl. 5 až 10 cm</v>
      </c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1772</v>
      </c>
      <c r="D487" s="224"/>
      <c r="E487" s="225">
        <v>2.5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74</v>
      </c>
      <c r="B488" s="234" t="s">
        <v>1063</v>
      </c>
      <c r="C488" s="244" t="s">
        <v>1064</v>
      </c>
      <c r="D488" s="235" t="s">
        <v>338</v>
      </c>
      <c r="E488" s="236">
        <v>2.5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3.6999999999999999E-4</v>
      </c>
      <c r="O488" s="238">
        <f>ROUND(E488*N488,2)</f>
        <v>0</v>
      </c>
      <c r="P488" s="238">
        <v>0</v>
      </c>
      <c r="Q488" s="238">
        <f>ROUND(E488*P488,2)</f>
        <v>0</v>
      </c>
      <c r="R488" s="238" t="s">
        <v>304</v>
      </c>
      <c r="S488" s="238" t="s">
        <v>163</v>
      </c>
      <c r="T488" s="239" t="s">
        <v>163</v>
      </c>
      <c r="U488" s="223">
        <v>4.8000000000000001E-2</v>
      </c>
      <c r="V488" s="223">
        <f>ROUND(E488*U488,2)</f>
        <v>0.12</v>
      </c>
      <c r="W488" s="223"/>
      <c r="X488" s="223" t="s">
        <v>275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354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1757</v>
      </c>
      <c r="D489" s="224"/>
      <c r="E489" s="225">
        <v>2.5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3">
        <v>75</v>
      </c>
      <c r="B490" s="234" t="s">
        <v>1066</v>
      </c>
      <c r="C490" s="244" t="s">
        <v>1067</v>
      </c>
      <c r="D490" s="235" t="s">
        <v>338</v>
      </c>
      <c r="E490" s="236">
        <v>2.5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304</v>
      </c>
      <c r="S490" s="238" t="s">
        <v>163</v>
      </c>
      <c r="T490" s="239" t="s">
        <v>163</v>
      </c>
      <c r="U490" s="223">
        <v>1.2E-2</v>
      </c>
      <c r="V490" s="223">
        <f>ROUND(E490*U490,2)</f>
        <v>0.03</v>
      </c>
      <c r="W490" s="223"/>
      <c r="X490" s="223" t="s">
        <v>275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354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3" t="s">
        <v>1068</v>
      </c>
      <c r="D491" s="251"/>
      <c r="E491" s="251"/>
      <c r="F491" s="251"/>
      <c r="G491" s="251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284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1757</v>
      </c>
      <c r="D492" s="224"/>
      <c r="E492" s="225">
        <v>2.5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168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33">
        <v>76</v>
      </c>
      <c r="B493" s="234" t="s">
        <v>1072</v>
      </c>
      <c r="C493" s="244" t="s">
        <v>1073</v>
      </c>
      <c r="D493" s="235" t="s">
        <v>338</v>
      </c>
      <c r="E493" s="236">
        <v>2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2.0000000000000002E-5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304</v>
      </c>
      <c r="S493" s="238" t="s">
        <v>163</v>
      </c>
      <c r="T493" s="239" t="s">
        <v>163</v>
      </c>
      <c r="U493" s="223">
        <v>3.1E-2</v>
      </c>
      <c r="V493" s="223">
        <f>ROUND(E493*U493,2)</f>
        <v>0.06</v>
      </c>
      <c r="W493" s="223"/>
      <c r="X493" s="223" t="s">
        <v>275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354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 t="s">
        <v>1074</v>
      </c>
      <c r="D494" s="251"/>
      <c r="E494" s="251"/>
      <c r="F494" s="251"/>
      <c r="G494" s="251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284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1773</v>
      </c>
      <c r="D495" s="224"/>
      <c r="E495" s="225">
        <v>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168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1774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33">
        <v>77</v>
      </c>
      <c r="B497" s="234" t="s">
        <v>1077</v>
      </c>
      <c r="C497" s="244" t="s">
        <v>1078</v>
      </c>
      <c r="D497" s="235" t="s">
        <v>338</v>
      </c>
      <c r="E497" s="236">
        <v>5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2.0000000000000002E-5</v>
      </c>
      <c r="O497" s="238">
        <f>ROUND(E497*N497,2)</f>
        <v>0</v>
      </c>
      <c r="P497" s="238">
        <v>0</v>
      </c>
      <c r="Q497" s="238">
        <f>ROUND(E497*P497,2)</f>
        <v>0</v>
      </c>
      <c r="R497" s="238" t="s">
        <v>304</v>
      </c>
      <c r="S497" s="238" t="s">
        <v>163</v>
      </c>
      <c r="T497" s="239" t="s">
        <v>163</v>
      </c>
      <c r="U497" s="223">
        <v>3.1E-2</v>
      </c>
      <c r="V497" s="223">
        <f>ROUND(E497*U497,2)</f>
        <v>0.16</v>
      </c>
      <c r="W497" s="223"/>
      <c r="X497" s="223" t="s">
        <v>275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354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3" t="s">
        <v>1074</v>
      </c>
      <c r="D498" s="251"/>
      <c r="E498" s="251"/>
      <c r="F498" s="251"/>
      <c r="G498" s="251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284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1775</v>
      </c>
      <c r="D499" s="224"/>
      <c r="E499" s="225">
        <v>5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3">
        <v>78</v>
      </c>
      <c r="B500" s="234" t="s">
        <v>1080</v>
      </c>
      <c r="C500" s="244" t="s">
        <v>1081</v>
      </c>
      <c r="D500" s="235" t="s">
        <v>338</v>
      </c>
      <c r="E500" s="236">
        <v>7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38" t="s">
        <v>304</v>
      </c>
      <c r="S500" s="238" t="s">
        <v>163</v>
      </c>
      <c r="T500" s="239" t="s">
        <v>163</v>
      </c>
      <c r="U500" s="223">
        <v>0.12</v>
      </c>
      <c r="V500" s="223">
        <f>ROUND(E500*U500,2)</f>
        <v>0.84</v>
      </c>
      <c r="W500" s="223"/>
      <c r="X500" s="223" t="s">
        <v>275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276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1082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284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1775</v>
      </c>
      <c r="D502" s="224"/>
      <c r="E502" s="225">
        <v>5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1776</v>
      </c>
      <c r="D503" s="224"/>
      <c r="E503" s="225">
        <v>2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1774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168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1084</v>
      </c>
      <c r="C505" s="244" t="s">
        <v>1085</v>
      </c>
      <c r="D505" s="235" t="s">
        <v>338</v>
      </c>
      <c r="E505" s="236">
        <v>7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304</v>
      </c>
      <c r="S505" s="238" t="s">
        <v>163</v>
      </c>
      <c r="T505" s="239" t="s">
        <v>163</v>
      </c>
      <c r="U505" s="223">
        <v>5.5E-2</v>
      </c>
      <c r="V505" s="223">
        <f>ROUND(E505*U505,2)</f>
        <v>0.39</v>
      </c>
      <c r="W505" s="223"/>
      <c r="X505" s="223" t="s">
        <v>275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276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1086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284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1775</v>
      </c>
      <c r="D507" s="224"/>
      <c r="E507" s="225">
        <v>5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168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1776</v>
      </c>
      <c r="D508" s="224"/>
      <c r="E508" s="225">
        <v>2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168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1774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168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3">
        <v>80</v>
      </c>
      <c r="B510" s="234" t="s">
        <v>1087</v>
      </c>
      <c r="C510" s="244" t="s">
        <v>1088</v>
      </c>
      <c r="D510" s="235" t="s">
        <v>291</v>
      </c>
      <c r="E510" s="236">
        <v>2.5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2.7E-2</v>
      </c>
      <c r="O510" s="238">
        <f>ROUND(E510*N510,2)</f>
        <v>7.0000000000000007E-2</v>
      </c>
      <c r="P510" s="238">
        <v>0</v>
      </c>
      <c r="Q510" s="238">
        <f>ROUND(E510*P510,2)</f>
        <v>0</v>
      </c>
      <c r="R510" s="238" t="s">
        <v>744</v>
      </c>
      <c r="S510" s="238" t="s">
        <v>163</v>
      </c>
      <c r="T510" s="239" t="s">
        <v>163</v>
      </c>
      <c r="U510" s="223">
        <v>0</v>
      </c>
      <c r="V510" s="223">
        <f>ROUND(E510*U510,2)</f>
        <v>0</v>
      </c>
      <c r="W510" s="223"/>
      <c r="X510" s="223" t="s">
        <v>745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746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1772</v>
      </c>
      <c r="D511" s="224"/>
      <c r="E511" s="225">
        <v>2.5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168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x14ac:dyDescent="0.2">
      <c r="A512" s="227" t="s">
        <v>158</v>
      </c>
      <c r="B512" s="228" t="s">
        <v>105</v>
      </c>
      <c r="C512" s="243" t="s">
        <v>106</v>
      </c>
      <c r="D512" s="229"/>
      <c r="E512" s="230"/>
      <c r="F512" s="231"/>
      <c r="G512" s="231">
        <f>SUMIF(AG513:AG521,"&lt;&gt;NOR",G513:G521)</f>
        <v>0</v>
      </c>
      <c r="H512" s="231"/>
      <c r="I512" s="231">
        <f>SUM(I513:I521)</f>
        <v>0</v>
      </c>
      <c r="J512" s="231"/>
      <c r="K512" s="231">
        <f>SUM(K513:K521)</f>
        <v>0</v>
      </c>
      <c r="L512" s="231"/>
      <c r="M512" s="231">
        <f>SUM(M513:M521)</f>
        <v>0</v>
      </c>
      <c r="N512" s="231"/>
      <c r="O512" s="231">
        <f>SUM(O513:O521)</f>
        <v>0</v>
      </c>
      <c r="P512" s="231"/>
      <c r="Q512" s="231">
        <f>SUM(Q513:Q521)</f>
        <v>0</v>
      </c>
      <c r="R512" s="231"/>
      <c r="S512" s="231"/>
      <c r="T512" s="232"/>
      <c r="U512" s="226"/>
      <c r="V512" s="226">
        <f>SUM(V513:V521)</f>
        <v>0.1</v>
      </c>
      <c r="W512" s="226"/>
      <c r="X512" s="226"/>
      <c r="AG512" t="s">
        <v>159</v>
      </c>
    </row>
    <row r="513" spans="1:60" ht="22.5" outlineLevel="1" x14ac:dyDescent="0.2">
      <c r="A513" s="233">
        <v>81</v>
      </c>
      <c r="B513" s="234" t="s">
        <v>1089</v>
      </c>
      <c r="C513" s="244" t="s">
        <v>1090</v>
      </c>
      <c r="D513" s="235" t="s">
        <v>743</v>
      </c>
      <c r="E513" s="236">
        <v>1.4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1E-3</v>
      </c>
      <c r="O513" s="238">
        <f>ROUND(E513*N513,2)</f>
        <v>0</v>
      </c>
      <c r="P513" s="238">
        <v>0</v>
      </c>
      <c r="Q513" s="238">
        <f>ROUND(E513*P513,2)</f>
        <v>0</v>
      </c>
      <c r="R513" s="238" t="s">
        <v>818</v>
      </c>
      <c r="S513" s="238" t="s">
        <v>163</v>
      </c>
      <c r="T513" s="239" t="s">
        <v>163</v>
      </c>
      <c r="U513" s="223">
        <v>4.3999999999999997E-2</v>
      </c>
      <c r="V513" s="223">
        <f>ROUND(E513*U513,2)</f>
        <v>0.06</v>
      </c>
      <c r="W513" s="223"/>
      <c r="X513" s="223" t="s">
        <v>275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276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 t="s">
        <v>1091</v>
      </c>
      <c r="D514" s="251"/>
      <c r="E514" s="251"/>
      <c r="F514" s="251"/>
      <c r="G514" s="251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4" t="s">
        <v>1092</v>
      </c>
      <c r="D515" s="252"/>
      <c r="E515" s="252"/>
      <c r="F515" s="252"/>
      <c r="G515" s="252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214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1777</v>
      </c>
      <c r="D516" s="224"/>
      <c r="E516" s="225">
        <v>1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168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1778</v>
      </c>
      <c r="D517" s="224"/>
      <c r="E517" s="225">
        <v>0.4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168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1779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82</v>
      </c>
      <c r="B519" s="234" t="s">
        <v>1096</v>
      </c>
      <c r="C519" s="244" t="s">
        <v>1097</v>
      </c>
      <c r="D519" s="235" t="s">
        <v>303</v>
      </c>
      <c r="E519" s="236">
        <v>20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38" t="s">
        <v>304</v>
      </c>
      <c r="S519" s="238" t="s">
        <v>163</v>
      </c>
      <c r="T519" s="239" t="s">
        <v>163</v>
      </c>
      <c r="U519" s="223">
        <v>2E-3</v>
      </c>
      <c r="V519" s="223">
        <f>ROUND(E519*U519,2)</f>
        <v>0.04</v>
      </c>
      <c r="W519" s="223"/>
      <c r="X519" s="223" t="s">
        <v>275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276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1780</v>
      </c>
      <c r="D520" s="224"/>
      <c r="E520" s="225">
        <v>20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168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1538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x14ac:dyDescent="0.2">
      <c r="A522" s="227" t="s">
        <v>158</v>
      </c>
      <c r="B522" s="228" t="s">
        <v>109</v>
      </c>
      <c r="C522" s="243" t="s">
        <v>110</v>
      </c>
      <c r="D522" s="229"/>
      <c r="E522" s="230"/>
      <c r="F522" s="231"/>
      <c r="G522" s="231">
        <f>SUMIF(AG523:AG527,"&lt;&gt;NOR",G523:G527)</f>
        <v>0</v>
      </c>
      <c r="H522" s="231"/>
      <c r="I522" s="231">
        <f>SUM(I523:I527)</f>
        <v>0</v>
      </c>
      <c r="J522" s="231"/>
      <c r="K522" s="231">
        <f>SUM(K523:K527)</f>
        <v>0</v>
      </c>
      <c r="L522" s="231"/>
      <c r="M522" s="231">
        <f>SUM(M523:M527)</f>
        <v>0</v>
      </c>
      <c r="N522" s="231"/>
      <c r="O522" s="231">
        <f>SUM(O523:O527)</f>
        <v>0</v>
      </c>
      <c r="P522" s="231"/>
      <c r="Q522" s="231">
        <f>SUM(Q523:Q527)</f>
        <v>0.15</v>
      </c>
      <c r="R522" s="231"/>
      <c r="S522" s="231"/>
      <c r="T522" s="232"/>
      <c r="U522" s="226"/>
      <c r="V522" s="226">
        <f>SUM(V523:V527)</f>
        <v>0.49</v>
      </c>
      <c r="W522" s="226"/>
      <c r="X522" s="226"/>
      <c r="AG522" t="s">
        <v>159</v>
      </c>
    </row>
    <row r="523" spans="1:60" outlineLevel="1" x14ac:dyDescent="0.2">
      <c r="A523" s="233">
        <v>83</v>
      </c>
      <c r="B523" s="234" t="s">
        <v>1108</v>
      </c>
      <c r="C523" s="244" t="s">
        <v>1109</v>
      </c>
      <c r="D523" s="235" t="s">
        <v>325</v>
      </c>
      <c r="E523" s="236">
        <v>6.25E-2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2.33E-3</v>
      </c>
      <c r="O523" s="238">
        <f>ROUND(E523*N523,2)</f>
        <v>0</v>
      </c>
      <c r="P523" s="238">
        <v>2.4470000000000001</v>
      </c>
      <c r="Q523" s="238">
        <f>ROUND(E523*P523,2)</f>
        <v>0.15</v>
      </c>
      <c r="R523" s="238" t="s">
        <v>818</v>
      </c>
      <c r="S523" s="238" t="s">
        <v>163</v>
      </c>
      <c r="T523" s="239" t="s">
        <v>163</v>
      </c>
      <c r="U523" s="223">
        <v>7.8559999999999999</v>
      </c>
      <c r="V523" s="223">
        <f>ROUND(E523*U523,2)</f>
        <v>0.49</v>
      </c>
      <c r="W523" s="223"/>
      <c r="X523" s="223" t="s">
        <v>275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276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3" t="s">
        <v>1110</v>
      </c>
      <c r="D524" s="251"/>
      <c r="E524" s="251"/>
      <c r="F524" s="251"/>
      <c r="G524" s="251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284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40" t="str">
        <f>C524</f>
        <v>s naložením vybouraných hmot a suti na dopravní prostředek nebo s odklizením na hromady do vzdálenosti 20 m</v>
      </c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4" t="s">
        <v>1111</v>
      </c>
      <c r="D525" s="252"/>
      <c r="E525" s="252"/>
      <c r="F525" s="252"/>
      <c r="G525" s="252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214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40" t="str">
        <f>C525</f>
        <v>Včetně bourání geotextilií, výplně otvorů tvárnic, drenáží, trubek a dilatačních prvků apod. zabudovaných v bouraných konstrukcích.</v>
      </c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5" t="s">
        <v>1539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1781</v>
      </c>
      <c r="D527" s="224"/>
      <c r="E527" s="225">
        <v>6.25E-2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x14ac:dyDescent="0.2">
      <c r="A528" s="227" t="s">
        <v>158</v>
      </c>
      <c r="B528" s="228" t="s">
        <v>111</v>
      </c>
      <c r="C528" s="243" t="s">
        <v>112</v>
      </c>
      <c r="D528" s="229"/>
      <c r="E528" s="230"/>
      <c r="F528" s="231"/>
      <c r="G528" s="231">
        <f>SUMIF(AG529:AG636,"&lt;&gt;NOR",G529:G636)</f>
        <v>0</v>
      </c>
      <c r="H528" s="231"/>
      <c r="I528" s="231">
        <f>SUM(I529:I636)</f>
        <v>0</v>
      </c>
      <c r="J528" s="231"/>
      <c r="K528" s="231">
        <f>SUM(K529:K636)</f>
        <v>0</v>
      </c>
      <c r="L528" s="231"/>
      <c r="M528" s="231">
        <f>SUM(M529:M636)</f>
        <v>0</v>
      </c>
      <c r="N528" s="231"/>
      <c r="O528" s="231">
        <f>SUM(O529:O636)</f>
        <v>0</v>
      </c>
      <c r="P528" s="231"/>
      <c r="Q528" s="231">
        <f>SUM(Q529:Q636)</f>
        <v>0</v>
      </c>
      <c r="R528" s="231"/>
      <c r="S528" s="231"/>
      <c r="T528" s="232"/>
      <c r="U528" s="226"/>
      <c r="V528" s="226">
        <f>SUM(V529:V636)</f>
        <v>0.47</v>
      </c>
      <c r="W528" s="226"/>
      <c r="X528" s="226"/>
      <c r="AG528" t="s">
        <v>159</v>
      </c>
    </row>
    <row r="529" spans="1:60" outlineLevel="1" x14ac:dyDescent="0.2">
      <c r="A529" s="233">
        <v>84</v>
      </c>
      <c r="B529" s="234" t="s">
        <v>1119</v>
      </c>
      <c r="C529" s="244" t="s">
        <v>1120</v>
      </c>
      <c r="D529" s="235" t="s">
        <v>677</v>
      </c>
      <c r="E529" s="236">
        <v>4.4685600000000001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0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304</v>
      </c>
      <c r="S529" s="238" t="s">
        <v>163</v>
      </c>
      <c r="T529" s="239" t="s">
        <v>163</v>
      </c>
      <c r="U529" s="223">
        <v>9.9000000000000005E-2</v>
      </c>
      <c r="V529" s="223">
        <f>ROUND(E529*U529,2)</f>
        <v>0.44</v>
      </c>
      <c r="W529" s="223"/>
      <c r="X529" s="223" t="s">
        <v>275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1121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3" t="s">
        <v>1122</v>
      </c>
      <c r="D530" s="251"/>
      <c r="E530" s="251"/>
      <c r="F530" s="251"/>
      <c r="G530" s="251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284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1541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168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1542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168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1129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168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45" t="s">
        <v>1782</v>
      </c>
      <c r="D534" s="224"/>
      <c r="E534" s="225">
        <v>2.3650000000000002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168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1783</v>
      </c>
      <c r="D535" s="224"/>
      <c r="E535" s="225">
        <v>0.55000000000000004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1545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45" t="s">
        <v>1125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168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5" t="s">
        <v>1784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168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1"/>
      <c r="B539" s="222"/>
      <c r="C539" s="245" t="s">
        <v>1785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168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1786</v>
      </c>
      <c r="D540" s="224"/>
      <c r="E540" s="225">
        <v>0.27500000000000002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168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322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1787</v>
      </c>
      <c r="D542" s="224"/>
      <c r="E542" s="225">
        <v>0.23125000000000001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168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1550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168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5" t="s">
        <v>1788</v>
      </c>
      <c r="D544" s="224"/>
      <c r="E544" s="225">
        <v>4.6249999999999999E-2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168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5" t="s">
        <v>1552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5" t="s">
        <v>1789</v>
      </c>
      <c r="D546" s="224"/>
      <c r="E546" s="225">
        <v>2.3130000000000001E-2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168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1554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168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1738</v>
      </c>
      <c r="D548" s="224"/>
      <c r="E548" s="225">
        <v>0.37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168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1495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1555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168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45" t="s">
        <v>1556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5" t="s">
        <v>1790</v>
      </c>
      <c r="D552" s="224"/>
      <c r="E552" s="225">
        <v>0.15293999999999999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1142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1143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168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1144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1791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5" t="s">
        <v>1792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168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5" t="s">
        <v>1793</v>
      </c>
      <c r="D558" s="224"/>
      <c r="E558" s="225">
        <v>0.19800000000000001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168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1794</v>
      </c>
      <c r="D559" s="224"/>
      <c r="E559" s="225">
        <v>0.127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1795</v>
      </c>
      <c r="D560" s="224"/>
      <c r="E560" s="225">
        <v>0.13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1796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1797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168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3">
        <v>85</v>
      </c>
      <c r="B563" s="234" t="s">
        <v>1152</v>
      </c>
      <c r="C563" s="244" t="s">
        <v>1153</v>
      </c>
      <c r="D563" s="235" t="s">
        <v>677</v>
      </c>
      <c r="E563" s="236">
        <v>3.0356299999999998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38" t="s">
        <v>1154</v>
      </c>
      <c r="S563" s="238" t="s">
        <v>163</v>
      </c>
      <c r="T563" s="239" t="s">
        <v>163</v>
      </c>
      <c r="U563" s="223">
        <v>0</v>
      </c>
      <c r="V563" s="223">
        <f>ROUND(E563*U563,2)</f>
        <v>0</v>
      </c>
      <c r="W563" s="223"/>
      <c r="X563" s="223" t="s">
        <v>275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276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1565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1566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45" t="s">
        <v>1798</v>
      </c>
      <c r="D566" s="224"/>
      <c r="E566" s="225">
        <v>2.3650000000000002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168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1568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168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1569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45" t="s">
        <v>1799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168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1787</v>
      </c>
      <c r="D570" s="224"/>
      <c r="E570" s="225">
        <v>0.23125000000000001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1550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1788</v>
      </c>
      <c r="D572" s="224"/>
      <c r="E572" s="225">
        <v>4.6249999999999999E-2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1552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168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1789</v>
      </c>
      <c r="D574" s="224"/>
      <c r="E574" s="225">
        <v>2.3130000000000001E-2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1554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1738</v>
      </c>
      <c r="D576" s="224"/>
      <c r="E576" s="225">
        <v>0.37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1495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1791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1792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86</v>
      </c>
      <c r="B580" s="234" t="s">
        <v>1161</v>
      </c>
      <c r="C580" s="244" t="s">
        <v>1162</v>
      </c>
      <c r="D580" s="235" t="s">
        <v>677</v>
      </c>
      <c r="E580" s="236">
        <v>0.10718999999999999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1154</v>
      </c>
      <c r="S580" s="238" t="s">
        <v>163</v>
      </c>
      <c r="T580" s="239" t="s">
        <v>163</v>
      </c>
      <c r="U580" s="223">
        <v>0</v>
      </c>
      <c r="V580" s="223">
        <f>ROUND(E580*U580,2)</f>
        <v>0</v>
      </c>
      <c r="W580" s="223"/>
      <c r="X580" s="223" t="s">
        <v>275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276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1571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1800</v>
      </c>
      <c r="D582" s="224"/>
      <c r="E582" s="225">
        <v>0.10718999999999999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1573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168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1166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1167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168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1168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168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87</v>
      </c>
      <c r="B587" s="234" t="s">
        <v>1169</v>
      </c>
      <c r="C587" s="244" t="s">
        <v>1170</v>
      </c>
      <c r="D587" s="235" t="s">
        <v>677</v>
      </c>
      <c r="E587" s="236">
        <v>4.5940000000000002E-2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1154</v>
      </c>
      <c r="S587" s="238" t="s">
        <v>163</v>
      </c>
      <c r="T587" s="239" t="s">
        <v>163</v>
      </c>
      <c r="U587" s="223">
        <v>0</v>
      </c>
      <c r="V587" s="223">
        <f>ROUND(E587*U587,2)</f>
        <v>0</v>
      </c>
      <c r="W587" s="223"/>
      <c r="X587" s="223" t="s">
        <v>275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354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1574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168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1801</v>
      </c>
      <c r="D589" s="224"/>
      <c r="E589" s="225">
        <v>4.5940000000000002E-2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168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1576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168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1174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1175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1176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33">
        <v>88</v>
      </c>
      <c r="B594" s="234" t="s">
        <v>1177</v>
      </c>
      <c r="C594" s="244" t="s">
        <v>1178</v>
      </c>
      <c r="D594" s="235" t="s">
        <v>677</v>
      </c>
      <c r="E594" s="236">
        <v>0.66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38" t="s">
        <v>1154</v>
      </c>
      <c r="S594" s="238" t="s">
        <v>163</v>
      </c>
      <c r="T594" s="239" t="s">
        <v>163</v>
      </c>
      <c r="U594" s="223">
        <v>0</v>
      </c>
      <c r="V594" s="223">
        <f>ROUND(E594*U594,2)</f>
        <v>0</v>
      </c>
      <c r="W594" s="223"/>
      <c r="X594" s="223" t="s">
        <v>275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276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1802</v>
      </c>
      <c r="D595" s="224"/>
      <c r="E595" s="225">
        <v>0.38500000000000001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1796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1803</v>
      </c>
      <c r="D597" s="224"/>
      <c r="E597" s="225">
        <v>0.27500000000000002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168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89</v>
      </c>
      <c r="B598" s="234" t="s">
        <v>1181</v>
      </c>
      <c r="C598" s="244" t="s">
        <v>1178</v>
      </c>
      <c r="D598" s="235" t="s">
        <v>677</v>
      </c>
      <c r="E598" s="236">
        <v>0.16500000000000001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1154</v>
      </c>
      <c r="S598" s="238" t="s">
        <v>163</v>
      </c>
      <c r="T598" s="239" t="s">
        <v>163</v>
      </c>
      <c r="U598" s="223">
        <v>0</v>
      </c>
      <c r="V598" s="223">
        <f>ROUND(E598*U598,2)</f>
        <v>0</v>
      </c>
      <c r="W598" s="223"/>
      <c r="X598" s="223" t="s">
        <v>275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354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1804</v>
      </c>
      <c r="D599" s="224"/>
      <c r="E599" s="225">
        <v>0.16500000000000001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168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1797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168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1183</v>
      </c>
      <c r="C601" s="244" t="s">
        <v>1184</v>
      </c>
      <c r="D601" s="235" t="s">
        <v>677</v>
      </c>
      <c r="E601" s="236">
        <v>1.6299999999999999E-3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1154</v>
      </c>
      <c r="S601" s="238" t="s">
        <v>163</v>
      </c>
      <c r="T601" s="239" t="s">
        <v>163</v>
      </c>
      <c r="U601" s="223">
        <v>0</v>
      </c>
      <c r="V601" s="223">
        <f>ROUND(E601*U601,2)</f>
        <v>0</v>
      </c>
      <c r="W601" s="223"/>
      <c r="X601" s="223" t="s">
        <v>275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354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1805</v>
      </c>
      <c r="D602" s="224"/>
      <c r="E602" s="225">
        <v>1.6299999999999999E-3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168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91</v>
      </c>
      <c r="B603" s="234" t="s">
        <v>1186</v>
      </c>
      <c r="C603" s="244" t="s">
        <v>1187</v>
      </c>
      <c r="D603" s="235" t="s">
        <v>677</v>
      </c>
      <c r="E603" s="236">
        <v>4.4685600000000001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1188</v>
      </c>
      <c r="S603" s="238" t="s">
        <v>163</v>
      </c>
      <c r="T603" s="239" t="s">
        <v>163</v>
      </c>
      <c r="U603" s="223">
        <v>6.0000000000000001E-3</v>
      </c>
      <c r="V603" s="223">
        <f>ROUND(E603*U603,2)</f>
        <v>0.03</v>
      </c>
      <c r="W603" s="223"/>
      <c r="X603" s="223" t="s">
        <v>275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1121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1189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284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1541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168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1542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168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5" t="s">
        <v>1129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168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45" t="s">
        <v>1782</v>
      </c>
      <c r="D608" s="224"/>
      <c r="E608" s="225">
        <v>2.3650000000000002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168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1783</v>
      </c>
      <c r="D609" s="224"/>
      <c r="E609" s="225">
        <v>0.55000000000000004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168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1545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1125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5" t="s">
        <v>1784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168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1785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168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1786</v>
      </c>
      <c r="D614" s="224"/>
      <c r="E614" s="225">
        <v>0.27500000000000002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168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322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168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1787</v>
      </c>
      <c r="D616" s="224"/>
      <c r="E616" s="225">
        <v>0.23125000000000001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168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1550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1788</v>
      </c>
      <c r="D618" s="224"/>
      <c r="E618" s="225">
        <v>4.6249999999999999E-2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1552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1789</v>
      </c>
      <c r="D620" s="224"/>
      <c r="E620" s="225">
        <v>2.3130000000000001E-2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5" t="s">
        <v>1554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1738</v>
      </c>
      <c r="D622" s="224"/>
      <c r="E622" s="225">
        <v>0.37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168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1495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168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1555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1556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1790</v>
      </c>
      <c r="D626" s="224"/>
      <c r="E626" s="225">
        <v>0.15293999999999999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168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1142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168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1143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1144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1791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168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1792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168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1793</v>
      </c>
      <c r="D632" s="224"/>
      <c r="E632" s="225">
        <v>0.19800000000000001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168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1794</v>
      </c>
      <c r="D633" s="224"/>
      <c r="E633" s="225">
        <v>0.127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168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1795</v>
      </c>
      <c r="D634" s="224"/>
      <c r="E634" s="225">
        <v>0.13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168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1796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168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1797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168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x14ac:dyDescent="0.2">
      <c r="A637" s="227" t="s">
        <v>158</v>
      </c>
      <c r="B637" s="228" t="s">
        <v>113</v>
      </c>
      <c r="C637" s="243" t="s">
        <v>114</v>
      </c>
      <c r="D637" s="229"/>
      <c r="E637" s="230"/>
      <c r="F637" s="231"/>
      <c r="G637" s="231">
        <f>SUMIF(AG638:AG650,"&lt;&gt;NOR",G638:G650)</f>
        <v>0</v>
      </c>
      <c r="H637" s="231"/>
      <c r="I637" s="231">
        <f>SUM(I638:I650)</f>
        <v>0</v>
      </c>
      <c r="J637" s="231"/>
      <c r="K637" s="231">
        <f>SUM(K638:K650)</f>
        <v>0</v>
      </c>
      <c r="L637" s="231"/>
      <c r="M637" s="231">
        <f>SUM(M638:M650)</f>
        <v>0</v>
      </c>
      <c r="N637" s="231"/>
      <c r="O637" s="231">
        <f>SUM(O638:O650)</f>
        <v>0</v>
      </c>
      <c r="P637" s="231"/>
      <c r="Q637" s="231">
        <f>SUM(Q638:Q650)</f>
        <v>0</v>
      </c>
      <c r="R637" s="231"/>
      <c r="S637" s="231"/>
      <c r="T637" s="232"/>
      <c r="U637" s="226"/>
      <c r="V637" s="226">
        <f>SUM(V638:V650)</f>
        <v>11.709999999999999</v>
      </c>
      <c r="W637" s="226"/>
      <c r="X637" s="226"/>
      <c r="AG637" t="s">
        <v>159</v>
      </c>
    </row>
    <row r="638" spans="1:60" ht="22.5" outlineLevel="1" x14ac:dyDescent="0.2">
      <c r="A638" s="233">
        <v>92</v>
      </c>
      <c r="B638" s="234" t="s">
        <v>1190</v>
      </c>
      <c r="C638" s="244" t="s">
        <v>1191</v>
      </c>
      <c r="D638" s="235" t="s">
        <v>677</v>
      </c>
      <c r="E638" s="236">
        <v>11.89095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787</v>
      </c>
      <c r="S638" s="238" t="s">
        <v>163</v>
      </c>
      <c r="T638" s="239" t="s">
        <v>163</v>
      </c>
      <c r="U638" s="223">
        <v>0.21149999999999999</v>
      </c>
      <c r="V638" s="223">
        <f>ROUND(E638*U638,2)</f>
        <v>2.5099999999999998</v>
      </c>
      <c r="W638" s="223"/>
      <c r="X638" s="223" t="s">
        <v>1192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1193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3" t="s">
        <v>1194</v>
      </c>
      <c r="D639" s="251"/>
      <c r="E639" s="251"/>
      <c r="F639" s="251"/>
      <c r="G639" s="251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284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4" t="s">
        <v>1195</v>
      </c>
      <c r="D640" s="252"/>
      <c r="E640" s="252"/>
      <c r="F640" s="252"/>
      <c r="G640" s="252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214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1196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168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1806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168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1807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168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2074</v>
      </c>
      <c r="D644" s="224"/>
      <c r="E644" s="225">
        <v>11.89095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33.75" outlineLevel="1" x14ac:dyDescent="0.2">
      <c r="A645" s="233">
        <v>93</v>
      </c>
      <c r="B645" s="234" t="s">
        <v>1202</v>
      </c>
      <c r="C645" s="244" t="s">
        <v>1203</v>
      </c>
      <c r="D645" s="235" t="s">
        <v>677</v>
      </c>
      <c r="E645" s="236">
        <v>11.89095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787</v>
      </c>
      <c r="S645" s="238" t="s">
        <v>163</v>
      </c>
      <c r="T645" s="239" t="s">
        <v>163</v>
      </c>
      <c r="U645" s="223">
        <v>0.77339999999999998</v>
      </c>
      <c r="V645" s="223">
        <f>ROUND(E645*U645,2)</f>
        <v>9.1999999999999993</v>
      </c>
      <c r="W645" s="223"/>
      <c r="X645" s="223" t="s">
        <v>1192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1193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3" t="s">
        <v>1194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284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1196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1806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168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1807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168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2074</v>
      </c>
      <c r="D650" s="224"/>
      <c r="E650" s="225">
        <v>11.89095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x14ac:dyDescent="0.2">
      <c r="A651" s="227" t="s">
        <v>158</v>
      </c>
      <c r="B651" s="228" t="s">
        <v>115</v>
      </c>
      <c r="C651" s="243" t="s">
        <v>116</v>
      </c>
      <c r="D651" s="229"/>
      <c r="E651" s="230"/>
      <c r="F651" s="231"/>
      <c r="G651" s="231">
        <f>SUMIF(AG652:AG654,"&lt;&gt;NOR",G652:G654)</f>
        <v>0</v>
      </c>
      <c r="H651" s="231"/>
      <c r="I651" s="231">
        <f>SUM(I652:I654)</f>
        <v>0</v>
      </c>
      <c r="J651" s="231"/>
      <c r="K651" s="231">
        <f>SUM(K652:K654)</f>
        <v>0</v>
      </c>
      <c r="L651" s="231"/>
      <c r="M651" s="231">
        <f>SUM(M652:M654)</f>
        <v>0</v>
      </c>
      <c r="N651" s="231"/>
      <c r="O651" s="231">
        <f>SUM(O652:O654)</f>
        <v>0</v>
      </c>
      <c r="P651" s="231"/>
      <c r="Q651" s="231">
        <f>SUM(Q652:Q654)</f>
        <v>0</v>
      </c>
      <c r="R651" s="231"/>
      <c r="S651" s="231"/>
      <c r="T651" s="232"/>
      <c r="U651" s="226"/>
      <c r="V651" s="226">
        <f>SUM(V652:V654)</f>
        <v>0.08</v>
      </c>
      <c r="W651" s="226"/>
      <c r="X651" s="226"/>
      <c r="AG651" t="s">
        <v>159</v>
      </c>
    </row>
    <row r="652" spans="1:60" outlineLevel="1" x14ac:dyDescent="0.2">
      <c r="A652" s="233">
        <v>94</v>
      </c>
      <c r="B652" s="234" t="s">
        <v>1809</v>
      </c>
      <c r="C652" s="244" t="s">
        <v>1810</v>
      </c>
      <c r="D652" s="235" t="s">
        <v>338</v>
      </c>
      <c r="E652" s="236">
        <v>2.5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954</v>
      </c>
      <c r="S652" s="238" t="s">
        <v>163</v>
      </c>
      <c r="T652" s="239" t="s">
        <v>163</v>
      </c>
      <c r="U652" s="223">
        <v>3.1E-2</v>
      </c>
      <c r="V652" s="223">
        <f>ROUND(E652*U652,2)</f>
        <v>0.08</v>
      </c>
      <c r="W652" s="223"/>
      <c r="X652" s="223" t="s">
        <v>275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276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1811</v>
      </c>
      <c r="D653" s="241"/>
      <c r="E653" s="241"/>
      <c r="F653" s="241"/>
      <c r="G653" s="241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214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1731</v>
      </c>
      <c r="D654" s="224"/>
      <c r="E654" s="225">
        <v>2.5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168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x14ac:dyDescent="0.2">
      <c r="A655" s="227" t="s">
        <v>158</v>
      </c>
      <c r="B655" s="228" t="s">
        <v>121</v>
      </c>
      <c r="C655" s="243" t="s">
        <v>122</v>
      </c>
      <c r="D655" s="229"/>
      <c r="E655" s="230"/>
      <c r="F655" s="231"/>
      <c r="G655" s="231">
        <f>SUMIF(AG656:AG667,"&lt;&gt;NOR",G656:G667)</f>
        <v>0</v>
      </c>
      <c r="H655" s="231"/>
      <c r="I655" s="231">
        <f>SUM(I656:I667)</f>
        <v>0</v>
      </c>
      <c r="J655" s="231"/>
      <c r="K655" s="231">
        <f>SUM(K656:K667)</f>
        <v>0</v>
      </c>
      <c r="L655" s="231"/>
      <c r="M655" s="231">
        <f>SUM(M656:M667)</f>
        <v>0</v>
      </c>
      <c r="N655" s="231"/>
      <c r="O655" s="231">
        <f>SUM(O656:O667)</f>
        <v>0</v>
      </c>
      <c r="P655" s="231"/>
      <c r="Q655" s="231">
        <f>SUM(Q656:Q667)</f>
        <v>0</v>
      </c>
      <c r="R655" s="231"/>
      <c r="S655" s="231"/>
      <c r="T655" s="232"/>
      <c r="U655" s="226"/>
      <c r="V655" s="226">
        <f>SUM(V656:V667)</f>
        <v>0.19</v>
      </c>
      <c r="W655" s="226"/>
      <c r="X655" s="226"/>
      <c r="AG655" t="s">
        <v>159</v>
      </c>
    </row>
    <row r="656" spans="1:60" outlineLevel="1" x14ac:dyDescent="0.2">
      <c r="A656" s="233">
        <v>95</v>
      </c>
      <c r="B656" s="234" t="s">
        <v>1226</v>
      </c>
      <c r="C656" s="244" t="s">
        <v>1227</v>
      </c>
      <c r="D656" s="235" t="s">
        <v>338</v>
      </c>
      <c r="E656" s="236">
        <v>2.5</v>
      </c>
      <c r="F656" s="237"/>
      <c r="G656" s="238">
        <f>ROUND(E656*F656,2)</f>
        <v>0</v>
      </c>
      <c r="H656" s="237"/>
      <c r="I656" s="238">
        <f>ROUND(E656*H656,2)</f>
        <v>0</v>
      </c>
      <c r="J656" s="237"/>
      <c r="K656" s="238">
        <f>ROUND(E656*J656,2)</f>
        <v>0</v>
      </c>
      <c r="L656" s="238">
        <v>21</v>
      </c>
      <c r="M656" s="238">
        <f>G656*(1+L656/100)</f>
        <v>0</v>
      </c>
      <c r="N656" s="238">
        <v>0</v>
      </c>
      <c r="O656" s="238">
        <f>ROUND(E656*N656,2)</f>
        <v>0</v>
      </c>
      <c r="P656" s="238">
        <v>0</v>
      </c>
      <c r="Q656" s="238">
        <f>ROUND(E656*P656,2)</f>
        <v>0</v>
      </c>
      <c r="R656" s="238" t="s">
        <v>787</v>
      </c>
      <c r="S656" s="238" t="s">
        <v>163</v>
      </c>
      <c r="T656" s="239" t="s">
        <v>163</v>
      </c>
      <c r="U656" s="223">
        <v>2.5999999999999999E-2</v>
      </c>
      <c r="V656" s="223">
        <f>ROUND(E656*U656,2)</f>
        <v>7.0000000000000007E-2</v>
      </c>
      <c r="W656" s="223"/>
      <c r="X656" s="223" t="s">
        <v>275</v>
      </c>
      <c r="Y656" s="214"/>
      <c r="Z656" s="214"/>
      <c r="AA656" s="214"/>
      <c r="AB656" s="214"/>
      <c r="AC656" s="214"/>
      <c r="AD656" s="214"/>
      <c r="AE656" s="214"/>
      <c r="AF656" s="214"/>
      <c r="AG656" s="214" t="s">
        <v>354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1812</v>
      </c>
      <c r="D657" s="224"/>
      <c r="E657" s="225">
        <v>2.5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2075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168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33">
        <v>96</v>
      </c>
      <c r="B659" s="234" t="s">
        <v>1230</v>
      </c>
      <c r="C659" s="244" t="s">
        <v>1231</v>
      </c>
      <c r="D659" s="235" t="s">
        <v>338</v>
      </c>
      <c r="E659" s="236">
        <v>2.5</v>
      </c>
      <c r="F659" s="237"/>
      <c r="G659" s="238">
        <f>ROUND(E659*F659,2)</f>
        <v>0</v>
      </c>
      <c r="H659" s="237"/>
      <c r="I659" s="238">
        <f>ROUND(E659*H659,2)</f>
        <v>0</v>
      </c>
      <c r="J659" s="237"/>
      <c r="K659" s="238">
        <f>ROUND(E659*J659,2)</f>
        <v>0</v>
      </c>
      <c r="L659" s="238">
        <v>21</v>
      </c>
      <c r="M659" s="238">
        <f>G659*(1+L659/100)</f>
        <v>0</v>
      </c>
      <c r="N659" s="238">
        <v>0</v>
      </c>
      <c r="O659" s="238">
        <f>ROUND(E659*N659,2)</f>
        <v>0</v>
      </c>
      <c r="P659" s="238">
        <v>0</v>
      </c>
      <c r="Q659" s="238">
        <f>ROUND(E659*P659,2)</f>
        <v>0</v>
      </c>
      <c r="R659" s="238" t="s">
        <v>121</v>
      </c>
      <c r="S659" s="238" t="s">
        <v>163</v>
      </c>
      <c r="T659" s="239" t="s">
        <v>163</v>
      </c>
      <c r="U659" s="223">
        <v>4.6330000000000003E-2</v>
      </c>
      <c r="V659" s="223">
        <f>ROUND(E659*U659,2)</f>
        <v>0.12</v>
      </c>
      <c r="W659" s="223"/>
      <c r="X659" s="223" t="s">
        <v>275</v>
      </c>
      <c r="Y659" s="214"/>
      <c r="Z659" s="214"/>
      <c r="AA659" s="214"/>
      <c r="AB659" s="214"/>
      <c r="AC659" s="214"/>
      <c r="AD659" s="214"/>
      <c r="AE659" s="214"/>
      <c r="AF659" s="214"/>
      <c r="AG659" s="214" t="s">
        <v>354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1812</v>
      </c>
      <c r="D660" s="224"/>
      <c r="E660" s="225">
        <v>2.5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2075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168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3">
        <v>97</v>
      </c>
      <c r="B662" s="234" t="s">
        <v>1232</v>
      </c>
      <c r="C662" s="244" t="s">
        <v>1233</v>
      </c>
      <c r="D662" s="235" t="s">
        <v>338</v>
      </c>
      <c r="E662" s="236">
        <v>2.75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38" t="s">
        <v>744</v>
      </c>
      <c r="S662" s="238" t="s">
        <v>163</v>
      </c>
      <c r="T662" s="239" t="s">
        <v>163</v>
      </c>
      <c r="U662" s="223">
        <v>0</v>
      </c>
      <c r="V662" s="223">
        <f>ROUND(E662*U662,2)</f>
        <v>0</v>
      </c>
      <c r="W662" s="223"/>
      <c r="X662" s="223" t="s">
        <v>745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763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1814</v>
      </c>
      <c r="D663" s="224"/>
      <c r="E663" s="225">
        <v>2.75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2076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168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33.75" outlineLevel="1" x14ac:dyDescent="0.2">
      <c r="A665" s="233">
        <v>98</v>
      </c>
      <c r="B665" s="234" t="s">
        <v>1236</v>
      </c>
      <c r="C665" s="244" t="s">
        <v>1237</v>
      </c>
      <c r="D665" s="235" t="s">
        <v>338</v>
      </c>
      <c r="E665" s="236">
        <v>2.75</v>
      </c>
      <c r="F665" s="237"/>
      <c r="G665" s="238">
        <f>ROUND(E665*F665,2)</f>
        <v>0</v>
      </c>
      <c r="H665" s="237"/>
      <c r="I665" s="238">
        <f>ROUND(E665*H665,2)</f>
        <v>0</v>
      </c>
      <c r="J665" s="237"/>
      <c r="K665" s="238">
        <f>ROUND(E665*J665,2)</f>
        <v>0</v>
      </c>
      <c r="L665" s="238">
        <v>21</v>
      </c>
      <c r="M665" s="238">
        <f>G665*(1+L665/100)</f>
        <v>0</v>
      </c>
      <c r="N665" s="238">
        <v>4.0000000000000003E-5</v>
      </c>
      <c r="O665" s="238">
        <f>ROUND(E665*N665,2)</f>
        <v>0</v>
      </c>
      <c r="P665" s="238">
        <v>0</v>
      </c>
      <c r="Q665" s="238">
        <f>ROUND(E665*P665,2)</f>
        <v>0</v>
      </c>
      <c r="R665" s="238" t="s">
        <v>744</v>
      </c>
      <c r="S665" s="238" t="s">
        <v>163</v>
      </c>
      <c r="T665" s="239" t="s">
        <v>163</v>
      </c>
      <c r="U665" s="223">
        <v>0</v>
      </c>
      <c r="V665" s="223">
        <f>ROUND(E665*U665,2)</f>
        <v>0</v>
      </c>
      <c r="W665" s="223"/>
      <c r="X665" s="223" t="s">
        <v>745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763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1816</v>
      </c>
      <c r="D666" s="224"/>
      <c r="E666" s="225">
        <v>2.75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168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2076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168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x14ac:dyDescent="0.2">
      <c r="A668" s="227" t="s">
        <v>158</v>
      </c>
      <c r="B668" s="228" t="s">
        <v>123</v>
      </c>
      <c r="C668" s="243" t="s">
        <v>124</v>
      </c>
      <c r="D668" s="229"/>
      <c r="E668" s="230"/>
      <c r="F668" s="231"/>
      <c r="G668" s="231">
        <f>SUMIF(AG669:AG670,"&lt;&gt;NOR",G669:G670)</f>
        <v>0</v>
      </c>
      <c r="H668" s="231"/>
      <c r="I668" s="231">
        <f>SUM(I669:I670)</f>
        <v>0</v>
      </c>
      <c r="J668" s="231"/>
      <c r="K668" s="231">
        <f>SUM(K669:K670)</f>
        <v>0</v>
      </c>
      <c r="L668" s="231"/>
      <c r="M668" s="231">
        <f>SUM(M669:M670)</f>
        <v>0</v>
      </c>
      <c r="N668" s="231"/>
      <c r="O668" s="231">
        <f>SUM(O669:O670)</f>
        <v>0</v>
      </c>
      <c r="P668" s="231"/>
      <c r="Q668" s="231">
        <f>SUM(Q669:Q670)</f>
        <v>0</v>
      </c>
      <c r="R668" s="231"/>
      <c r="S668" s="231"/>
      <c r="T668" s="232"/>
      <c r="U668" s="226"/>
      <c r="V668" s="226">
        <f>SUM(V669:V670)</f>
        <v>0</v>
      </c>
      <c r="W668" s="226"/>
      <c r="X668" s="226"/>
      <c r="AG668" t="s">
        <v>159</v>
      </c>
    </row>
    <row r="669" spans="1:60" outlineLevel="1" x14ac:dyDescent="0.2">
      <c r="A669" s="233">
        <v>99</v>
      </c>
      <c r="B669" s="234" t="s">
        <v>1589</v>
      </c>
      <c r="C669" s="244" t="s">
        <v>1590</v>
      </c>
      <c r="D669" s="235" t="s">
        <v>338</v>
      </c>
      <c r="E669" s="236">
        <v>2.5</v>
      </c>
      <c r="F669" s="237"/>
      <c r="G669" s="238">
        <f>ROUND(E669*F669,2)</f>
        <v>0</v>
      </c>
      <c r="H669" s="237"/>
      <c r="I669" s="238">
        <f>ROUND(E669*H669,2)</f>
        <v>0</v>
      </c>
      <c r="J669" s="237"/>
      <c r="K669" s="238">
        <f>ROUND(E669*J669,2)</f>
        <v>0</v>
      </c>
      <c r="L669" s="238">
        <v>21</v>
      </c>
      <c r="M669" s="238">
        <f>G669*(1+L669/100)</f>
        <v>0</v>
      </c>
      <c r="N669" s="238">
        <v>0</v>
      </c>
      <c r="O669" s="238">
        <f>ROUND(E669*N669,2)</f>
        <v>0</v>
      </c>
      <c r="P669" s="238">
        <v>0</v>
      </c>
      <c r="Q669" s="238">
        <f>ROUND(E669*P669,2)</f>
        <v>0</v>
      </c>
      <c r="R669" s="238"/>
      <c r="S669" s="238" t="s">
        <v>163</v>
      </c>
      <c r="T669" s="239" t="s">
        <v>163</v>
      </c>
      <c r="U669" s="223">
        <v>0</v>
      </c>
      <c r="V669" s="223">
        <f>ROUND(E669*U669,2)</f>
        <v>0</v>
      </c>
      <c r="W669" s="223"/>
      <c r="X669" s="223" t="s">
        <v>275</v>
      </c>
      <c r="Y669" s="214"/>
      <c r="Z669" s="214"/>
      <c r="AA669" s="214"/>
      <c r="AB669" s="214"/>
      <c r="AC669" s="214"/>
      <c r="AD669" s="214"/>
      <c r="AE669" s="214"/>
      <c r="AF669" s="214"/>
      <c r="AG669" s="214" t="s">
        <v>276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1817</v>
      </c>
      <c r="D670" s="224"/>
      <c r="E670" s="225">
        <v>2.5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168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x14ac:dyDescent="0.2">
      <c r="A671" s="227" t="s">
        <v>158</v>
      </c>
      <c r="B671" s="228" t="s">
        <v>125</v>
      </c>
      <c r="C671" s="243" t="s">
        <v>126</v>
      </c>
      <c r="D671" s="229"/>
      <c r="E671" s="230"/>
      <c r="F671" s="231"/>
      <c r="G671" s="231">
        <f>SUMIF(AG672:AG674,"&lt;&gt;NOR",G672:G674)</f>
        <v>0</v>
      </c>
      <c r="H671" s="231"/>
      <c r="I671" s="231">
        <f>SUM(I672:I674)</f>
        <v>0</v>
      </c>
      <c r="J671" s="231"/>
      <c r="K671" s="231">
        <f>SUM(K672:K674)</f>
        <v>0</v>
      </c>
      <c r="L671" s="231"/>
      <c r="M671" s="231">
        <f>SUM(M672:M674)</f>
        <v>0</v>
      </c>
      <c r="N671" s="231"/>
      <c r="O671" s="231">
        <f>SUM(O672:O674)</f>
        <v>0</v>
      </c>
      <c r="P671" s="231"/>
      <c r="Q671" s="231">
        <f>SUM(Q672:Q674)</f>
        <v>0</v>
      </c>
      <c r="R671" s="231"/>
      <c r="S671" s="231"/>
      <c r="T671" s="232"/>
      <c r="U671" s="226"/>
      <c r="V671" s="226">
        <f>SUM(V672:V674)</f>
        <v>0.05</v>
      </c>
      <c r="W671" s="226"/>
      <c r="X671" s="226"/>
      <c r="AG671" t="s">
        <v>159</v>
      </c>
    </row>
    <row r="672" spans="1:60" outlineLevel="1" x14ac:dyDescent="0.2">
      <c r="A672" s="233">
        <v>100</v>
      </c>
      <c r="B672" s="234" t="s">
        <v>1242</v>
      </c>
      <c r="C672" s="244" t="s">
        <v>1243</v>
      </c>
      <c r="D672" s="235" t="s">
        <v>1244</v>
      </c>
      <c r="E672" s="236">
        <v>1.2500000000000001E-2</v>
      </c>
      <c r="F672" s="237"/>
      <c r="G672" s="238">
        <f>ROUND(E672*F672,2)</f>
        <v>0</v>
      </c>
      <c r="H672" s="237"/>
      <c r="I672" s="238">
        <f>ROUND(E672*H672,2)</f>
        <v>0</v>
      </c>
      <c r="J672" s="237"/>
      <c r="K672" s="238">
        <f>ROUND(E672*J672,2)</f>
        <v>0</v>
      </c>
      <c r="L672" s="238">
        <v>21</v>
      </c>
      <c r="M672" s="238">
        <f>G672*(1+L672/100)</f>
        <v>0</v>
      </c>
      <c r="N672" s="238">
        <v>3.4209999999999997E-2</v>
      </c>
      <c r="O672" s="238">
        <f>ROUND(E672*N672,2)</f>
        <v>0</v>
      </c>
      <c r="P672" s="238">
        <v>0</v>
      </c>
      <c r="Q672" s="238">
        <f>ROUND(E672*P672,2)</f>
        <v>0</v>
      </c>
      <c r="R672" s="238"/>
      <c r="S672" s="238" t="s">
        <v>163</v>
      </c>
      <c r="T672" s="239" t="s">
        <v>163</v>
      </c>
      <c r="U672" s="223">
        <v>4.0999999999999996</v>
      </c>
      <c r="V672" s="223">
        <f>ROUND(E672*U672,2)</f>
        <v>0.05</v>
      </c>
      <c r="W672" s="223"/>
      <c r="X672" s="223" t="s">
        <v>275</v>
      </c>
      <c r="Y672" s="214"/>
      <c r="Z672" s="214"/>
      <c r="AA672" s="214"/>
      <c r="AB672" s="214"/>
      <c r="AC672" s="214"/>
      <c r="AD672" s="214"/>
      <c r="AE672" s="214"/>
      <c r="AF672" s="214"/>
      <c r="AG672" s="214" t="s">
        <v>276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1818</v>
      </c>
      <c r="D673" s="224"/>
      <c r="E673" s="225">
        <v>1.2500000000000001E-2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168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1246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168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x14ac:dyDescent="0.2">
      <c r="A675" s="227" t="s">
        <v>158</v>
      </c>
      <c r="B675" s="228" t="s">
        <v>127</v>
      </c>
      <c r="C675" s="243" t="s">
        <v>112</v>
      </c>
      <c r="D675" s="229"/>
      <c r="E675" s="230"/>
      <c r="F675" s="231"/>
      <c r="G675" s="231">
        <f>SUMIF(AG676:AG683,"&lt;&gt;NOR",G676:G683)</f>
        <v>0</v>
      </c>
      <c r="H675" s="231"/>
      <c r="I675" s="231">
        <f>SUM(I676:I683)</f>
        <v>0</v>
      </c>
      <c r="J675" s="231"/>
      <c r="K675" s="231">
        <f>SUM(K676:K683)</f>
        <v>0</v>
      </c>
      <c r="L675" s="231"/>
      <c r="M675" s="231">
        <f>SUM(M676:M683)</f>
        <v>0</v>
      </c>
      <c r="N675" s="231"/>
      <c r="O675" s="231">
        <f>SUM(O676:O683)</f>
        <v>0</v>
      </c>
      <c r="P675" s="231"/>
      <c r="Q675" s="231">
        <f>SUM(Q676:Q683)</f>
        <v>0</v>
      </c>
      <c r="R675" s="231"/>
      <c r="S675" s="231"/>
      <c r="T675" s="232"/>
      <c r="U675" s="226"/>
      <c r="V675" s="226">
        <f>SUM(V676:V683)</f>
        <v>0.04</v>
      </c>
      <c r="W675" s="226"/>
      <c r="X675" s="226"/>
      <c r="AG675" t="s">
        <v>159</v>
      </c>
    </row>
    <row r="676" spans="1:60" ht="22.5" outlineLevel="1" x14ac:dyDescent="0.2">
      <c r="A676" s="233">
        <v>101</v>
      </c>
      <c r="B676" s="234" t="s">
        <v>1247</v>
      </c>
      <c r="C676" s="244" t="s">
        <v>1248</v>
      </c>
      <c r="D676" s="235" t="s">
        <v>677</v>
      </c>
      <c r="E676" s="236">
        <v>4.26919</v>
      </c>
      <c r="F676" s="237"/>
      <c r="G676" s="238">
        <f>ROUND(E676*F676,2)</f>
        <v>0</v>
      </c>
      <c r="H676" s="237"/>
      <c r="I676" s="238">
        <f>ROUND(E676*H676,2)</f>
        <v>0</v>
      </c>
      <c r="J676" s="237"/>
      <c r="K676" s="238">
        <f>ROUND(E676*J676,2)</f>
        <v>0</v>
      </c>
      <c r="L676" s="238">
        <v>21</v>
      </c>
      <c r="M676" s="238">
        <f>G676*(1+L676/100)</f>
        <v>0</v>
      </c>
      <c r="N676" s="238">
        <v>0</v>
      </c>
      <c r="O676" s="238">
        <f>ROUND(E676*N676,2)</f>
        <v>0</v>
      </c>
      <c r="P676" s="238">
        <v>0</v>
      </c>
      <c r="Q676" s="238">
        <f>ROUND(E676*P676,2)</f>
        <v>0</v>
      </c>
      <c r="R676" s="238" t="s">
        <v>304</v>
      </c>
      <c r="S676" s="238" t="s">
        <v>163</v>
      </c>
      <c r="T676" s="239" t="s">
        <v>163</v>
      </c>
      <c r="U676" s="223">
        <v>0.01</v>
      </c>
      <c r="V676" s="223">
        <f>ROUND(E676*U676,2)</f>
        <v>0.04</v>
      </c>
      <c r="W676" s="223"/>
      <c r="X676" s="223" t="s">
        <v>1249</v>
      </c>
      <c r="Y676" s="214"/>
      <c r="Z676" s="214"/>
      <c r="AA676" s="214"/>
      <c r="AB676" s="214"/>
      <c r="AC676" s="214"/>
      <c r="AD676" s="214"/>
      <c r="AE676" s="214"/>
      <c r="AF676" s="214"/>
      <c r="AG676" s="214" t="s">
        <v>1250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1251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168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1819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1820</v>
      </c>
      <c r="D679" s="224"/>
      <c r="E679" s="225">
        <v>4.26919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168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33">
        <v>102</v>
      </c>
      <c r="B680" s="234" t="s">
        <v>1254</v>
      </c>
      <c r="C680" s="244" t="s">
        <v>1255</v>
      </c>
      <c r="D680" s="235" t="s">
        <v>677</v>
      </c>
      <c r="E680" s="236">
        <v>38.422690000000003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304</v>
      </c>
      <c r="S680" s="238" t="s">
        <v>163</v>
      </c>
      <c r="T680" s="239" t="s">
        <v>163</v>
      </c>
      <c r="U680" s="223">
        <v>0</v>
      </c>
      <c r="V680" s="223">
        <f>ROUND(E680*U680,2)</f>
        <v>0</v>
      </c>
      <c r="W680" s="223"/>
      <c r="X680" s="223" t="s">
        <v>1249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1250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1251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168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1819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1821</v>
      </c>
      <c r="D683" s="224"/>
      <c r="E683" s="225">
        <v>38.422690000000003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168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x14ac:dyDescent="0.2">
      <c r="A684" s="3"/>
      <c r="B684" s="4"/>
      <c r="C684" s="247"/>
      <c r="D684" s="6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AE684">
        <v>15</v>
      </c>
      <c r="AF684">
        <v>21</v>
      </c>
      <c r="AG684" t="s">
        <v>145</v>
      </c>
    </row>
    <row r="685" spans="1:60" x14ac:dyDescent="0.2">
      <c r="A685" s="217"/>
      <c r="B685" s="218" t="s">
        <v>29</v>
      </c>
      <c r="C685" s="248"/>
      <c r="D685" s="219"/>
      <c r="E685" s="220"/>
      <c r="F685" s="220"/>
      <c r="G685" s="242">
        <f>G8+G370+G381+G385+G392+G441+G457+G512+G522+G528+G637+G651+G655+G668+G671+G675</f>
        <v>0</v>
      </c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AE685">
        <f>SUMIF(L7:L683,AE684,G7:G683)</f>
        <v>0</v>
      </c>
      <c r="AF685">
        <f>SUMIF(L7:L683,AF684,G7:G683)</f>
        <v>0</v>
      </c>
      <c r="AG685" t="s">
        <v>267</v>
      </c>
    </row>
    <row r="686" spans="1:60" x14ac:dyDescent="0.2">
      <c r="A686" s="250" t="s">
        <v>1257</v>
      </c>
      <c r="B686" s="250"/>
      <c r="C686" s="247"/>
      <c r="D686" s="6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</row>
    <row r="687" spans="1:60" x14ac:dyDescent="0.2">
      <c r="A687" s="3"/>
      <c r="B687" s="4" t="s">
        <v>1596</v>
      </c>
      <c r="C687" s="247" t="s">
        <v>1597</v>
      </c>
      <c r="D687" s="6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AG687" t="s">
        <v>1260</v>
      </c>
    </row>
    <row r="688" spans="1:60" x14ac:dyDescent="0.2">
      <c r="A688" s="3"/>
      <c r="B688" s="4" t="s">
        <v>1598</v>
      </c>
      <c r="C688" s="247" t="s">
        <v>1262</v>
      </c>
      <c r="D688" s="6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AG688" t="s">
        <v>1263</v>
      </c>
    </row>
    <row r="689" spans="1:33" x14ac:dyDescent="0.2">
      <c r="A689" s="3"/>
      <c r="B689" s="4"/>
      <c r="C689" s="247" t="s">
        <v>1264</v>
      </c>
      <c r="D689" s="6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AG689" t="s">
        <v>1265</v>
      </c>
    </row>
    <row r="690" spans="1:33" x14ac:dyDescent="0.2">
      <c r="A690" s="3"/>
      <c r="B690" s="4"/>
      <c r="C690" s="247"/>
      <c r="D690" s="6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</row>
    <row r="691" spans="1:33" x14ac:dyDescent="0.2">
      <c r="C691" s="249"/>
      <c r="D691" s="10"/>
      <c r="AG691" t="s">
        <v>268</v>
      </c>
    </row>
    <row r="692" spans="1:33" x14ac:dyDescent="0.2">
      <c r="D692" s="10"/>
    </row>
    <row r="693" spans="1:33" x14ac:dyDescent="0.2">
      <c r="D693" s="10"/>
    </row>
    <row r="694" spans="1:33" x14ac:dyDescent="0.2">
      <c r="D694" s="10"/>
    </row>
    <row r="695" spans="1:33" x14ac:dyDescent="0.2">
      <c r="D695" s="10"/>
    </row>
    <row r="696" spans="1:33" x14ac:dyDescent="0.2">
      <c r="D696" s="10"/>
    </row>
    <row r="697" spans="1:33" x14ac:dyDescent="0.2">
      <c r="D697" s="10"/>
    </row>
    <row r="698" spans="1:33" x14ac:dyDescent="0.2">
      <c r="D698" s="10"/>
    </row>
    <row r="699" spans="1:33" x14ac:dyDescent="0.2">
      <c r="D699" s="10"/>
    </row>
    <row r="700" spans="1:33" x14ac:dyDescent="0.2">
      <c r="D700" s="10"/>
    </row>
    <row r="701" spans="1:33" x14ac:dyDescent="0.2">
      <c r="D701" s="10"/>
    </row>
    <row r="702" spans="1:33" x14ac:dyDescent="0.2">
      <c r="D702" s="10"/>
    </row>
    <row r="703" spans="1:33" x14ac:dyDescent="0.2">
      <c r="D703" s="10"/>
    </row>
    <row r="704" spans="1:33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0">
    <mergeCell ref="C530:G530"/>
    <mergeCell ref="C604:G604"/>
    <mergeCell ref="C639:G639"/>
    <mergeCell ref="C640:G640"/>
    <mergeCell ref="C646:G646"/>
    <mergeCell ref="C653:G653"/>
    <mergeCell ref="C501:G501"/>
    <mergeCell ref="C506:G506"/>
    <mergeCell ref="C514:G514"/>
    <mergeCell ref="C515:G515"/>
    <mergeCell ref="C524:G524"/>
    <mergeCell ref="C525:G525"/>
    <mergeCell ref="C446:G446"/>
    <mergeCell ref="C449:G449"/>
    <mergeCell ref="C486:G486"/>
    <mergeCell ref="C491:G491"/>
    <mergeCell ref="C494:G494"/>
    <mergeCell ref="C498:G498"/>
    <mergeCell ref="C416:G416"/>
    <mergeCell ref="C420:G420"/>
    <mergeCell ref="C423:G423"/>
    <mergeCell ref="C438:G438"/>
    <mergeCell ref="C439:G439"/>
    <mergeCell ref="C443:G443"/>
    <mergeCell ref="C375:G375"/>
    <mergeCell ref="C383:G383"/>
    <mergeCell ref="C387:G387"/>
    <mergeCell ref="C394:G394"/>
    <mergeCell ref="C400:G400"/>
    <mergeCell ref="C411:G411"/>
    <mergeCell ref="C235:G235"/>
    <mergeCell ref="C245:G245"/>
    <mergeCell ref="C280:G280"/>
    <mergeCell ref="C281:G281"/>
    <mergeCell ref="C330:G330"/>
    <mergeCell ref="C372:G372"/>
    <mergeCell ref="C140:G140"/>
    <mergeCell ref="C143:G143"/>
    <mergeCell ref="C146:G146"/>
    <mergeCell ref="C170:G170"/>
    <mergeCell ref="C212:G212"/>
    <mergeCell ref="C220:G220"/>
    <mergeCell ref="C110:G110"/>
    <mergeCell ref="C117:G117"/>
    <mergeCell ref="C124:G124"/>
    <mergeCell ref="C131:G131"/>
    <mergeCell ref="C134:G134"/>
    <mergeCell ref="C137:G137"/>
    <mergeCell ref="C68:G68"/>
    <mergeCell ref="C75:G75"/>
    <mergeCell ref="C82:G82"/>
    <mergeCell ref="C89:G89"/>
    <mergeCell ref="C96:G96"/>
    <mergeCell ref="C103:G103"/>
    <mergeCell ref="C47:G47"/>
    <mergeCell ref="C50:G50"/>
    <mergeCell ref="C53:G53"/>
    <mergeCell ref="C56:G56"/>
    <mergeCell ref="C62:G62"/>
    <mergeCell ref="C65:G65"/>
    <mergeCell ref="A1:G1"/>
    <mergeCell ref="C2:G2"/>
    <mergeCell ref="C3:G3"/>
    <mergeCell ref="C4:G4"/>
    <mergeCell ref="A686:B68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269</v>
      </c>
      <c r="B1" s="199"/>
      <c r="C1" s="199"/>
      <c r="D1" s="199"/>
      <c r="E1" s="199"/>
      <c r="F1" s="199"/>
      <c r="G1" s="199"/>
      <c r="AG1" t="s">
        <v>132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133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133</v>
      </c>
      <c r="AG3" t="s">
        <v>135</v>
      </c>
    </row>
    <row r="4" spans="1:60" ht="24.95" customHeight="1" x14ac:dyDescent="0.2">
      <c r="A4" s="204" t="s">
        <v>9</v>
      </c>
      <c r="B4" s="205" t="s">
        <v>75</v>
      </c>
      <c r="C4" s="206" t="s">
        <v>76</v>
      </c>
      <c r="D4" s="207"/>
      <c r="E4" s="207"/>
      <c r="F4" s="207"/>
      <c r="G4" s="208"/>
      <c r="AG4" t="s">
        <v>136</v>
      </c>
    </row>
    <row r="5" spans="1:60" x14ac:dyDescent="0.2">
      <c r="D5" s="10"/>
    </row>
    <row r="6" spans="1:60" ht="38.25" x14ac:dyDescent="0.2">
      <c r="A6" s="210" t="s">
        <v>137</v>
      </c>
      <c r="B6" s="212" t="s">
        <v>138</v>
      </c>
      <c r="C6" s="212" t="s">
        <v>139</v>
      </c>
      <c r="D6" s="211" t="s">
        <v>140</v>
      </c>
      <c r="E6" s="210" t="s">
        <v>141</v>
      </c>
      <c r="F6" s="209" t="s">
        <v>142</v>
      </c>
      <c r="G6" s="210" t="s">
        <v>29</v>
      </c>
      <c r="H6" s="213" t="s">
        <v>30</v>
      </c>
      <c r="I6" s="213" t="s">
        <v>143</v>
      </c>
      <c r="J6" s="213" t="s">
        <v>31</v>
      </c>
      <c r="K6" s="213" t="s">
        <v>144</v>
      </c>
      <c r="L6" s="213" t="s">
        <v>145</v>
      </c>
      <c r="M6" s="213" t="s">
        <v>146</v>
      </c>
      <c r="N6" s="213" t="s">
        <v>147</v>
      </c>
      <c r="O6" s="213" t="s">
        <v>148</v>
      </c>
      <c r="P6" s="213" t="s">
        <v>149</v>
      </c>
      <c r="Q6" s="213" t="s">
        <v>150</v>
      </c>
      <c r="R6" s="213" t="s">
        <v>151</v>
      </c>
      <c r="S6" s="213" t="s">
        <v>152</v>
      </c>
      <c r="T6" s="213" t="s">
        <v>153</v>
      </c>
      <c r="U6" s="213" t="s">
        <v>154</v>
      </c>
      <c r="V6" s="213" t="s">
        <v>155</v>
      </c>
      <c r="W6" s="213" t="s">
        <v>156</v>
      </c>
      <c r="X6" s="213" t="s">
        <v>157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158</v>
      </c>
      <c r="B8" s="228" t="s">
        <v>91</v>
      </c>
      <c r="C8" s="243" t="s">
        <v>92</v>
      </c>
      <c r="D8" s="229"/>
      <c r="E8" s="230"/>
      <c r="F8" s="231"/>
      <c r="G8" s="231">
        <f>SUMIF(AG9:AG369,"&lt;&gt;NOR",G9:G369)</f>
        <v>0</v>
      </c>
      <c r="H8" s="231"/>
      <c r="I8" s="231">
        <f>SUM(I9:I369)</f>
        <v>0</v>
      </c>
      <c r="J8" s="231"/>
      <c r="K8" s="231">
        <f>SUM(K9:K369)</f>
        <v>0</v>
      </c>
      <c r="L8" s="231"/>
      <c r="M8" s="231">
        <f>SUM(M9:M369)</f>
        <v>0</v>
      </c>
      <c r="N8" s="231"/>
      <c r="O8" s="231">
        <f>SUM(O9:O369)</f>
        <v>4.18</v>
      </c>
      <c r="P8" s="231"/>
      <c r="Q8" s="231">
        <f>SUM(Q9:Q369)</f>
        <v>3.67</v>
      </c>
      <c r="R8" s="231"/>
      <c r="S8" s="231"/>
      <c r="T8" s="232"/>
      <c r="U8" s="226"/>
      <c r="V8" s="226">
        <f>SUM(V9:V369)</f>
        <v>18.25</v>
      </c>
      <c r="W8" s="226"/>
      <c r="X8" s="226"/>
      <c r="AG8" t="s">
        <v>159</v>
      </c>
    </row>
    <row r="9" spans="1:60" ht="22.5" outlineLevel="1" x14ac:dyDescent="0.2">
      <c r="A9" s="233">
        <v>1</v>
      </c>
      <c r="B9" s="234" t="s">
        <v>1266</v>
      </c>
      <c r="C9" s="244" t="s">
        <v>1267</v>
      </c>
      <c r="D9" s="235" t="s">
        <v>303</v>
      </c>
      <c r="E9" s="236">
        <v>2.6875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2.37</v>
      </c>
      <c r="R9" s="238" t="s">
        <v>304</v>
      </c>
      <c r="S9" s="238" t="s">
        <v>163</v>
      </c>
      <c r="T9" s="239" t="s">
        <v>163</v>
      </c>
      <c r="U9" s="223">
        <v>1.1093500000000001</v>
      </c>
      <c r="V9" s="223">
        <f>ROUND(E9*U9,2)</f>
        <v>2.98</v>
      </c>
      <c r="W9" s="223"/>
      <c r="X9" s="223" t="s">
        <v>275</v>
      </c>
      <c r="Y9" s="214"/>
      <c r="Z9" s="214"/>
      <c r="AA9" s="214"/>
      <c r="AB9" s="214"/>
      <c r="AC9" s="214"/>
      <c r="AD9" s="214"/>
      <c r="AE9" s="214"/>
      <c r="AF9" s="214"/>
      <c r="AG9" s="214" t="s">
        <v>276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5" t="s">
        <v>1599</v>
      </c>
      <c r="D10" s="224"/>
      <c r="E10" s="225">
        <v>2.6875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1600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1270</v>
      </c>
      <c r="C12" s="244" t="s">
        <v>1271</v>
      </c>
      <c r="D12" s="235" t="s">
        <v>303</v>
      </c>
      <c r="E12" s="236">
        <v>2.5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0.55000000000000004</v>
      </c>
      <c r="R12" s="238" t="s">
        <v>304</v>
      </c>
      <c r="S12" s="238" t="s">
        <v>163</v>
      </c>
      <c r="T12" s="239" t="s">
        <v>163</v>
      </c>
      <c r="U12" s="223">
        <v>0.375</v>
      </c>
      <c r="V12" s="223">
        <f>ROUND(E12*U12,2)</f>
        <v>0.94</v>
      </c>
      <c r="W12" s="223"/>
      <c r="X12" s="223" t="s">
        <v>275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1601</v>
      </c>
      <c r="D13" s="224"/>
      <c r="E13" s="225">
        <v>2.5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1602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318</v>
      </c>
      <c r="C15" s="244" t="s">
        <v>319</v>
      </c>
      <c r="D15" s="235" t="s">
        <v>303</v>
      </c>
      <c r="E15" s="236">
        <v>2.5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0.28000000000000003</v>
      </c>
      <c r="R15" s="238" t="s">
        <v>304</v>
      </c>
      <c r="S15" s="238" t="s">
        <v>163</v>
      </c>
      <c r="T15" s="239" t="s">
        <v>163</v>
      </c>
      <c r="U15" s="223">
        <v>0.08</v>
      </c>
      <c r="V15" s="223">
        <f>ROUND(E15*U15,2)</f>
        <v>0.2</v>
      </c>
      <c r="W15" s="223"/>
      <c r="X15" s="223" t="s">
        <v>275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276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320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0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1603</v>
      </c>
      <c r="D17" s="224"/>
      <c r="E17" s="225">
        <v>2.5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5" t="s">
        <v>322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323</v>
      </c>
      <c r="C19" s="244" t="s">
        <v>324</v>
      </c>
      <c r="D19" s="235" t="s">
        <v>325</v>
      </c>
      <c r="E19" s="236">
        <v>0.36249999999999999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0.47</v>
      </c>
      <c r="R19" s="238" t="s">
        <v>326</v>
      </c>
      <c r="S19" s="238" t="s">
        <v>163</v>
      </c>
      <c r="T19" s="239" t="s">
        <v>163</v>
      </c>
      <c r="U19" s="223">
        <v>0.51</v>
      </c>
      <c r="V19" s="223">
        <f>ROUND(E19*U19,2)</f>
        <v>0.18</v>
      </c>
      <c r="W19" s="223"/>
      <c r="X19" s="223" t="s">
        <v>275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276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327</v>
      </c>
      <c r="D20" s="251"/>
      <c r="E20" s="251"/>
      <c r="F20" s="251"/>
      <c r="G20" s="251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1604</v>
      </c>
      <c r="D21" s="224"/>
      <c r="E21" s="225">
        <v>0.125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1276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1605</v>
      </c>
      <c r="D23" s="224"/>
      <c r="E23" s="225">
        <v>2.5000000000000001E-2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5" t="s">
        <v>1606</v>
      </c>
      <c r="D25" s="224"/>
      <c r="E25" s="225">
        <v>1.2500000000000001E-2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1280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1607</v>
      </c>
      <c r="D27" s="224"/>
      <c r="E27" s="225">
        <v>0.2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1282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341</v>
      </c>
      <c r="C29" s="244" t="s">
        <v>342</v>
      </c>
      <c r="D29" s="235" t="s">
        <v>325</v>
      </c>
      <c r="E29" s="236">
        <v>1.3113999999999999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282</v>
      </c>
      <c r="S29" s="238" t="s">
        <v>163</v>
      </c>
      <c r="T29" s="239" t="s">
        <v>163</v>
      </c>
      <c r="U29" s="223">
        <v>1.0920000000000001</v>
      </c>
      <c r="V29" s="223">
        <f>ROUND(E29*U29,2)</f>
        <v>1.43</v>
      </c>
      <c r="W29" s="223"/>
      <c r="X29" s="223" t="s">
        <v>275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276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343</v>
      </c>
      <c r="D30" s="251"/>
      <c r="E30" s="251"/>
      <c r="F30" s="251"/>
      <c r="G30" s="251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284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0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2077</v>
      </c>
      <c r="D31" s="224"/>
      <c r="E31" s="225">
        <v>1.95051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1609</v>
      </c>
      <c r="D32" s="224"/>
      <c r="E32" s="225">
        <v>-0.63912000000000002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1285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347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1286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1287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1288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2078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357</v>
      </c>
      <c r="C39" s="244" t="s">
        <v>358</v>
      </c>
      <c r="D39" s="235" t="s">
        <v>338</v>
      </c>
      <c r="E39" s="236">
        <v>2.5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0.02</v>
      </c>
      <c r="P39" s="238">
        <v>0</v>
      </c>
      <c r="Q39" s="238">
        <f>ROUND(E39*P39,2)</f>
        <v>0</v>
      </c>
      <c r="R39" s="238" t="s">
        <v>282</v>
      </c>
      <c r="S39" s="238" t="s">
        <v>163</v>
      </c>
      <c r="T39" s="239" t="s">
        <v>163</v>
      </c>
      <c r="U39" s="223">
        <v>0.502</v>
      </c>
      <c r="V39" s="223">
        <f>ROUND(E39*U39,2)</f>
        <v>1.26</v>
      </c>
      <c r="W39" s="223"/>
      <c r="X39" s="223" t="s">
        <v>275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354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359</v>
      </c>
      <c r="D40" s="251"/>
      <c r="E40" s="251"/>
      <c r="F40" s="251"/>
      <c r="G40" s="251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284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0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1611</v>
      </c>
      <c r="D41" s="224"/>
      <c r="E41" s="225">
        <v>2.5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361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362</v>
      </c>
      <c r="C43" s="244" t="s">
        <v>363</v>
      </c>
      <c r="D43" s="235" t="s">
        <v>364</v>
      </c>
      <c r="E43" s="236">
        <v>1.0590299999999999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282</v>
      </c>
      <c r="S43" s="238" t="s">
        <v>163</v>
      </c>
      <c r="T43" s="239" t="s">
        <v>163</v>
      </c>
      <c r="U43" s="223">
        <v>0.20300000000000001</v>
      </c>
      <c r="V43" s="223">
        <f>ROUND(E43*U43,2)</f>
        <v>0.21</v>
      </c>
      <c r="W43" s="223"/>
      <c r="X43" s="223" t="s">
        <v>275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365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1612</v>
      </c>
      <c r="D45" s="224"/>
      <c r="E45" s="225">
        <v>1.0590299999999999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367</v>
      </c>
      <c r="C46" s="244" t="s">
        <v>368</v>
      </c>
      <c r="D46" s="235" t="s">
        <v>364</v>
      </c>
      <c r="E46" s="236">
        <v>0.71181000000000005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282</v>
      </c>
      <c r="S46" s="238" t="s">
        <v>163</v>
      </c>
      <c r="T46" s="239" t="s">
        <v>163</v>
      </c>
      <c r="U46" s="223">
        <v>0.30299999999999999</v>
      </c>
      <c r="V46" s="223">
        <f>ROUND(E46*U46,2)</f>
        <v>0.22</v>
      </c>
      <c r="W46" s="223"/>
      <c r="X46" s="223" t="s">
        <v>275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365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1613</v>
      </c>
      <c r="D48" s="224"/>
      <c r="E48" s="225">
        <v>0.71181000000000005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370</v>
      </c>
      <c r="C49" s="244" t="s">
        <v>371</v>
      </c>
      <c r="D49" s="235" t="s">
        <v>372</v>
      </c>
      <c r="E49" s="236">
        <v>0.12459000000000001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282</v>
      </c>
      <c r="S49" s="238" t="s">
        <v>163</v>
      </c>
      <c r="T49" s="239" t="s">
        <v>163</v>
      </c>
      <c r="U49" s="223">
        <v>0</v>
      </c>
      <c r="V49" s="223">
        <f>ROUND(E49*U49,2)</f>
        <v>0</v>
      </c>
      <c r="W49" s="223"/>
      <c r="X49" s="223" t="s">
        <v>275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373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284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1614</v>
      </c>
      <c r="D51" s="224"/>
      <c r="E51" s="225">
        <v>0.12459000000000001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375</v>
      </c>
      <c r="C52" s="244" t="s">
        <v>376</v>
      </c>
      <c r="D52" s="235" t="s">
        <v>372</v>
      </c>
      <c r="E52" s="236">
        <v>8.3739999999999995E-2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282</v>
      </c>
      <c r="S52" s="238" t="s">
        <v>163</v>
      </c>
      <c r="T52" s="239" t="s">
        <v>163</v>
      </c>
      <c r="U52" s="223">
        <v>0</v>
      </c>
      <c r="V52" s="223">
        <f>ROUND(E52*U52,2)</f>
        <v>0</v>
      </c>
      <c r="W52" s="223"/>
      <c r="X52" s="223" t="s">
        <v>275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276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373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284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1615</v>
      </c>
      <c r="D54" s="224"/>
      <c r="E54" s="225">
        <v>8.3739999999999995E-2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3">
        <v>11</v>
      </c>
      <c r="B55" s="234" t="s">
        <v>395</v>
      </c>
      <c r="C55" s="244" t="s">
        <v>396</v>
      </c>
      <c r="D55" s="235" t="s">
        <v>325</v>
      </c>
      <c r="E55" s="236">
        <v>0.53917000000000004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282</v>
      </c>
      <c r="S55" s="238" t="s">
        <v>163</v>
      </c>
      <c r="T55" s="239" t="s">
        <v>163</v>
      </c>
      <c r="U55" s="223">
        <v>1.7629999999999999</v>
      </c>
      <c r="V55" s="223">
        <f>ROUND(E55*U55,2)</f>
        <v>0.95</v>
      </c>
      <c r="W55" s="223"/>
      <c r="X55" s="223" t="s">
        <v>275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3" t="s">
        <v>397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Příplatek k cenám hloubených vykopávek za ztížení vykopávky v blízkosti podzemního vedení nebo výbušnin pro jakoukoliv třídu horniny.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1616</v>
      </c>
      <c r="D57" s="224"/>
      <c r="E57" s="225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1617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1617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2079</v>
      </c>
      <c r="D60" s="224"/>
      <c r="E60" s="225">
        <v>0.53917000000000004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3">
        <v>12</v>
      </c>
      <c r="B61" s="234" t="s">
        <v>1298</v>
      </c>
      <c r="C61" s="244" t="s">
        <v>1299</v>
      </c>
      <c r="D61" s="235" t="s">
        <v>325</v>
      </c>
      <c r="E61" s="236">
        <v>3.96E-3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282</v>
      </c>
      <c r="S61" s="238" t="s">
        <v>163</v>
      </c>
      <c r="T61" s="239" t="s">
        <v>163</v>
      </c>
      <c r="U61" s="223">
        <v>0.18</v>
      </c>
      <c r="V61" s="223">
        <f>ROUND(E61*U61,2)</f>
        <v>0</v>
      </c>
      <c r="W61" s="223"/>
      <c r="X61" s="223" t="s">
        <v>275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276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33.75" outlineLevel="1" x14ac:dyDescent="0.2">
      <c r="A62" s="221"/>
      <c r="B62" s="222"/>
      <c r="C62" s="253" t="s">
        <v>404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2080</v>
      </c>
      <c r="D63" s="224"/>
      <c r="E63" s="225">
        <v>3.96E-3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1301</v>
      </c>
      <c r="C64" s="244" t="s">
        <v>1302</v>
      </c>
      <c r="D64" s="235" t="s">
        <v>325</v>
      </c>
      <c r="E64" s="236">
        <v>3.96E-3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282</v>
      </c>
      <c r="S64" s="238" t="s">
        <v>163</v>
      </c>
      <c r="T64" s="239" t="s">
        <v>163</v>
      </c>
      <c r="U64" s="223">
        <v>0.28999999999999998</v>
      </c>
      <c r="V64" s="223">
        <f>ROUND(E64*U64,2)</f>
        <v>0</v>
      </c>
      <c r="W64" s="223"/>
      <c r="X64" s="223" t="s">
        <v>275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354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33.75" outlineLevel="1" x14ac:dyDescent="0.2">
      <c r="A65" s="221"/>
      <c r="B65" s="222"/>
      <c r="C65" s="253" t="s">
        <v>404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284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2080</v>
      </c>
      <c r="D66" s="224"/>
      <c r="E66" s="225">
        <v>3.96E-3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1303</v>
      </c>
      <c r="C67" s="244" t="s">
        <v>1304</v>
      </c>
      <c r="D67" s="235" t="s">
        <v>325</v>
      </c>
      <c r="E67" s="236">
        <v>0.26257999999999998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282</v>
      </c>
      <c r="S67" s="238" t="s">
        <v>163</v>
      </c>
      <c r="T67" s="239" t="s">
        <v>163</v>
      </c>
      <c r="U67" s="223">
        <v>0.2</v>
      </c>
      <c r="V67" s="223">
        <f>ROUND(E67*U67,2)</f>
        <v>0.05</v>
      </c>
      <c r="W67" s="223"/>
      <c r="X67" s="223" t="s">
        <v>275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276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33.75" outlineLevel="1" x14ac:dyDescent="0.2">
      <c r="A68" s="221"/>
      <c r="B68" s="222"/>
      <c r="C68" s="253" t="s">
        <v>404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284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2081</v>
      </c>
      <c r="D69" s="224"/>
      <c r="E69" s="225">
        <v>0.39248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1621</v>
      </c>
      <c r="D70" s="224"/>
      <c r="E70" s="225">
        <v>-0.12989999999999999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1307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5" t="s">
        <v>413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45" t="s">
        <v>1308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3">
        <v>15</v>
      </c>
      <c r="B74" s="234" t="s">
        <v>415</v>
      </c>
      <c r="C74" s="244" t="s">
        <v>416</v>
      </c>
      <c r="D74" s="235" t="s">
        <v>325</v>
      </c>
      <c r="E74" s="236">
        <v>0.26257999999999998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38" t="s">
        <v>282</v>
      </c>
      <c r="S74" s="238" t="s">
        <v>163</v>
      </c>
      <c r="T74" s="239" t="s">
        <v>163</v>
      </c>
      <c r="U74" s="223">
        <v>8.4000000000000005E-2</v>
      </c>
      <c r="V74" s="223">
        <f>ROUND(E74*U74,2)</f>
        <v>0.02</v>
      </c>
      <c r="W74" s="223"/>
      <c r="X74" s="223" t="s">
        <v>275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33.75" outlineLevel="1" x14ac:dyDescent="0.2">
      <c r="A75" s="221"/>
      <c r="B75" s="222"/>
      <c r="C75" s="253" t="s">
        <v>404</v>
      </c>
      <c r="D75" s="251"/>
      <c r="E75" s="251"/>
      <c r="F75" s="251"/>
      <c r="G75" s="251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284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0" t="str">
        <f>C75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2082</v>
      </c>
      <c r="D76" s="224"/>
      <c r="E76" s="225">
        <v>0.39248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1623</v>
      </c>
      <c r="D77" s="224"/>
      <c r="E77" s="225">
        <v>-0.12989999999999999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45" t="s">
        <v>1311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420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1312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16</v>
      </c>
      <c r="B81" s="234" t="s">
        <v>1313</v>
      </c>
      <c r="C81" s="244" t="s">
        <v>1314</v>
      </c>
      <c r="D81" s="235" t="s">
        <v>325</v>
      </c>
      <c r="E81" s="236">
        <v>0.26257999999999998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282</v>
      </c>
      <c r="S81" s="238" t="s">
        <v>163</v>
      </c>
      <c r="T81" s="239" t="s">
        <v>163</v>
      </c>
      <c r="U81" s="223">
        <v>0.54</v>
      </c>
      <c r="V81" s="223">
        <f>ROUND(E81*U81,2)</f>
        <v>0.14000000000000001</v>
      </c>
      <c r="W81" s="223"/>
      <c r="X81" s="223" t="s">
        <v>275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354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404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284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2081</v>
      </c>
      <c r="D83" s="224"/>
      <c r="E83" s="225">
        <v>0.39248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1621</v>
      </c>
      <c r="D84" s="224"/>
      <c r="E84" s="225">
        <v>-0.12989999999999999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1307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413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1308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17</v>
      </c>
      <c r="B88" s="234" t="s">
        <v>1315</v>
      </c>
      <c r="C88" s="244" t="s">
        <v>1316</v>
      </c>
      <c r="D88" s="235" t="s">
        <v>325</v>
      </c>
      <c r="E88" s="236">
        <v>0.82628999999999997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282</v>
      </c>
      <c r="S88" s="238" t="s">
        <v>163</v>
      </c>
      <c r="T88" s="239" t="s">
        <v>163</v>
      </c>
      <c r="U88" s="223">
        <v>0.35</v>
      </c>
      <c r="V88" s="223">
        <f>ROUND(E88*U88,2)</f>
        <v>0.28999999999999998</v>
      </c>
      <c r="W88" s="223"/>
      <c r="X88" s="223" t="s">
        <v>275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276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53" t="s">
        <v>404</v>
      </c>
      <c r="D89" s="251"/>
      <c r="E89" s="251"/>
      <c r="F89" s="251"/>
      <c r="G89" s="251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284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0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2083</v>
      </c>
      <c r="D90" s="224"/>
      <c r="E90" s="225">
        <v>1.22898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1625</v>
      </c>
      <c r="D91" s="224"/>
      <c r="E91" s="225">
        <v>-0.4027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1319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429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45" t="s">
        <v>1320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3">
        <v>18</v>
      </c>
      <c r="B95" s="234" t="s">
        <v>431</v>
      </c>
      <c r="C95" s="244" t="s">
        <v>432</v>
      </c>
      <c r="D95" s="235" t="s">
        <v>325</v>
      </c>
      <c r="E95" s="236">
        <v>0.82628999999999997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282</v>
      </c>
      <c r="S95" s="238" t="s">
        <v>163</v>
      </c>
      <c r="T95" s="239" t="s">
        <v>163</v>
      </c>
      <c r="U95" s="223">
        <v>0.14829999999999999</v>
      </c>
      <c r="V95" s="223">
        <f>ROUND(E95*U95,2)</f>
        <v>0.12</v>
      </c>
      <c r="W95" s="223"/>
      <c r="X95" s="223" t="s">
        <v>275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276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53" t="s">
        <v>404</v>
      </c>
      <c r="D96" s="251"/>
      <c r="E96" s="251"/>
      <c r="F96" s="251"/>
      <c r="G96" s="251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284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0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2084</v>
      </c>
      <c r="D97" s="224"/>
      <c r="E97" s="225">
        <v>1.22898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1627</v>
      </c>
      <c r="D98" s="224"/>
      <c r="E98" s="225">
        <v>-0.4027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1323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436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1324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33">
        <v>19</v>
      </c>
      <c r="B102" s="234" t="s">
        <v>1325</v>
      </c>
      <c r="C102" s="244" t="s">
        <v>1326</v>
      </c>
      <c r="D102" s="235" t="s">
        <v>325</v>
      </c>
      <c r="E102" s="236">
        <v>0.82628999999999997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282</v>
      </c>
      <c r="S102" s="238" t="s">
        <v>163</v>
      </c>
      <c r="T102" s="239" t="s">
        <v>163</v>
      </c>
      <c r="U102" s="223">
        <v>0.9</v>
      </c>
      <c r="V102" s="223">
        <f>ROUND(E102*U102,2)</f>
        <v>0.74</v>
      </c>
      <c r="W102" s="223"/>
      <c r="X102" s="223" t="s">
        <v>275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354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53" t="s">
        <v>404</v>
      </c>
      <c r="D103" s="251"/>
      <c r="E103" s="251"/>
      <c r="F103" s="251"/>
      <c r="G103" s="251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284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0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2083</v>
      </c>
      <c r="D104" s="224"/>
      <c r="E104" s="225">
        <v>1.22898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1625</v>
      </c>
      <c r="D105" s="224"/>
      <c r="E105" s="225">
        <v>-0.4027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1319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168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429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168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1320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20</v>
      </c>
      <c r="B109" s="234" t="s">
        <v>440</v>
      </c>
      <c r="C109" s="244" t="s">
        <v>441</v>
      </c>
      <c r="D109" s="235" t="s">
        <v>325</v>
      </c>
      <c r="E109" s="236">
        <v>1.3113999999999999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282</v>
      </c>
      <c r="S109" s="238" t="s">
        <v>163</v>
      </c>
      <c r="T109" s="239" t="s">
        <v>163</v>
      </c>
      <c r="U109" s="223">
        <v>0.53</v>
      </c>
      <c r="V109" s="223">
        <f>ROUND(E109*U109,2)</f>
        <v>0.7</v>
      </c>
      <c r="W109" s="223"/>
      <c r="X109" s="223" t="s">
        <v>275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276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53" t="s">
        <v>404</v>
      </c>
      <c r="D110" s="251"/>
      <c r="E110" s="251"/>
      <c r="F110" s="251"/>
      <c r="G110" s="251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284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0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2085</v>
      </c>
      <c r="D111" s="224"/>
      <c r="E111" s="225">
        <v>1.95051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1629</v>
      </c>
      <c r="D112" s="224"/>
      <c r="E112" s="225">
        <v>-0.63912000000000002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1329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168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445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168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1330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3">
        <v>21</v>
      </c>
      <c r="B116" s="234" t="s">
        <v>447</v>
      </c>
      <c r="C116" s="244" t="s">
        <v>448</v>
      </c>
      <c r="D116" s="235" t="s">
        <v>325</v>
      </c>
      <c r="E116" s="236">
        <v>0.23588999999999999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282</v>
      </c>
      <c r="S116" s="238" t="s">
        <v>163</v>
      </c>
      <c r="T116" s="239" t="s">
        <v>163</v>
      </c>
      <c r="U116" s="223">
        <v>0.25</v>
      </c>
      <c r="V116" s="223">
        <f>ROUND(E116*U116,2)</f>
        <v>0.06</v>
      </c>
      <c r="W116" s="223"/>
      <c r="X116" s="223" t="s">
        <v>275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276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53" t="s">
        <v>404</v>
      </c>
      <c r="D117" s="251"/>
      <c r="E117" s="251"/>
      <c r="F117" s="251"/>
      <c r="G117" s="251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284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0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2086</v>
      </c>
      <c r="D118" s="224"/>
      <c r="E118" s="225">
        <v>0.35085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1631</v>
      </c>
      <c r="D119" s="224"/>
      <c r="E119" s="225">
        <v>-0.11496000000000001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1333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452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168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1334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3">
        <v>22</v>
      </c>
      <c r="B123" s="234" t="s">
        <v>454</v>
      </c>
      <c r="C123" s="244" t="s">
        <v>455</v>
      </c>
      <c r="D123" s="235" t="s">
        <v>325</v>
      </c>
      <c r="E123" s="236">
        <v>7.8630000000000005E-2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1.9220000000000001E-2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282</v>
      </c>
      <c r="S123" s="238" t="s">
        <v>163</v>
      </c>
      <c r="T123" s="239" t="s">
        <v>163</v>
      </c>
      <c r="U123" s="223">
        <v>1.5863</v>
      </c>
      <c r="V123" s="223">
        <f>ROUND(E123*U123,2)</f>
        <v>0.12</v>
      </c>
      <c r="W123" s="223"/>
      <c r="X123" s="223" t="s">
        <v>275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276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53" t="s">
        <v>404</v>
      </c>
      <c r="D124" s="251"/>
      <c r="E124" s="251"/>
      <c r="F124" s="251"/>
      <c r="G124" s="251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284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0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2087</v>
      </c>
      <c r="D125" s="224"/>
      <c r="E125" s="225">
        <v>0.11695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1633</v>
      </c>
      <c r="D126" s="224"/>
      <c r="E126" s="225">
        <v>-3.832E-2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1337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459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1338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1" x14ac:dyDescent="0.2">
      <c r="A130" s="233">
        <v>23</v>
      </c>
      <c r="B130" s="234" t="s">
        <v>467</v>
      </c>
      <c r="C130" s="244" t="s">
        <v>468</v>
      </c>
      <c r="D130" s="235" t="s">
        <v>325</v>
      </c>
      <c r="E130" s="236">
        <v>2.2110000000000001E-2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282</v>
      </c>
      <c r="S130" s="238" t="s">
        <v>163</v>
      </c>
      <c r="T130" s="239" t="s">
        <v>163</v>
      </c>
      <c r="U130" s="223">
        <v>7.5220000000000002</v>
      </c>
      <c r="V130" s="223">
        <f>ROUND(E130*U130,2)</f>
        <v>0.17</v>
      </c>
      <c r="W130" s="223"/>
      <c r="X130" s="223" t="s">
        <v>275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354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53" t="s">
        <v>469</v>
      </c>
      <c r="D131" s="251"/>
      <c r="E131" s="251"/>
      <c r="F131" s="251"/>
      <c r="G131" s="251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284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0" t="str">
        <f>C131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45" t="s">
        <v>1634</v>
      </c>
      <c r="D132" s="224"/>
      <c r="E132" s="225">
        <v>2.2110000000000001E-2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3">
        <v>24</v>
      </c>
      <c r="B133" s="234" t="s">
        <v>471</v>
      </c>
      <c r="C133" s="244" t="s">
        <v>472</v>
      </c>
      <c r="D133" s="235" t="s">
        <v>325</v>
      </c>
      <c r="E133" s="236">
        <v>2.1700000000000001E-3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282</v>
      </c>
      <c r="S133" s="238" t="s">
        <v>163</v>
      </c>
      <c r="T133" s="239" t="s">
        <v>163</v>
      </c>
      <c r="U133" s="223">
        <v>10.583</v>
      </c>
      <c r="V133" s="223">
        <f>ROUND(E133*U133,2)</f>
        <v>0.02</v>
      </c>
      <c r="W133" s="223"/>
      <c r="X133" s="223" t="s">
        <v>275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53" t="s">
        <v>469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284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1635</v>
      </c>
      <c r="D135" s="224"/>
      <c r="E135" s="225">
        <v>2.1700000000000001E-3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33">
        <v>25</v>
      </c>
      <c r="B136" s="234" t="s">
        <v>474</v>
      </c>
      <c r="C136" s="244" t="s">
        <v>475</v>
      </c>
      <c r="D136" s="235" t="s">
        <v>325</v>
      </c>
      <c r="E136" s="236">
        <v>7.2000000000000005E-4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282</v>
      </c>
      <c r="S136" s="238" t="s">
        <v>163</v>
      </c>
      <c r="T136" s="239" t="s">
        <v>163</v>
      </c>
      <c r="U136" s="223">
        <v>19.922000000000001</v>
      </c>
      <c r="V136" s="223">
        <f>ROUND(E136*U136,2)</f>
        <v>0.01</v>
      </c>
      <c r="W136" s="223"/>
      <c r="X136" s="223" t="s">
        <v>275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354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53" t="s">
        <v>469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284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1636</v>
      </c>
      <c r="D138" s="224"/>
      <c r="E138" s="225">
        <v>7.2000000000000005E-4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26</v>
      </c>
      <c r="B139" s="234" t="s">
        <v>488</v>
      </c>
      <c r="C139" s="244" t="s">
        <v>489</v>
      </c>
      <c r="D139" s="235" t="s">
        <v>303</v>
      </c>
      <c r="E139" s="236">
        <v>8.0875000000000004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1.99E-3</v>
      </c>
      <c r="O139" s="238">
        <f>ROUND(E139*N139,2)</f>
        <v>0.02</v>
      </c>
      <c r="P139" s="238">
        <v>0</v>
      </c>
      <c r="Q139" s="238">
        <f>ROUND(E139*P139,2)</f>
        <v>0</v>
      </c>
      <c r="R139" s="238" t="s">
        <v>282</v>
      </c>
      <c r="S139" s="238" t="s">
        <v>163</v>
      </c>
      <c r="T139" s="239" t="s">
        <v>163</v>
      </c>
      <c r="U139" s="223">
        <v>0.40200000000000002</v>
      </c>
      <c r="V139" s="223">
        <f>ROUND(E139*U139,2)</f>
        <v>3.25</v>
      </c>
      <c r="W139" s="223"/>
      <c r="X139" s="223" t="s">
        <v>275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276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 t="s">
        <v>490</v>
      </c>
      <c r="D140" s="251"/>
      <c r="E140" s="251"/>
      <c r="F140" s="251"/>
      <c r="G140" s="251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284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2088</v>
      </c>
      <c r="D141" s="224"/>
      <c r="E141" s="225">
        <v>8.0875000000000004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33">
        <v>27</v>
      </c>
      <c r="B142" s="234" t="s">
        <v>492</v>
      </c>
      <c r="C142" s="244" t="s">
        <v>493</v>
      </c>
      <c r="D142" s="235" t="s">
        <v>303</v>
      </c>
      <c r="E142" s="236">
        <v>8.0875000000000004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282</v>
      </c>
      <c r="S142" s="238" t="s">
        <v>163</v>
      </c>
      <c r="T142" s="239" t="s">
        <v>163</v>
      </c>
      <c r="U142" s="223">
        <v>0.17799999999999999</v>
      </c>
      <c r="V142" s="223">
        <f>ROUND(E142*U142,2)</f>
        <v>1.44</v>
      </c>
      <c r="W142" s="223"/>
      <c r="X142" s="223" t="s">
        <v>275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276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3" t="s">
        <v>494</v>
      </c>
      <c r="D143" s="251"/>
      <c r="E143" s="251"/>
      <c r="F143" s="251"/>
      <c r="G143" s="251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2088</v>
      </c>
      <c r="D144" s="224"/>
      <c r="E144" s="225">
        <v>8.0875000000000004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28</v>
      </c>
      <c r="B145" s="234" t="s">
        <v>495</v>
      </c>
      <c r="C145" s="244" t="s">
        <v>496</v>
      </c>
      <c r="D145" s="235" t="s">
        <v>325</v>
      </c>
      <c r="E145" s="236">
        <v>1.09283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282</v>
      </c>
      <c r="S145" s="238" t="s">
        <v>163</v>
      </c>
      <c r="T145" s="239" t="s">
        <v>163</v>
      </c>
      <c r="U145" s="223">
        <v>0.34499999999999997</v>
      </c>
      <c r="V145" s="223">
        <f>ROUND(E145*U145,2)</f>
        <v>0.38</v>
      </c>
      <c r="W145" s="223"/>
      <c r="X145" s="223" t="s">
        <v>275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276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 t="s">
        <v>497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bez naložení do dopravní nádoby, ale s vyprázdněním dopravní nádoby na hromadu nebo na dopravní prostředek,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2089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2090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2091</v>
      </c>
      <c r="D149" s="224"/>
      <c r="E149" s="225">
        <v>0.39645000000000002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1641</v>
      </c>
      <c r="D150" s="224"/>
      <c r="E150" s="225">
        <v>-0.12989999999999999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1347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1348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1349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168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2092</v>
      </c>
      <c r="D154" s="224"/>
      <c r="E154" s="225">
        <v>1.22898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168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1643</v>
      </c>
      <c r="D155" s="224"/>
      <c r="E155" s="225">
        <v>-0.4027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1352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1353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1354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2093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1645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1357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1358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1359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2094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1647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1362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1363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1364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3">
        <v>29</v>
      </c>
      <c r="B169" s="234" t="s">
        <v>520</v>
      </c>
      <c r="C169" s="244" t="s">
        <v>521</v>
      </c>
      <c r="D169" s="235" t="s">
        <v>325</v>
      </c>
      <c r="E169" s="236">
        <v>1.63842</v>
      </c>
      <c r="F169" s="237"/>
      <c r="G169" s="238">
        <f>ROUND(E169*F169,2)</f>
        <v>0</v>
      </c>
      <c r="H169" s="237"/>
      <c r="I169" s="238">
        <f>ROUND(E169*H169,2)</f>
        <v>0</v>
      </c>
      <c r="J169" s="237"/>
      <c r="K169" s="238">
        <f>ROUND(E169*J169,2)</f>
        <v>0</v>
      </c>
      <c r="L169" s="238">
        <v>21</v>
      </c>
      <c r="M169" s="238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38" t="s">
        <v>282</v>
      </c>
      <c r="S169" s="238" t="s">
        <v>163</v>
      </c>
      <c r="T169" s="239" t="s">
        <v>163</v>
      </c>
      <c r="U169" s="223">
        <v>0.48399999999999999</v>
      </c>
      <c r="V169" s="223">
        <f>ROUND(E169*U169,2)</f>
        <v>0.79</v>
      </c>
      <c r="W169" s="223"/>
      <c r="X169" s="223" t="s">
        <v>275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3" t="s">
        <v>497</v>
      </c>
      <c r="D170" s="251"/>
      <c r="E170" s="251"/>
      <c r="F170" s="251"/>
      <c r="G170" s="251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284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40" t="str">
        <f>C170</f>
        <v>bez naložení do dopravní nádoby, ale s vyprázdněním dopravní nádoby na hromadu nebo na dopravní prostředek,</v>
      </c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522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2095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2096</v>
      </c>
      <c r="D173" s="224"/>
      <c r="E173" s="225">
        <v>1.95051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1650</v>
      </c>
      <c r="D174" s="224"/>
      <c r="E174" s="225">
        <v>-0.63912000000000002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1368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1369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1370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2097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1652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1373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1374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1375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1653</v>
      </c>
      <c r="D183" s="224"/>
      <c r="E183" s="225">
        <v>1.2500000000000001E-2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549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5" t="s">
        <v>536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2098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2099</v>
      </c>
      <c r="D187" s="224"/>
      <c r="E187" s="225">
        <v>0.35085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1656</v>
      </c>
      <c r="D188" s="224"/>
      <c r="E188" s="225">
        <v>-0.11496000000000001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1380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1381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168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1382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2100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1658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1385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1386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1387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1659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535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45" t="s">
        <v>550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45" t="s">
        <v>2101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2102</v>
      </c>
      <c r="D201" s="224"/>
      <c r="E201" s="225">
        <v>0.11695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1662</v>
      </c>
      <c r="D202" s="224"/>
      <c r="E202" s="225">
        <v>-3.832E-2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1392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1393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1394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2103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1664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1397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1398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1399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33">
        <v>30</v>
      </c>
      <c r="B211" s="234" t="s">
        <v>562</v>
      </c>
      <c r="C211" s="244" t="s">
        <v>563</v>
      </c>
      <c r="D211" s="235" t="s">
        <v>325</v>
      </c>
      <c r="E211" s="236">
        <v>1.04863</v>
      </c>
      <c r="F211" s="237"/>
      <c r="G211" s="238">
        <f>ROUND(E211*F211,2)</f>
        <v>0</v>
      </c>
      <c r="H211" s="237"/>
      <c r="I211" s="238">
        <f>ROUND(E211*H211,2)</f>
        <v>0</v>
      </c>
      <c r="J211" s="237"/>
      <c r="K211" s="238">
        <f>ROUND(E211*J211,2)</f>
        <v>0</v>
      </c>
      <c r="L211" s="238">
        <v>21</v>
      </c>
      <c r="M211" s="238">
        <f>G211*(1+L211/100)</f>
        <v>0</v>
      </c>
      <c r="N211" s="238">
        <v>0</v>
      </c>
      <c r="O211" s="238">
        <f>ROUND(E211*N211,2)</f>
        <v>0</v>
      </c>
      <c r="P211" s="238">
        <v>0</v>
      </c>
      <c r="Q211" s="238">
        <f>ROUND(E211*P211,2)</f>
        <v>0</v>
      </c>
      <c r="R211" s="238" t="s">
        <v>282</v>
      </c>
      <c r="S211" s="238" t="s">
        <v>163</v>
      </c>
      <c r="T211" s="239" t="s">
        <v>163</v>
      </c>
      <c r="U211" s="223">
        <v>1.0999999999999999E-2</v>
      </c>
      <c r="V211" s="223">
        <f>ROUND(E211*U211,2)</f>
        <v>0.01</v>
      </c>
      <c r="W211" s="223"/>
      <c r="X211" s="223" t="s">
        <v>275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276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3" t="s">
        <v>564</v>
      </c>
      <c r="D212" s="251"/>
      <c r="E212" s="251"/>
      <c r="F212" s="251"/>
      <c r="G212" s="251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284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1665</v>
      </c>
      <c r="D213" s="224"/>
      <c r="E213" s="225">
        <v>0.39795000000000003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1666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45" t="s">
        <v>2104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2105</v>
      </c>
      <c r="D216" s="224"/>
      <c r="E216" s="225">
        <v>0.65066999999999997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569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5" t="s">
        <v>1404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33">
        <v>31</v>
      </c>
      <c r="B219" s="234" t="s">
        <v>571</v>
      </c>
      <c r="C219" s="244" t="s">
        <v>572</v>
      </c>
      <c r="D219" s="235" t="s">
        <v>325</v>
      </c>
      <c r="E219" s="236">
        <v>1.5851500000000001</v>
      </c>
      <c r="F219" s="237"/>
      <c r="G219" s="238">
        <f>ROUND(E219*F219,2)</f>
        <v>0</v>
      </c>
      <c r="H219" s="237"/>
      <c r="I219" s="238">
        <f>ROUND(E219*H219,2)</f>
        <v>0</v>
      </c>
      <c r="J219" s="237"/>
      <c r="K219" s="238">
        <f>ROUND(E219*J219,2)</f>
        <v>0</v>
      </c>
      <c r="L219" s="238">
        <v>21</v>
      </c>
      <c r="M219" s="238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38" t="s">
        <v>282</v>
      </c>
      <c r="S219" s="238" t="s">
        <v>163</v>
      </c>
      <c r="T219" s="239" t="s">
        <v>163</v>
      </c>
      <c r="U219" s="223">
        <v>1.2E-2</v>
      </c>
      <c r="V219" s="223">
        <f>ROUND(E219*U219,2)</f>
        <v>0.02</v>
      </c>
      <c r="W219" s="223"/>
      <c r="X219" s="223" t="s">
        <v>275</v>
      </c>
      <c r="Y219" s="214"/>
      <c r="Z219" s="214"/>
      <c r="AA219" s="214"/>
      <c r="AB219" s="214"/>
      <c r="AC219" s="214"/>
      <c r="AD219" s="214"/>
      <c r="AE219" s="214"/>
      <c r="AF219" s="214"/>
      <c r="AG219" s="214" t="s">
        <v>276</v>
      </c>
      <c r="AH219" s="214"/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3" t="s">
        <v>564</v>
      </c>
      <c r="D220" s="251"/>
      <c r="E220" s="251"/>
      <c r="F220" s="251"/>
      <c r="G220" s="251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284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5" t="s">
        <v>1669</v>
      </c>
      <c r="D221" s="224"/>
      <c r="E221" s="225">
        <v>0.47754000000000002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1670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2106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1672</v>
      </c>
      <c r="D224" s="224"/>
      <c r="E224" s="225">
        <v>2.5000000000000001E-2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577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1673</v>
      </c>
      <c r="D226" s="224"/>
      <c r="E226" s="225">
        <v>8.5900000000000004E-2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1674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2107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45" t="s">
        <v>1676</v>
      </c>
      <c r="D229" s="224"/>
      <c r="E229" s="225">
        <v>2.8629999999999999E-2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1677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168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2108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168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2109</v>
      </c>
      <c r="D232" s="224"/>
      <c r="E232" s="225">
        <v>0.96808000000000005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585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33.75" outlineLevel="1" x14ac:dyDescent="0.2">
      <c r="A234" s="233">
        <v>32</v>
      </c>
      <c r="B234" s="234" t="s">
        <v>586</v>
      </c>
      <c r="C234" s="244" t="s">
        <v>587</v>
      </c>
      <c r="D234" s="235" t="s">
        <v>325</v>
      </c>
      <c r="E234" s="236">
        <v>4.1944999999999997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282</v>
      </c>
      <c r="S234" s="238" t="s">
        <v>163</v>
      </c>
      <c r="T234" s="239" t="s">
        <v>163</v>
      </c>
      <c r="U234" s="223">
        <v>0</v>
      </c>
      <c r="V234" s="223">
        <f>ROUND(E234*U234,2)</f>
        <v>0</v>
      </c>
      <c r="W234" s="223"/>
      <c r="X234" s="223" t="s">
        <v>275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276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564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284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1680</v>
      </c>
      <c r="D236" s="224"/>
      <c r="E236" s="225">
        <v>0.38689000000000001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1681</v>
      </c>
      <c r="D237" s="224"/>
      <c r="E237" s="225">
        <v>1.20492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1418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1682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2110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2111</v>
      </c>
      <c r="D241" s="224"/>
      <c r="E241" s="225">
        <v>2.6027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594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1422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33.75" outlineLevel="1" x14ac:dyDescent="0.2">
      <c r="A244" s="233">
        <v>33</v>
      </c>
      <c r="B244" s="234" t="s">
        <v>596</v>
      </c>
      <c r="C244" s="244" t="s">
        <v>597</v>
      </c>
      <c r="D244" s="235" t="s">
        <v>325</v>
      </c>
      <c r="E244" s="236">
        <v>6.3406000000000002</v>
      </c>
      <c r="F244" s="237"/>
      <c r="G244" s="238">
        <f>ROUND(E244*F244,2)</f>
        <v>0</v>
      </c>
      <c r="H244" s="237"/>
      <c r="I244" s="238">
        <f>ROUND(E244*H244,2)</f>
        <v>0</v>
      </c>
      <c r="J244" s="237"/>
      <c r="K244" s="238">
        <f>ROUND(E244*J244,2)</f>
        <v>0</v>
      </c>
      <c r="L244" s="238">
        <v>21</v>
      </c>
      <c r="M244" s="238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38" t="s">
        <v>282</v>
      </c>
      <c r="S244" s="238" t="s">
        <v>163</v>
      </c>
      <c r="T244" s="239" t="s">
        <v>163</v>
      </c>
      <c r="U244" s="223">
        <v>0</v>
      </c>
      <c r="V244" s="223">
        <f>ROUND(E244*U244,2)</f>
        <v>0</v>
      </c>
      <c r="W244" s="223"/>
      <c r="X244" s="223" t="s">
        <v>275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276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3" t="s">
        <v>564</v>
      </c>
      <c r="D245" s="251"/>
      <c r="E245" s="251"/>
      <c r="F245" s="251"/>
      <c r="G245" s="251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284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1685</v>
      </c>
      <c r="D246" s="224"/>
      <c r="E246" s="225">
        <v>1.9101699999999999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168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1686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168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2112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1688</v>
      </c>
      <c r="D249" s="224"/>
      <c r="E249" s="225">
        <v>0.1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602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1689</v>
      </c>
      <c r="D251" s="224"/>
      <c r="E251" s="225">
        <v>0.34360000000000002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168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1690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168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2113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1692</v>
      </c>
      <c r="D254" s="224"/>
      <c r="E254" s="225">
        <v>0.11453000000000001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1693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2114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168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2115</v>
      </c>
      <c r="D257" s="224"/>
      <c r="E257" s="225">
        <v>3.8723000000000001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168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610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33">
        <v>34</v>
      </c>
      <c r="B259" s="234" t="s">
        <v>618</v>
      </c>
      <c r="C259" s="244" t="s">
        <v>619</v>
      </c>
      <c r="D259" s="235" t="s">
        <v>325</v>
      </c>
      <c r="E259" s="236">
        <v>2.6337799999999998</v>
      </c>
      <c r="F259" s="237"/>
      <c r="G259" s="238">
        <f>ROUND(E259*F259,2)</f>
        <v>0</v>
      </c>
      <c r="H259" s="237"/>
      <c r="I259" s="238">
        <f>ROUND(E259*H259,2)</f>
        <v>0</v>
      </c>
      <c r="J259" s="237"/>
      <c r="K259" s="238">
        <f>ROUND(E259*J259,2)</f>
        <v>0</v>
      </c>
      <c r="L259" s="238">
        <v>21</v>
      </c>
      <c r="M259" s="238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38" t="s">
        <v>282</v>
      </c>
      <c r="S259" s="238" t="s">
        <v>163</v>
      </c>
      <c r="T259" s="239" t="s">
        <v>163</v>
      </c>
      <c r="U259" s="223">
        <v>8.9999999999999993E-3</v>
      </c>
      <c r="V259" s="223">
        <f>ROUND(E259*U259,2)</f>
        <v>0.02</v>
      </c>
      <c r="W259" s="223"/>
      <c r="X259" s="223" t="s">
        <v>275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276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1665</v>
      </c>
      <c r="D260" s="224"/>
      <c r="E260" s="225">
        <v>0.39795000000000003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1666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2104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2116</v>
      </c>
      <c r="D263" s="224"/>
      <c r="E263" s="225">
        <v>0.65066999999999997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168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569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1669</v>
      </c>
      <c r="D265" s="224"/>
      <c r="E265" s="225">
        <v>0.47754000000000002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1670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168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2106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168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1673</v>
      </c>
      <c r="D268" s="224"/>
      <c r="E268" s="225">
        <v>8.5900000000000004E-2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1674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2107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168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1676</v>
      </c>
      <c r="D271" s="224"/>
      <c r="E271" s="225">
        <v>2.8629999999999999E-2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168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1677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168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2108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168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2109</v>
      </c>
      <c r="D274" s="224"/>
      <c r="E274" s="225">
        <v>0.96808000000000005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585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1672</v>
      </c>
      <c r="D276" s="224"/>
      <c r="E276" s="225">
        <v>2.5000000000000001E-2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5" t="s">
        <v>577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168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1404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3">
        <v>35</v>
      </c>
      <c r="B279" s="234" t="s">
        <v>621</v>
      </c>
      <c r="C279" s="244" t="s">
        <v>622</v>
      </c>
      <c r="D279" s="235" t="s">
        <v>325</v>
      </c>
      <c r="E279" s="236">
        <v>1.7537199999999999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282</v>
      </c>
      <c r="S279" s="238" t="s">
        <v>163</v>
      </c>
      <c r="T279" s="239" t="s">
        <v>163</v>
      </c>
      <c r="U279" s="223">
        <v>0.20200000000000001</v>
      </c>
      <c r="V279" s="223">
        <f>ROUND(E279*U279,2)</f>
        <v>0.35</v>
      </c>
      <c r="W279" s="223"/>
      <c r="X279" s="223" t="s">
        <v>275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276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623</v>
      </c>
      <c r="D280" s="251"/>
      <c r="E280" s="251"/>
      <c r="F280" s="251"/>
      <c r="G280" s="251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284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4" t="s">
        <v>624</v>
      </c>
      <c r="D281" s="252"/>
      <c r="E281" s="252"/>
      <c r="F281" s="252"/>
      <c r="G281" s="252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214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2117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168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5" t="s">
        <v>626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2118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2119</v>
      </c>
      <c r="D285" s="224"/>
      <c r="E285" s="225">
        <v>0.39645000000000002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168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1621</v>
      </c>
      <c r="D286" s="224"/>
      <c r="E286" s="225">
        <v>-0.12989999999999999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168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1307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413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1308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168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2120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1701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1440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168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631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1441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2121</v>
      </c>
      <c r="D295" s="224"/>
      <c r="E295" s="225">
        <v>1.22898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1625</v>
      </c>
      <c r="D296" s="224"/>
      <c r="E296" s="225">
        <v>-0.4027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168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1319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429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1320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2122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1704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1445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637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1446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2123</v>
      </c>
      <c r="D305" s="224"/>
      <c r="E305" s="225">
        <v>1.95051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1629</v>
      </c>
      <c r="D306" s="224"/>
      <c r="E306" s="225">
        <v>-0.63912000000000002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168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1329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445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1330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2124</v>
      </c>
      <c r="D310" s="224"/>
      <c r="E310" s="225">
        <v>0.35085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1631</v>
      </c>
      <c r="D311" s="224"/>
      <c r="E311" s="225">
        <v>-0.11496000000000001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1333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168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452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168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1334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2125</v>
      </c>
      <c r="D315" s="224"/>
      <c r="E315" s="225">
        <v>0.11695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1633</v>
      </c>
      <c r="D316" s="224"/>
      <c r="E316" s="225">
        <v>-3.832E-2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1337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459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168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1338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168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1708</v>
      </c>
      <c r="D320" s="224"/>
      <c r="E320" s="225">
        <v>-0.99002999999999997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168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2126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1710</v>
      </c>
      <c r="D322" s="224"/>
      <c r="E322" s="225">
        <v>2.5000000000000001E-2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646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1404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168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1453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168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1454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168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1455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168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1456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33">
        <v>36</v>
      </c>
      <c r="B329" s="234" t="s">
        <v>651</v>
      </c>
      <c r="C329" s="244" t="s">
        <v>652</v>
      </c>
      <c r="D329" s="235" t="s">
        <v>325</v>
      </c>
      <c r="E329" s="236">
        <v>0.74626000000000003</v>
      </c>
      <c r="F329" s="237"/>
      <c r="G329" s="238">
        <f>ROUND(E329*F329,2)</f>
        <v>0</v>
      </c>
      <c r="H329" s="237"/>
      <c r="I329" s="238">
        <f>ROUND(E329*H329,2)</f>
        <v>0</v>
      </c>
      <c r="J329" s="237"/>
      <c r="K329" s="238">
        <f>ROUND(E329*J329,2)</f>
        <v>0</v>
      </c>
      <c r="L329" s="238">
        <v>21</v>
      </c>
      <c r="M329" s="238">
        <f>G329*(1+L329/100)</f>
        <v>0</v>
      </c>
      <c r="N329" s="238">
        <v>0</v>
      </c>
      <c r="O329" s="238">
        <f>ROUND(E329*N329,2)</f>
        <v>0</v>
      </c>
      <c r="P329" s="238">
        <v>0</v>
      </c>
      <c r="Q329" s="238">
        <f>ROUND(E329*P329,2)</f>
        <v>0</v>
      </c>
      <c r="R329" s="238" t="s">
        <v>282</v>
      </c>
      <c r="S329" s="238" t="s">
        <v>163</v>
      </c>
      <c r="T329" s="239" t="s">
        <v>163</v>
      </c>
      <c r="U329" s="223">
        <v>1.587</v>
      </c>
      <c r="V329" s="223">
        <f>ROUND(E329*U329,2)</f>
        <v>1.18</v>
      </c>
      <c r="W329" s="223"/>
      <c r="X329" s="223" t="s">
        <v>275</v>
      </c>
      <c r="Y329" s="214"/>
      <c r="Z329" s="214"/>
      <c r="AA329" s="214"/>
      <c r="AB329" s="214"/>
      <c r="AC329" s="214"/>
      <c r="AD329" s="214"/>
      <c r="AE329" s="214"/>
      <c r="AF329" s="214"/>
      <c r="AG329" s="214" t="s">
        <v>276</v>
      </c>
      <c r="AH329" s="214"/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3" t="s">
        <v>653</v>
      </c>
      <c r="D330" s="251"/>
      <c r="E330" s="251"/>
      <c r="F330" s="251"/>
      <c r="G330" s="251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284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40" t="str">
        <f>C330</f>
        <v>sypaninou z vhodných hornin tř. 1 - 4 nebo materiálem připraveným podél výkopu ve vzdálenosti do 3 m od jeho kraje, pro jakoukoliv hloubku výkopu a jakoukoliv míru zhutnění,</v>
      </c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1711</v>
      </c>
      <c r="D331" s="224"/>
      <c r="E331" s="225">
        <v>0.74626000000000003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168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1458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168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33">
        <v>37</v>
      </c>
      <c r="B333" s="234" t="s">
        <v>718</v>
      </c>
      <c r="C333" s="244" t="s">
        <v>719</v>
      </c>
      <c r="D333" s="235" t="s">
        <v>325</v>
      </c>
      <c r="E333" s="236">
        <v>1.04863</v>
      </c>
      <c r="F333" s="237"/>
      <c r="G333" s="238">
        <f>ROUND(E333*F333,2)</f>
        <v>0</v>
      </c>
      <c r="H333" s="237"/>
      <c r="I333" s="238">
        <f>ROUND(E333*H333,2)</f>
        <v>0</v>
      </c>
      <c r="J333" s="237"/>
      <c r="K333" s="238">
        <f>ROUND(E333*J333,2)</f>
        <v>0</v>
      </c>
      <c r="L333" s="238">
        <v>21</v>
      </c>
      <c r="M333" s="238">
        <f>G333*(1+L333/100)</f>
        <v>0</v>
      </c>
      <c r="N333" s="238">
        <v>0</v>
      </c>
      <c r="O333" s="238">
        <f>ROUND(E333*N333,2)</f>
        <v>0</v>
      </c>
      <c r="P333" s="238">
        <v>0</v>
      </c>
      <c r="Q333" s="238">
        <f>ROUND(E333*P333,2)</f>
        <v>0</v>
      </c>
      <c r="R333" s="238" t="s">
        <v>282</v>
      </c>
      <c r="S333" s="238" t="s">
        <v>163</v>
      </c>
      <c r="T333" s="239" t="s">
        <v>163</v>
      </c>
      <c r="U333" s="223">
        <v>0</v>
      </c>
      <c r="V333" s="223">
        <f>ROUND(E333*U333,2)</f>
        <v>0</v>
      </c>
      <c r="W333" s="223"/>
      <c r="X333" s="223" t="s">
        <v>275</v>
      </c>
      <c r="Y333" s="214"/>
      <c r="Z333" s="214"/>
      <c r="AA333" s="214"/>
      <c r="AB333" s="214"/>
      <c r="AC333" s="214"/>
      <c r="AD333" s="214"/>
      <c r="AE333" s="214"/>
      <c r="AF333" s="214"/>
      <c r="AG333" s="214" t="s">
        <v>276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1712</v>
      </c>
      <c r="D334" s="224"/>
      <c r="E334" s="225">
        <v>0.39795000000000003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1713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168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1461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2127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168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2105</v>
      </c>
      <c r="D338" s="224"/>
      <c r="E338" s="225">
        <v>0.65066999999999997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168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569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1463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1464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38</v>
      </c>
      <c r="B342" s="234" t="s">
        <v>726</v>
      </c>
      <c r="C342" s="244" t="s">
        <v>727</v>
      </c>
      <c r="D342" s="235" t="s">
        <v>325</v>
      </c>
      <c r="E342" s="236">
        <v>1.5851500000000001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282</v>
      </c>
      <c r="S342" s="238" t="s">
        <v>163</v>
      </c>
      <c r="T342" s="239" t="s">
        <v>163</v>
      </c>
      <c r="U342" s="223">
        <v>0</v>
      </c>
      <c r="V342" s="223">
        <f>ROUND(E342*U342,2)</f>
        <v>0</v>
      </c>
      <c r="W342" s="223"/>
      <c r="X342" s="223" t="s">
        <v>275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354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1715</v>
      </c>
      <c r="D343" s="224"/>
      <c r="E343" s="225">
        <v>0.47754000000000002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1716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168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2128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1718</v>
      </c>
      <c r="D346" s="224"/>
      <c r="E346" s="225">
        <v>8.5900000000000004E-2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1719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2129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1721</v>
      </c>
      <c r="D349" s="224"/>
      <c r="E349" s="225">
        <v>2.8629999999999999E-2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1722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2130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1724</v>
      </c>
      <c r="D352" s="224"/>
      <c r="E352" s="225">
        <v>2.5000000000000001E-2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738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168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2109</v>
      </c>
      <c r="D354" s="224"/>
      <c r="E354" s="225">
        <v>0.96808000000000005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168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45" t="s">
        <v>585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5" t="s">
        <v>1475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1476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168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3">
        <v>39</v>
      </c>
      <c r="B358" s="234" t="s">
        <v>768</v>
      </c>
      <c r="C358" s="244" t="s">
        <v>769</v>
      </c>
      <c r="D358" s="235" t="s">
        <v>677</v>
      </c>
      <c r="E358" s="236">
        <v>1.30596</v>
      </c>
      <c r="F358" s="237"/>
      <c r="G358" s="238">
        <f>ROUND(E358*F358,2)</f>
        <v>0</v>
      </c>
      <c r="H358" s="237"/>
      <c r="I358" s="238">
        <f>ROUND(E358*H358,2)</f>
        <v>0</v>
      </c>
      <c r="J358" s="237"/>
      <c r="K358" s="238">
        <f>ROUND(E358*J358,2)</f>
        <v>0</v>
      </c>
      <c r="L358" s="238">
        <v>21</v>
      </c>
      <c r="M358" s="238">
        <f>G358*(1+L358/100)</f>
        <v>0</v>
      </c>
      <c r="N358" s="238">
        <v>1</v>
      </c>
      <c r="O358" s="238">
        <f>ROUND(E358*N358,2)</f>
        <v>1.31</v>
      </c>
      <c r="P358" s="238">
        <v>0</v>
      </c>
      <c r="Q358" s="238">
        <f>ROUND(E358*P358,2)</f>
        <v>0</v>
      </c>
      <c r="R358" s="238" t="s">
        <v>744</v>
      </c>
      <c r="S358" s="238" t="s">
        <v>163</v>
      </c>
      <c r="T358" s="239" t="s">
        <v>163</v>
      </c>
      <c r="U358" s="223">
        <v>0</v>
      </c>
      <c r="V358" s="223">
        <f>ROUND(E358*U358,2)</f>
        <v>0</v>
      </c>
      <c r="W358" s="223"/>
      <c r="X358" s="223" t="s">
        <v>745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746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1725</v>
      </c>
      <c r="D359" s="224"/>
      <c r="E359" s="225">
        <v>1.30596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1478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1479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1480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3">
        <v>40</v>
      </c>
      <c r="B363" s="234" t="s">
        <v>774</v>
      </c>
      <c r="C363" s="244" t="s">
        <v>775</v>
      </c>
      <c r="D363" s="235" t="s">
        <v>677</v>
      </c>
      <c r="E363" s="236">
        <v>2.8328099999999998</v>
      </c>
      <c r="F363" s="237"/>
      <c r="G363" s="238">
        <f>ROUND(E363*F363,2)</f>
        <v>0</v>
      </c>
      <c r="H363" s="237"/>
      <c r="I363" s="238">
        <f>ROUND(E363*H363,2)</f>
        <v>0</v>
      </c>
      <c r="J363" s="237"/>
      <c r="K363" s="238">
        <f>ROUND(E363*J363,2)</f>
        <v>0</v>
      </c>
      <c r="L363" s="238">
        <v>21</v>
      </c>
      <c r="M363" s="238">
        <f>G363*(1+L363/100)</f>
        <v>0</v>
      </c>
      <c r="N363" s="238">
        <v>1</v>
      </c>
      <c r="O363" s="238">
        <f>ROUND(E363*N363,2)</f>
        <v>2.83</v>
      </c>
      <c r="P363" s="238">
        <v>0</v>
      </c>
      <c r="Q363" s="238">
        <f>ROUND(E363*P363,2)</f>
        <v>0</v>
      </c>
      <c r="R363" s="238" t="s">
        <v>744</v>
      </c>
      <c r="S363" s="238" t="s">
        <v>163</v>
      </c>
      <c r="T363" s="239" t="s">
        <v>163</v>
      </c>
      <c r="U363" s="223">
        <v>0</v>
      </c>
      <c r="V363" s="223">
        <f>ROUND(E363*U363,2)</f>
        <v>0</v>
      </c>
      <c r="W363" s="223"/>
      <c r="X363" s="223" t="s">
        <v>745</v>
      </c>
      <c r="Y363" s="214"/>
      <c r="Z363" s="214"/>
      <c r="AA363" s="214"/>
      <c r="AB363" s="214"/>
      <c r="AC363" s="214"/>
      <c r="AD363" s="214"/>
      <c r="AE363" s="214"/>
      <c r="AF363" s="214"/>
      <c r="AG363" s="214" t="s">
        <v>746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776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777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778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779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2131</v>
      </c>
      <c r="D368" s="224"/>
      <c r="E368" s="225">
        <v>2.8328099999999998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781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x14ac:dyDescent="0.2">
      <c r="A370" s="227" t="s">
        <v>158</v>
      </c>
      <c r="B370" s="228" t="s">
        <v>93</v>
      </c>
      <c r="C370" s="243" t="s">
        <v>94</v>
      </c>
      <c r="D370" s="229"/>
      <c r="E370" s="230"/>
      <c r="F370" s="231"/>
      <c r="G370" s="231">
        <f>SUMIF(AG371:AG380,"&lt;&gt;NOR",G371:G380)</f>
        <v>0</v>
      </c>
      <c r="H370" s="231"/>
      <c r="I370" s="231">
        <f>SUM(I371:I380)</f>
        <v>0</v>
      </c>
      <c r="J370" s="231"/>
      <c r="K370" s="231">
        <f>SUM(K371:K380)</f>
        <v>0</v>
      </c>
      <c r="L370" s="231"/>
      <c r="M370" s="231">
        <f>SUM(M371:M380)</f>
        <v>0</v>
      </c>
      <c r="N370" s="231"/>
      <c r="O370" s="231">
        <f>SUM(O371:O380)</f>
        <v>0.41</v>
      </c>
      <c r="P370" s="231"/>
      <c r="Q370" s="231">
        <f>SUM(Q371:Q380)</f>
        <v>0</v>
      </c>
      <c r="R370" s="231"/>
      <c r="S370" s="231"/>
      <c r="T370" s="232"/>
      <c r="U370" s="226"/>
      <c r="V370" s="226">
        <f>SUM(V371:V380)</f>
        <v>0.38999999999999996</v>
      </c>
      <c r="W370" s="226"/>
      <c r="X370" s="226"/>
      <c r="AG370" t="s">
        <v>159</v>
      </c>
    </row>
    <row r="371" spans="1:60" outlineLevel="1" x14ac:dyDescent="0.2">
      <c r="A371" s="233">
        <v>41</v>
      </c>
      <c r="B371" s="234" t="s">
        <v>785</v>
      </c>
      <c r="C371" s="244" t="s">
        <v>786</v>
      </c>
      <c r="D371" s="235" t="s">
        <v>338</v>
      </c>
      <c r="E371" s="236">
        <v>1.875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0.22106999999999999</v>
      </c>
      <c r="O371" s="238">
        <f>ROUND(E371*N371,2)</f>
        <v>0.41</v>
      </c>
      <c r="P371" s="238">
        <v>0</v>
      </c>
      <c r="Q371" s="238">
        <f>ROUND(E371*P371,2)</f>
        <v>0</v>
      </c>
      <c r="R371" s="238" t="s">
        <v>787</v>
      </c>
      <c r="S371" s="238" t="s">
        <v>163</v>
      </c>
      <c r="T371" s="239" t="s">
        <v>163</v>
      </c>
      <c r="U371" s="223">
        <v>0.185</v>
      </c>
      <c r="V371" s="223">
        <f>ROUND(E371*U371,2)</f>
        <v>0.35</v>
      </c>
      <c r="W371" s="223"/>
      <c r="X371" s="223" t="s">
        <v>275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276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3" t="s">
        <v>788</v>
      </c>
      <c r="D372" s="251"/>
      <c r="E372" s="251"/>
      <c r="F372" s="251"/>
      <c r="G372" s="251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284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40" t="str">
        <f>C372</f>
        <v>se zřízením štěrkopískového lože pod trubky a s jejich obsypem v průměrném celkovém množství do 0,15 m3/m,</v>
      </c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1727</v>
      </c>
      <c r="D373" s="224"/>
      <c r="E373" s="225">
        <v>1.875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42</v>
      </c>
      <c r="B374" s="234" t="s">
        <v>790</v>
      </c>
      <c r="C374" s="244" t="s">
        <v>791</v>
      </c>
      <c r="D374" s="235" t="s">
        <v>303</v>
      </c>
      <c r="E374" s="236">
        <v>0.58904999999999996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1.8000000000000001E-4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326</v>
      </c>
      <c r="S374" s="238" t="s">
        <v>163</v>
      </c>
      <c r="T374" s="239" t="s">
        <v>163</v>
      </c>
      <c r="U374" s="223">
        <v>7.4999999999999997E-2</v>
      </c>
      <c r="V374" s="223">
        <f>ROUND(E374*U374,2)</f>
        <v>0.04</v>
      </c>
      <c r="W374" s="223"/>
      <c r="X374" s="223" t="s">
        <v>275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354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792</v>
      </c>
      <c r="D375" s="251"/>
      <c r="E375" s="251"/>
      <c r="F375" s="251"/>
      <c r="G375" s="251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284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1728</v>
      </c>
      <c r="D376" s="224"/>
      <c r="E376" s="225">
        <v>0.58904999999999996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43</v>
      </c>
      <c r="B377" s="234" t="s">
        <v>794</v>
      </c>
      <c r="C377" s="244" t="s">
        <v>795</v>
      </c>
      <c r="D377" s="235" t="s">
        <v>338</v>
      </c>
      <c r="E377" s="236">
        <v>2.0493800000000002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4.8000000000000001E-4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744</v>
      </c>
      <c r="S377" s="238" t="s">
        <v>163</v>
      </c>
      <c r="T377" s="239" t="s">
        <v>163</v>
      </c>
      <c r="U377" s="223">
        <v>0</v>
      </c>
      <c r="V377" s="223">
        <f>ROUND(E377*U377,2)</f>
        <v>0</v>
      </c>
      <c r="W377" s="223"/>
      <c r="X377" s="223" t="s">
        <v>745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746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1729</v>
      </c>
      <c r="D378" s="224"/>
      <c r="E378" s="225">
        <v>2.0493800000000002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3">
        <v>44</v>
      </c>
      <c r="B379" s="234" t="s">
        <v>797</v>
      </c>
      <c r="C379" s="244" t="s">
        <v>798</v>
      </c>
      <c r="D379" s="235" t="s">
        <v>338</v>
      </c>
      <c r="E379" s="236">
        <v>0.67740999999999996</v>
      </c>
      <c r="F379" s="237"/>
      <c r="G379" s="238">
        <f>ROUND(E379*F379,2)</f>
        <v>0</v>
      </c>
      <c r="H379" s="237"/>
      <c r="I379" s="238">
        <f>ROUND(E379*H379,2)</f>
        <v>0</v>
      </c>
      <c r="J379" s="237"/>
      <c r="K379" s="238">
        <f>ROUND(E379*J379,2)</f>
        <v>0</v>
      </c>
      <c r="L379" s="238">
        <v>21</v>
      </c>
      <c r="M379" s="238">
        <f>G379*(1+L379/100)</f>
        <v>0</v>
      </c>
      <c r="N379" s="238">
        <v>3.8000000000000002E-4</v>
      </c>
      <c r="O379" s="238">
        <f>ROUND(E379*N379,2)</f>
        <v>0</v>
      </c>
      <c r="P379" s="238">
        <v>0</v>
      </c>
      <c r="Q379" s="238">
        <f>ROUND(E379*P379,2)</f>
        <v>0</v>
      </c>
      <c r="R379" s="238" t="s">
        <v>744</v>
      </c>
      <c r="S379" s="238" t="s">
        <v>163</v>
      </c>
      <c r="T379" s="239" t="s">
        <v>163</v>
      </c>
      <c r="U379" s="223">
        <v>0</v>
      </c>
      <c r="V379" s="223">
        <f>ROUND(E379*U379,2)</f>
        <v>0</v>
      </c>
      <c r="W379" s="223"/>
      <c r="X379" s="223" t="s">
        <v>745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763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1730</v>
      </c>
      <c r="D380" s="224"/>
      <c r="E380" s="225">
        <v>0.67740999999999996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x14ac:dyDescent="0.2">
      <c r="A381" s="227" t="s">
        <v>158</v>
      </c>
      <c r="B381" s="228" t="s">
        <v>95</v>
      </c>
      <c r="C381" s="243" t="s">
        <v>96</v>
      </c>
      <c r="D381" s="229"/>
      <c r="E381" s="230"/>
      <c r="F381" s="231"/>
      <c r="G381" s="231">
        <f>SUMIF(AG382:AG384,"&lt;&gt;NOR",G382:G384)</f>
        <v>0</v>
      </c>
      <c r="H381" s="231"/>
      <c r="I381" s="231">
        <f>SUM(I382:I384)</f>
        <v>0</v>
      </c>
      <c r="J381" s="231"/>
      <c r="K381" s="231">
        <f>SUM(K382:K384)</f>
        <v>0</v>
      </c>
      <c r="L381" s="231"/>
      <c r="M381" s="231">
        <f>SUM(M382:M384)</f>
        <v>0</v>
      </c>
      <c r="N381" s="231"/>
      <c r="O381" s="231">
        <f>SUM(O382:O384)</f>
        <v>0</v>
      </c>
      <c r="P381" s="231"/>
      <c r="Q381" s="231">
        <f>SUM(Q382:Q384)</f>
        <v>0</v>
      </c>
      <c r="R381" s="231"/>
      <c r="S381" s="231"/>
      <c r="T381" s="232"/>
      <c r="U381" s="226"/>
      <c r="V381" s="226">
        <f>SUM(V382:V384)</f>
        <v>0.73</v>
      </c>
      <c r="W381" s="226"/>
      <c r="X381" s="226"/>
      <c r="AG381" t="s">
        <v>159</v>
      </c>
    </row>
    <row r="382" spans="1:60" outlineLevel="1" x14ac:dyDescent="0.2">
      <c r="A382" s="233">
        <v>45</v>
      </c>
      <c r="B382" s="234" t="s">
        <v>800</v>
      </c>
      <c r="C382" s="244" t="s">
        <v>801</v>
      </c>
      <c r="D382" s="235" t="s">
        <v>338</v>
      </c>
      <c r="E382" s="236">
        <v>2.5</v>
      </c>
      <c r="F382" s="237"/>
      <c r="G382" s="238">
        <f>ROUND(E382*F382,2)</f>
        <v>0</v>
      </c>
      <c r="H382" s="237"/>
      <c r="I382" s="238">
        <f>ROUND(E382*H382,2)</f>
        <v>0</v>
      </c>
      <c r="J382" s="237"/>
      <c r="K382" s="238">
        <f>ROUND(E382*J382,2)</f>
        <v>0</v>
      </c>
      <c r="L382" s="238">
        <v>21</v>
      </c>
      <c r="M382" s="238">
        <f>G382*(1+L382/100)</f>
        <v>0</v>
      </c>
      <c r="N382" s="238">
        <v>0</v>
      </c>
      <c r="O382" s="238">
        <f>ROUND(E382*N382,2)</f>
        <v>0</v>
      </c>
      <c r="P382" s="238">
        <v>0</v>
      </c>
      <c r="Q382" s="238">
        <f>ROUND(E382*P382,2)</f>
        <v>0</v>
      </c>
      <c r="R382" s="238" t="s">
        <v>787</v>
      </c>
      <c r="S382" s="238" t="s">
        <v>163</v>
      </c>
      <c r="T382" s="239" t="s">
        <v>163</v>
      </c>
      <c r="U382" s="223">
        <v>0.29299999999999998</v>
      </c>
      <c r="V382" s="223">
        <f>ROUND(E382*U382,2)</f>
        <v>0.73</v>
      </c>
      <c r="W382" s="223"/>
      <c r="X382" s="223" t="s">
        <v>275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276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802</v>
      </c>
      <c r="D383" s="241"/>
      <c r="E383" s="241"/>
      <c r="F383" s="241"/>
      <c r="G383" s="241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214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1731</v>
      </c>
      <c r="D384" s="224"/>
      <c r="E384" s="225">
        <v>2.5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x14ac:dyDescent="0.2">
      <c r="A385" s="227" t="s">
        <v>158</v>
      </c>
      <c r="B385" s="228" t="s">
        <v>97</v>
      </c>
      <c r="C385" s="243" t="s">
        <v>98</v>
      </c>
      <c r="D385" s="229"/>
      <c r="E385" s="230"/>
      <c r="F385" s="231"/>
      <c r="G385" s="231">
        <f>SUMIF(AG386:AG391,"&lt;&gt;NOR",G386:G391)</f>
        <v>0</v>
      </c>
      <c r="H385" s="231"/>
      <c r="I385" s="231">
        <f>SUM(I386:I391)</f>
        <v>0</v>
      </c>
      <c r="J385" s="231"/>
      <c r="K385" s="231">
        <f>SUM(K386:K391)</f>
        <v>0</v>
      </c>
      <c r="L385" s="231"/>
      <c r="M385" s="231">
        <f>SUM(M386:M391)</f>
        <v>0</v>
      </c>
      <c r="N385" s="231"/>
      <c r="O385" s="231">
        <f>SUM(O386:O391)</f>
        <v>2</v>
      </c>
      <c r="P385" s="231"/>
      <c r="Q385" s="231">
        <f>SUM(Q386:Q391)</f>
        <v>0</v>
      </c>
      <c r="R385" s="231"/>
      <c r="S385" s="231"/>
      <c r="T385" s="232"/>
      <c r="U385" s="226"/>
      <c r="V385" s="226">
        <f>SUM(V386:V391)</f>
        <v>1.22</v>
      </c>
      <c r="W385" s="226"/>
      <c r="X385" s="226"/>
      <c r="AG385" t="s">
        <v>159</v>
      </c>
    </row>
    <row r="386" spans="1:60" outlineLevel="1" x14ac:dyDescent="0.2">
      <c r="A386" s="233">
        <v>46</v>
      </c>
      <c r="B386" s="234" t="s">
        <v>804</v>
      </c>
      <c r="C386" s="244" t="s">
        <v>805</v>
      </c>
      <c r="D386" s="235" t="s">
        <v>325</v>
      </c>
      <c r="E386" s="236">
        <v>0.24062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1.8907700000000001</v>
      </c>
      <c r="O386" s="238">
        <f>ROUND(E386*N386,2)</f>
        <v>0.45</v>
      </c>
      <c r="P386" s="238">
        <v>0</v>
      </c>
      <c r="Q386" s="238">
        <f>ROUND(E386*P386,2)</f>
        <v>0</v>
      </c>
      <c r="R386" s="238" t="s">
        <v>787</v>
      </c>
      <c r="S386" s="238" t="s">
        <v>163</v>
      </c>
      <c r="T386" s="239" t="s">
        <v>163</v>
      </c>
      <c r="U386" s="223">
        <v>1.3169999999999999</v>
      </c>
      <c r="V386" s="223">
        <f>ROUND(E386*U386,2)</f>
        <v>0.32</v>
      </c>
      <c r="W386" s="223"/>
      <c r="X386" s="223" t="s">
        <v>275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276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3" t="s">
        <v>806</v>
      </c>
      <c r="D387" s="251"/>
      <c r="E387" s="251"/>
      <c r="F387" s="251"/>
      <c r="G387" s="251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284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1732</v>
      </c>
      <c r="D388" s="224"/>
      <c r="E388" s="225">
        <v>0.24062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168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1488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47</v>
      </c>
      <c r="B390" s="234" t="s">
        <v>816</v>
      </c>
      <c r="C390" s="244" t="s">
        <v>817</v>
      </c>
      <c r="D390" s="235" t="s">
        <v>325</v>
      </c>
      <c r="E390" s="236">
        <v>0.625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2.4815700000000001</v>
      </c>
      <c r="O390" s="238">
        <f>ROUND(E390*N390,2)</f>
        <v>1.55</v>
      </c>
      <c r="P390" s="238">
        <v>0</v>
      </c>
      <c r="Q390" s="238">
        <f>ROUND(E390*P390,2)</f>
        <v>0</v>
      </c>
      <c r="R390" s="238" t="s">
        <v>818</v>
      </c>
      <c r="S390" s="238" t="s">
        <v>163</v>
      </c>
      <c r="T390" s="239" t="s">
        <v>163</v>
      </c>
      <c r="U390" s="223">
        <v>1.4379999999999999</v>
      </c>
      <c r="V390" s="223">
        <f>ROUND(E390*U390,2)</f>
        <v>0.9</v>
      </c>
      <c r="W390" s="223"/>
      <c r="X390" s="223" t="s">
        <v>275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276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1733</v>
      </c>
      <c r="D391" s="224"/>
      <c r="E391" s="225">
        <v>0.625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x14ac:dyDescent="0.2">
      <c r="A392" s="227" t="s">
        <v>158</v>
      </c>
      <c r="B392" s="228" t="s">
        <v>99</v>
      </c>
      <c r="C392" s="243" t="s">
        <v>100</v>
      </c>
      <c r="D392" s="229"/>
      <c r="E392" s="230"/>
      <c r="F392" s="231"/>
      <c r="G392" s="231">
        <f>SUMIF(AG393:AG440,"&lt;&gt;NOR",G393:G440)</f>
        <v>0</v>
      </c>
      <c r="H392" s="231"/>
      <c r="I392" s="231">
        <f>SUM(I393:I440)</f>
        <v>0</v>
      </c>
      <c r="J392" s="231"/>
      <c r="K392" s="231">
        <f>SUM(K393:K440)</f>
        <v>0</v>
      </c>
      <c r="L392" s="231"/>
      <c r="M392" s="231">
        <f>SUM(M393:M440)</f>
        <v>0</v>
      </c>
      <c r="N392" s="231"/>
      <c r="O392" s="231">
        <f>SUM(O393:O440)</f>
        <v>3.8899999999999997</v>
      </c>
      <c r="P392" s="231"/>
      <c r="Q392" s="231">
        <f>SUM(Q393:Q440)</f>
        <v>0</v>
      </c>
      <c r="R392" s="231"/>
      <c r="S392" s="231"/>
      <c r="T392" s="232"/>
      <c r="U392" s="226"/>
      <c r="V392" s="226">
        <f>SUM(V393:V440)</f>
        <v>1.1100000000000001</v>
      </c>
      <c r="W392" s="226"/>
      <c r="X392" s="226"/>
      <c r="AG392" t="s">
        <v>159</v>
      </c>
    </row>
    <row r="393" spans="1:60" outlineLevel="1" x14ac:dyDescent="0.2">
      <c r="A393" s="233">
        <v>48</v>
      </c>
      <c r="B393" s="234" t="s">
        <v>820</v>
      </c>
      <c r="C393" s="244" t="s">
        <v>821</v>
      </c>
      <c r="D393" s="235" t="s">
        <v>303</v>
      </c>
      <c r="E393" s="236">
        <v>2.5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0.30360999999999999</v>
      </c>
      <c r="O393" s="238">
        <f>ROUND(E393*N393,2)</f>
        <v>0.76</v>
      </c>
      <c r="P393" s="238">
        <v>0</v>
      </c>
      <c r="Q393" s="238">
        <f>ROUND(E393*P393,2)</f>
        <v>0</v>
      </c>
      <c r="R393" s="238" t="s">
        <v>304</v>
      </c>
      <c r="S393" s="238" t="s">
        <v>163</v>
      </c>
      <c r="T393" s="239" t="s">
        <v>163</v>
      </c>
      <c r="U393" s="223">
        <v>1.6E-2</v>
      </c>
      <c r="V393" s="223">
        <f>ROUND(E393*U393,2)</f>
        <v>0.04</v>
      </c>
      <c r="W393" s="223"/>
      <c r="X393" s="223" t="s">
        <v>275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276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3" t="s">
        <v>822</v>
      </c>
      <c r="D394" s="251"/>
      <c r="E394" s="251"/>
      <c r="F394" s="251"/>
      <c r="G394" s="251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284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1734</v>
      </c>
      <c r="D395" s="224"/>
      <c r="E395" s="225">
        <v>2.5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168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824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168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33">
        <v>49</v>
      </c>
      <c r="B397" s="234" t="s">
        <v>828</v>
      </c>
      <c r="C397" s="244" t="s">
        <v>829</v>
      </c>
      <c r="D397" s="235" t="s">
        <v>303</v>
      </c>
      <c r="E397" s="236">
        <v>2.5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0.55125000000000002</v>
      </c>
      <c r="O397" s="238">
        <f>ROUND(E397*N397,2)</f>
        <v>1.38</v>
      </c>
      <c r="P397" s="238">
        <v>0</v>
      </c>
      <c r="Q397" s="238">
        <f>ROUND(E397*P397,2)</f>
        <v>0</v>
      </c>
      <c r="R397" s="238" t="s">
        <v>304</v>
      </c>
      <c r="S397" s="238" t="s">
        <v>163</v>
      </c>
      <c r="T397" s="239" t="s">
        <v>163</v>
      </c>
      <c r="U397" s="223">
        <v>2.7E-2</v>
      </c>
      <c r="V397" s="223">
        <f>ROUND(E397*U397,2)</f>
        <v>7.0000000000000007E-2</v>
      </c>
      <c r="W397" s="223"/>
      <c r="X397" s="223" t="s">
        <v>275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1734</v>
      </c>
      <c r="D398" s="224"/>
      <c r="E398" s="225">
        <v>2.5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168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50</v>
      </c>
      <c r="B399" s="234" t="s">
        <v>830</v>
      </c>
      <c r="C399" s="244" t="s">
        <v>831</v>
      </c>
      <c r="D399" s="235" t="s">
        <v>325</v>
      </c>
      <c r="E399" s="236">
        <v>0.16250000000000001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1.6867000000000001</v>
      </c>
      <c r="O399" s="238">
        <f>ROUND(E399*N399,2)</f>
        <v>0.27</v>
      </c>
      <c r="P399" s="238">
        <v>0</v>
      </c>
      <c r="Q399" s="238">
        <f>ROUND(E399*P399,2)</f>
        <v>0</v>
      </c>
      <c r="R399" s="238" t="s">
        <v>304</v>
      </c>
      <c r="S399" s="238" t="s">
        <v>163</v>
      </c>
      <c r="T399" s="239" t="s">
        <v>163</v>
      </c>
      <c r="U399" s="223">
        <v>0.16200000000000001</v>
      </c>
      <c r="V399" s="223">
        <f>ROUND(E399*U399,2)</f>
        <v>0.03</v>
      </c>
      <c r="W399" s="223"/>
      <c r="X399" s="223" t="s">
        <v>275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832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284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1604</v>
      </c>
      <c r="D401" s="224"/>
      <c r="E401" s="225">
        <v>0.125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1276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45" t="s">
        <v>1605</v>
      </c>
      <c r="D403" s="224"/>
      <c r="E403" s="225">
        <v>2.5000000000000001E-2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168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45" t="s">
        <v>1278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168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45" t="s">
        <v>1606</v>
      </c>
      <c r="D405" s="224"/>
      <c r="E405" s="225">
        <v>1.2500000000000001E-2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168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45" t="s">
        <v>1280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5" t="s">
        <v>1735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21"/>
      <c r="B408" s="222"/>
      <c r="C408" s="245" t="s">
        <v>1736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21"/>
      <c r="B409" s="222"/>
      <c r="C409" s="245" t="s">
        <v>1737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168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836</v>
      </c>
      <c r="C410" s="244" t="s">
        <v>837</v>
      </c>
      <c r="D410" s="235" t="s">
        <v>677</v>
      </c>
      <c r="E410" s="236">
        <v>0.37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1.1000000000000001</v>
      </c>
      <c r="O410" s="238">
        <f>ROUND(E410*N410,2)</f>
        <v>0.41</v>
      </c>
      <c r="P410" s="238">
        <v>0</v>
      </c>
      <c r="Q410" s="238">
        <f>ROUND(E410*P410,2)</f>
        <v>0</v>
      </c>
      <c r="R410" s="238" t="s">
        <v>304</v>
      </c>
      <c r="S410" s="238" t="s">
        <v>163</v>
      </c>
      <c r="T410" s="239" t="s">
        <v>163</v>
      </c>
      <c r="U410" s="223">
        <v>0.16300000000000001</v>
      </c>
      <c r="V410" s="223">
        <f>ROUND(E410*U410,2)</f>
        <v>0.06</v>
      </c>
      <c r="W410" s="223"/>
      <c r="X410" s="223" t="s">
        <v>275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276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832</v>
      </c>
      <c r="D411" s="251"/>
      <c r="E411" s="251"/>
      <c r="F411" s="251"/>
      <c r="G411" s="251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284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1738</v>
      </c>
      <c r="D412" s="224"/>
      <c r="E412" s="225">
        <v>0.37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1495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1739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52</v>
      </c>
      <c r="B415" s="234" t="s">
        <v>841</v>
      </c>
      <c r="C415" s="244" t="s">
        <v>842</v>
      </c>
      <c r="D415" s="235" t="s">
        <v>677</v>
      </c>
      <c r="E415" s="236">
        <v>0.4758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1</v>
      </c>
      <c r="O415" s="238">
        <f>ROUND(E415*N415,2)</f>
        <v>0.48</v>
      </c>
      <c r="P415" s="238">
        <v>0</v>
      </c>
      <c r="Q415" s="238">
        <f>ROUND(E415*P415,2)</f>
        <v>0</v>
      </c>
      <c r="R415" s="238" t="s">
        <v>304</v>
      </c>
      <c r="S415" s="238" t="s">
        <v>163</v>
      </c>
      <c r="T415" s="239" t="s">
        <v>163</v>
      </c>
      <c r="U415" s="223">
        <v>0.40600000000000003</v>
      </c>
      <c r="V415" s="223">
        <f>ROUND(E415*U415,2)</f>
        <v>0.19</v>
      </c>
      <c r="W415" s="223"/>
      <c r="X415" s="223" t="s">
        <v>275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276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 t="s">
        <v>832</v>
      </c>
      <c r="D416" s="251"/>
      <c r="E416" s="251"/>
      <c r="F416" s="251"/>
      <c r="G416" s="251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1740</v>
      </c>
      <c r="D417" s="224"/>
      <c r="E417" s="225">
        <v>0.4758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1741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53</v>
      </c>
      <c r="B419" s="234" t="s">
        <v>845</v>
      </c>
      <c r="C419" s="244" t="s">
        <v>846</v>
      </c>
      <c r="D419" s="235" t="s">
        <v>303</v>
      </c>
      <c r="E419" s="236">
        <v>0.625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0.11545</v>
      </c>
      <c r="O419" s="238">
        <f>ROUND(E419*N419,2)</f>
        <v>7.0000000000000007E-2</v>
      </c>
      <c r="P419" s="238">
        <v>0</v>
      </c>
      <c r="Q419" s="238">
        <f>ROUND(E419*P419,2)</f>
        <v>0</v>
      </c>
      <c r="R419" s="238" t="s">
        <v>304</v>
      </c>
      <c r="S419" s="238" t="s">
        <v>163</v>
      </c>
      <c r="T419" s="239" t="s">
        <v>163</v>
      </c>
      <c r="U419" s="223">
        <v>4.5999999999999999E-2</v>
      </c>
      <c r="V419" s="223">
        <f>ROUND(E419*U419,2)</f>
        <v>0.03</v>
      </c>
      <c r="W419" s="223"/>
      <c r="X419" s="223" t="s">
        <v>275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276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847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284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1742</v>
      </c>
      <c r="D421" s="224"/>
      <c r="E421" s="225">
        <v>0.625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168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54</v>
      </c>
      <c r="B422" s="234" t="s">
        <v>849</v>
      </c>
      <c r="C422" s="244" t="s">
        <v>850</v>
      </c>
      <c r="D422" s="235" t="s">
        <v>303</v>
      </c>
      <c r="E422" s="236">
        <v>1.05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9.9900000000000006E-3</v>
      </c>
      <c r="O422" s="238">
        <f>ROUND(E422*N422,2)</f>
        <v>0.01</v>
      </c>
      <c r="P422" s="238">
        <v>0</v>
      </c>
      <c r="Q422" s="238">
        <f>ROUND(E422*P422,2)</f>
        <v>0</v>
      </c>
      <c r="R422" s="238" t="s">
        <v>304</v>
      </c>
      <c r="S422" s="238" t="s">
        <v>163</v>
      </c>
      <c r="T422" s="239" t="s">
        <v>163</v>
      </c>
      <c r="U422" s="223">
        <v>0.01</v>
      </c>
      <c r="V422" s="223">
        <f>ROUND(E422*U422,2)</f>
        <v>0.01</v>
      </c>
      <c r="W422" s="223"/>
      <c r="X422" s="223" t="s">
        <v>275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276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 t="s">
        <v>851</v>
      </c>
      <c r="D423" s="251"/>
      <c r="E423" s="251"/>
      <c r="F423" s="251"/>
      <c r="G423" s="251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284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1743</v>
      </c>
      <c r="D424" s="224"/>
      <c r="E424" s="225">
        <v>0.75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1744</v>
      </c>
      <c r="D425" s="224"/>
      <c r="E425" s="225">
        <v>0.3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1745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168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33">
        <v>55</v>
      </c>
      <c r="B427" s="234" t="s">
        <v>855</v>
      </c>
      <c r="C427" s="244" t="s">
        <v>856</v>
      </c>
      <c r="D427" s="235" t="s">
        <v>303</v>
      </c>
      <c r="E427" s="236">
        <v>5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0.10255</v>
      </c>
      <c r="O427" s="238">
        <f>ROUND(E427*N427,2)</f>
        <v>0.51</v>
      </c>
      <c r="P427" s="238">
        <v>0</v>
      </c>
      <c r="Q427" s="238">
        <f>ROUND(E427*P427,2)</f>
        <v>0</v>
      </c>
      <c r="R427" s="238" t="s">
        <v>304</v>
      </c>
      <c r="S427" s="238" t="s">
        <v>163</v>
      </c>
      <c r="T427" s="239" t="s">
        <v>163</v>
      </c>
      <c r="U427" s="223">
        <v>0.111</v>
      </c>
      <c r="V427" s="223">
        <f>ROUND(E427*U427,2)</f>
        <v>0.56000000000000005</v>
      </c>
      <c r="W427" s="223"/>
      <c r="X427" s="223" t="s">
        <v>275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276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1746</v>
      </c>
      <c r="D428" s="224"/>
      <c r="E428" s="225">
        <v>5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168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1747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33">
        <v>56</v>
      </c>
      <c r="B430" s="234" t="s">
        <v>859</v>
      </c>
      <c r="C430" s="244" t="s">
        <v>860</v>
      </c>
      <c r="D430" s="235" t="s">
        <v>303</v>
      </c>
      <c r="E430" s="236">
        <v>7.5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6.0999999999999997E-4</v>
      </c>
      <c r="O430" s="238">
        <f>ROUND(E430*N430,2)</f>
        <v>0</v>
      </c>
      <c r="P430" s="238">
        <v>0</v>
      </c>
      <c r="Q430" s="238">
        <f>ROUND(E430*P430,2)</f>
        <v>0</v>
      </c>
      <c r="R430" s="238" t="s">
        <v>304</v>
      </c>
      <c r="S430" s="238" t="s">
        <v>163</v>
      </c>
      <c r="T430" s="239" t="s">
        <v>163</v>
      </c>
      <c r="U430" s="223">
        <v>2E-3</v>
      </c>
      <c r="V430" s="223">
        <f>ROUND(E430*U430,2)</f>
        <v>0.02</v>
      </c>
      <c r="W430" s="223"/>
      <c r="X430" s="223" t="s">
        <v>275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276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1748</v>
      </c>
      <c r="D431" s="224"/>
      <c r="E431" s="225">
        <v>5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168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1749</v>
      </c>
      <c r="D432" s="224"/>
      <c r="E432" s="225">
        <v>2.5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1750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168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1750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875</v>
      </c>
      <c r="C435" s="244" t="s">
        <v>876</v>
      </c>
      <c r="D435" s="235" t="s">
        <v>364</v>
      </c>
      <c r="E435" s="236">
        <v>0.1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869</v>
      </c>
      <c r="S435" s="238" t="s">
        <v>163</v>
      </c>
      <c r="T435" s="239" t="s">
        <v>163</v>
      </c>
      <c r="U435" s="223">
        <v>1</v>
      </c>
      <c r="V435" s="223">
        <f>ROUND(E435*U435,2)</f>
        <v>0.1</v>
      </c>
      <c r="W435" s="223"/>
      <c r="X435" s="223" t="s">
        <v>870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877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1751</v>
      </c>
      <c r="D436" s="224"/>
      <c r="E436" s="225">
        <v>0.1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3">
        <v>58</v>
      </c>
      <c r="B437" s="234" t="s">
        <v>879</v>
      </c>
      <c r="C437" s="244" t="s">
        <v>880</v>
      </c>
      <c r="D437" s="235" t="s">
        <v>881</v>
      </c>
      <c r="E437" s="236">
        <v>0.1</v>
      </c>
      <c r="F437" s="237"/>
      <c r="G437" s="238">
        <f>ROUND(E437*F437,2)</f>
        <v>0</v>
      </c>
      <c r="H437" s="237"/>
      <c r="I437" s="238">
        <f>ROUND(E437*H437,2)</f>
        <v>0</v>
      </c>
      <c r="J437" s="237"/>
      <c r="K437" s="238">
        <f>ROUND(E437*J437,2)</f>
        <v>0</v>
      </c>
      <c r="L437" s="238">
        <v>21</v>
      </c>
      <c r="M437" s="238">
        <f>G437*(1+L437/100)</f>
        <v>0</v>
      </c>
      <c r="N437" s="238">
        <v>0</v>
      </c>
      <c r="O437" s="238">
        <f>ROUND(E437*N437,2)</f>
        <v>0</v>
      </c>
      <c r="P437" s="238">
        <v>0</v>
      </c>
      <c r="Q437" s="238">
        <f>ROUND(E437*P437,2)</f>
        <v>0</v>
      </c>
      <c r="R437" s="238" t="s">
        <v>882</v>
      </c>
      <c r="S437" s="238" t="s">
        <v>163</v>
      </c>
      <c r="T437" s="239" t="s">
        <v>163</v>
      </c>
      <c r="U437" s="223">
        <v>0</v>
      </c>
      <c r="V437" s="223">
        <f>ROUND(E437*U437,2)</f>
        <v>0</v>
      </c>
      <c r="W437" s="223"/>
      <c r="X437" s="223" t="s">
        <v>883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884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885</v>
      </c>
      <c r="D438" s="241"/>
      <c r="E438" s="241"/>
      <c r="F438" s="241"/>
      <c r="G438" s="241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214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4" t="s">
        <v>886</v>
      </c>
      <c r="D439" s="252"/>
      <c r="E439" s="252"/>
      <c r="F439" s="252"/>
      <c r="G439" s="252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214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1751</v>
      </c>
      <c r="D440" s="224"/>
      <c r="E440" s="225">
        <v>0.1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168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x14ac:dyDescent="0.2">
      <c r="A441" s="227" t="s">
        <v>158</v>
      </c>
      <c r="B441" s="228" t="s">
        <v>101</v>
      </c>
      <c r="C441" s="243" t="s">
        <v>102</v>
      </c>
      <c r="D441" s="229"/>
      <c r="E441" s="230"/>
      <c r="F441" s="231"/>
      <c r="G441" s="231">
        <f>SUMIF(AG442:AG456,"&lt;&gt;NOR",G442:G456)</f>
        <v>0</v>
      </c>
      <c r="H441" s="231"/>
      <c r="I441" s="231">
        <f>SUM(I442:I456)</f>
        <v>0</v>
      </c>
      <c r="J441" s="231"/>
      <c r="K441" s="231">
        <f>SUM(K442:K456)</f>
        <v>0</v>
      </c>
      <c r="L441" s="231"/>
      <c r="M441" s="231">
        <f>SUM(M442:M456)</f>
        <v>0</v>
      </c>
      <c r="N441" s="231"/>
      <c r="O441" s="231">
        <f>SUM(O442:O456)</f>
        <v>0.04</v>
      </c>
      <c r="P441" s="231"/>
      <c r="Q441" s="231">
        <f>SUM(Q442:Q456)</f>
        <v>0</v>
      </c>
      <c r="R441" s="231"/>
      <c r="S441" s="231"/>
      <c r="T441" s="232"/>
      <c r="U441" s="226"/>
      <c r="V441" s="226">
        <f>SUM(V442:V456)</f>
        <v>10.850000000000001</v>
      </c>
      <c r="W441" s="226"/>
      <c r="X441" s="226"/>
      <c r="AG441" t="s">
        <v>159</v>
      </c>
    </row>
    <row r="442" spans="1:60" ht="22.5" outlineLevel="1" x14ac:dyDescent="0.2">
      <c r="A442" s="233">
        <v>59</v>
      </c>
      <c r="B442" s="234" t="s">
        <v>1752</v>
      </c>
      <c r="C442" s="244" t="s">
        <v>1753</v>
      </c>
      <c r="D442" s="235" t="s">
        <v>338</v>
      </c>
      <c r="E442" s="236">
        <v>2.5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0</v>
      </c>
      <c r="O442" s="238">
        <f>ROUND(E442*N442,2)</f>
        <v>0</v>
      </c>
      <c r="P442" s="238">
        <v>0</v>
      </c>
      <c r="Q442" s="238">
        <f>ROUND(E442*P442,2)</f>
        <v>0</v>
      </c>
      <c r="R442" s="238" t="s">
        <v>787</v>
      </c>
      <c r="S442" s="238" t="s">
        <v>163</v>
      </c>
      <c r="T442" s="239" t="s">
        <v>163</v>
      </c>
      <c r="U442" s="223">
        <v>3.5999999999999997E-2</v>
      </c>
      <c r="V442" s="223">
        <f>ROUND(E442*U442,2)</f>
        <v>0.09</v>
      </c>
      <c r="W442" s="223"/>
      <c r="X442" s="223" t="s">
        <v>275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276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 t="s">
        <v>806</v>
      </c>
      <c r="D443" s="251"/>
      <c r="E443" s="251"/>
      <c r="F443" s="251"/>
      <c r="G443" s="251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284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1731</v>
      </c>
      <c r="D444" s="224"/>
      <c r="E444" s="225">
        <v>2.5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168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60</v>
      </c>
      <c r="B445" s="234" t="s">
        <v>921</v>
      </c>
      <c r="C445" s="244" t="s">
        <v>922</v>
      </c>
      <c r="D445" s="235" t="s">
        <v>923</v>
      </c>
      <c r="E445" s="236">
        <v>1.0249999999999999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3.5029999999999999E-2</v>
      </c>
      <c r="O445" s="238">
        <f>ROUND(E445*N445,2)</f>
        <v>0.04</v>
      </c>
      <c r="P445" s="238">
        <v>0</v>
      </c>
      <c r="Q445" s="238">
        <f>ROUND(E445*P445,2)</f>
        <v>0</v>
      </c>
      <c r="R445" s="238" t="s">
        <v>787</v>
      </c>
      <c r="S445" s="238" t="s">
        <v>163</v>
      </c>
      <c r="T445" s="239" t="s">
        <v>163</v>
      </c>
      <c r="U445" s="223">
        <v>10.130000000000001</v>
      </c>
      <c r="V445" s="223">
        <f>ROUND(E445*U445,2)</f>
        <v>10.38</v>
      </c>
      <c r="W445" s="223"/>
      <c r="X445" s="223" t="s">
        <v>275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276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33.75" outlineLevel="1" x14ac:dyDescent="0.2">
      <c r="A446" s="221"/>
      <c r="B446" s="222"/>
      <c r="C446" s="253" t="s">
        <v>924</v>
      </c>
      <c r="D446" s="251"/>
      <c r="E446" s="251"/>
      <c r="F446" s="251"/>
      <c r="G446" s="251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284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40" t="str">
        <f>C446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1754</v>
      </c>
      <c r="D447" s="224"/>
      <c r="E447" s="225">
        <v>1.0249999999999999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61</v>
      </c>
      <c r="B448" s="234" t="s">
        <v>1755</v>
      </c>
      <c r="C448" s="244" t="s">
        <v>1756</v>
      </c>
      <c r="D448" s="235" t="s">
        <v>338</v>
      </c>
      <c r="E448" s="236">
        <v>2.5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0</v>
      </c>
      <c r="O448" s="238">
        <f>ROUND(E448*N448,2)</f>
        <v>0</v>
      </c>
      <c r="P448" s="238">
        <v>0</v>
      </c>
      <c r="Q448" s="238">
        <f>ROUND(E448*P448,2)</f>
        <v>0</v>
      </c>
      <c r="R448" s="238" t="s">
        <v>787</v>
      </c>
      <c r="S448" s="238" t="s">
        <v>163</v>
      </c>
      <c r="T448" s="239" t="s">
        <v>163</v>
      </c>
      <c r="U448" s="223">
        <v>0.15</v>
      </c>
      <c r="V448" s="223">
        <f>ROUND(E448*U448,2)</f>
        <v>0.38</v>
      </c>
      <c r="W448" s="223"/>
      <c r="X448" s="223" t="s">
        <v>275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354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 t="s">
        <v>928</v>
      </c>
      <c r="D449" s="251"/>
      <c r="E449" s="251"/>
      <c r="F449" s="251"/>
      <c r="G449" s="251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284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40" t="str">
        <f>C449</f>
        <v>napuštění a vypuštění vody, dodání vody a desinfekčního prostředku, náklady na bakteriologický rozbor vody,</v>
      </c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1757</v>
      </c>
      <c r="D450" s="224"/>
      <c r="E450" s="225">
        <v>2.5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62</v>
      </c>
      <c r="B451" s="234" t="s">
        <v>1758</v>
      </c>
      <c r="C451" s="244" t="s">
        <v>1759</v>
      </c>
      <c r="D451" s="235" t="s">
        <v>291</v>
      </c>
      <c r="E451" s="236">
        <v>2.2837499999999999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744</v>
      </c>
      <c r="S451" s="238" t="s">
        <v>163</v>
      </c>
      <c r="T451" s="239" t="s">
        <v>163</v>
      </c>
      <c r="U451" s="223">
        <v>0</v>
      </c>
      <c r="V451" s="223">
        <f>ROUND(E451*U451,2)</f>
        <v>0</v>
      </c>
      <c r="W451" s="223"/>
      <c r="X451" s="223" t="s">
        <v>745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763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961</v>
      </c>
      <c r="D452" s="224"/>
      <c r="E452" s="225">
        <v>2.0299999999999998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168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1760</v>
      </c>
      <c r="D453" s="224"/>
      <c r="E453" s="225">
        <v>0.25374999999999998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33">
        <v>63</v>
      </c>
      <c r="B454" s="234" t="s">
        <v>1761</v>
      </c>
      <c r="C454" s="244" t="s">
        <v>1762</v>
      </c>
      <c r="D454" s="235" t="s">
        <v>338</v>
      </c>
      <c r="E454" s="236">
        <v>2.7324999999999999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4.2999999999999999E-4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744</v>
      </c>
      <c r="S454" s="238" t="s">
        <v>163</v>
      </c>
      <c r="T454" s="239" t="s">
        <v>163</v>
      </c>
      <c r="U454" s="223">
        <v>0</v>
      </c>
      <c r="V454" s="223">
        <f>ROUND(E454*U454,2)</f>
        <v>0</v>
      </c>
      <c r="W454" s="223"/>
      <c r="X454" s="223" t="s">
        <v>745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965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1763</v>
      </c>
      <c r="D455" s="224"/>
      <c r="E455" s="225">
        <v>2.7324999999999999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168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967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168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x14ac:dyDescent="0.2">
      <c r="A457" s="227" t="s">
        <v>158</v>
      </c>
      <c r="B457" s="228" t="s">
        <v>103</v>
      </c>
      <c r="C457" s="243" t="s">
        <v>104</v>
      </c>
      <c r="D457" s="229"/>
      <c r="E457" s="230"/>
      <c r="F457" s="231"/>
      <c r="G457" s="231">
        <f>SUMIF(AG458:AG511,"&lt;&gt;NOR",G458:G511)</f>
        <v>0</v>
      </c>
      <c r="H457" s="231"/>
      <c r="I457" s="231">
        <f>SUM(I458:I511)</f>
        <v>0</v>
      </c>
      <c r="J457" s="231"/>
      <c r="K457" s="231">
        <f>SUM(K458:K511)</f>
        <v>0</v>
      </c>
      <c r="L457" s="231"/>
      <c r="M457" s="231">
        <f>SUM(M458:M511)</f>
        <v>0</v>
      </c>
      <c r="N457" s="231"/>
      <c r="O457" s="231">
        <f>SUM(O458:O511)</f>
        <v>1.2000000000000002</v>
      </c>
      <c r="P457" s="231"/>
      <c r="Q457" s="231">
        <f>SUM(Q458:Q511)</f>
        <v>0.46</v>
      </c>
      <c r="R457" s="231"/>
      <c r="S457" s="231"/>
      <c r="T457" s="232"/>
      <c r="U457" s="226"/>
      <c r="V457" s="226">
        <f>SUM(V458:V511)</f>
        <v>4.58</v>
      </c>
      <c r="W457" s="226"/>
      <c r="X457" s="226"/>
      <c r="AG457" t="s">
        <v>159</v>
      </c>
    </row>
    <row r="458" spans="1:60" outlineLevel="1" x14ac:dyDescent="0.2">
      <c r="A458" s="233">
        <v>64</v>
      </c>
      <c r="B458" s="234" t="s">
        <v>1031</v>
      </c>
      <c r="C458" s="244" t="s">
        <v>1032</v>
      </c>
      <c r="D458" s="235" t="s">
        <v>291</v>
      </c>
      <c r="E458" s="236">
        <v>3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6.6000000000000003E-2</v>
      </c>
      <c r="O458" s="238">
        <f>ROUND(E458*N458,2)</f>
        <v>0.2</v>
      </c>
      <c r="P458" s="238">
        <v>0</v>
      </c>
      <c r="Q458" s="238">
        <f>ROUND(E458*P458,2)</f>
        <v>0</v>
      </c>
      <c r="R458" s="238" t="s">
        <v>304</v>
      </c>
      <c r="S458" s="238" t="s">
        <v>163</v>
      </c>
      <c r="T458" s="239" t="s">
        <v>163</v>
      </c>
      <c r="U458" s="223">
        <v>0.17</v>
      </c>
      <c r="V458" s="223">
        <f>ROUND(E458*U458,2)</f>
        <v>0.51</v>
      </c>
      <c r="W458" s="223"/>
      <c r="X458" s="223" t="s">
        <v>275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276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45" t="s">
        <v>1764</v>
      </c>
      <c r="D459" s="224"/>
      <c r="E459" s="225">
        <v>2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5" t="s">
        <v>1765</v>
      </c>
      <c r="D460" s="224"/>
      <c r="E460" s="225">
        <v>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168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65</v>
      </c>
      <c r="B461" s="234" t="s">
        <v>1035</v>
      </c>
      <c r="C461" s="244" t="s">
        <v>1036</v>
      </c>
      <c r="D461" s="235" t="s">
        <v>291</v>
      </c>
      <c r="E461" s="236">
        <v>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0.127</v>
      </c>
      <c r="O461" s="238">
        <f>ROUND(E461*N461,2)</f>
        <v>0.13</v>
      </c>
      <c r="P461" s="238">
        <v>0</v>
      </c>
      <c r="Q461" s="238">
        <f>ROUND(E461*P461,2)</f>
        <v>0</v>
      </c>
      <c r="R461" s="238" t="s">
        <v>304</v>
      </c>
      <c r="S461" s="238" t="s">
        <v>163</v>
      </c>
      <c r="T461" s="239" t="s">
        <v>163</v>
      </c>
      <c r="U461" s="223">
        <v>0.19</v>
      </c>
      <c r="V461" s="223">
        <f>ROUND(E461*U461,2)</f>
        <v>0.19</v>
      </c>
      <c r="W461" s="223"/>
      <c r="X461" s="223" t="s">
        <v>275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276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45" t="s">
        <v>1766</v>
      </c>
      <c r="D462" s="224"/>
      <c r="E462" s="225">
        <v>1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1038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33">
        <v>66</v>
      </c>
      <c r="B464" s="234" t="s">
        <v>1039</v>
      </c>
      <c r="C464" s="244" t="s">
        <v>1040</v>
      </c>
      <c r="D464" s="235" t="s">
        <v>1041</v>
      </c>
      <c r="E464" s="236">
        <v>1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0.13</v>
      </c>
      <c r="O464" s="238">
        <f>ROUND(E464*N464,2)</f>
        <v>0.13</v>
      </c>
      <c r="P464" s="238">
        <v>0</v>
      </c>
      <c r="Q464" s="238">
        <f>ROUND(E464*P464,2)</f>
        <v>0</v>
      </c>
      <c r="R464" s="238" t="s">
        <v>304</v>
      </c>
      <c r="S464" s="238" t="s">
        <v>163</v>
      </c>
      <c r="T464" s="239" t="s">
        <v>163</v>
      </c>
      <c r="U464" s="223">
        <v>1.3</v>
      </c>
      <c r="V464" s="223">
        <f>ROUND(E464*U464,2)</f>
        <v>1.3</v>
      </c>
      <c r="W464" s="223"/>
      <c r="X464" s="223" t="s">
        <v>275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276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45" t="s">
        <v>1767</v>
      </c>
      <c r="D465" s="224"/>
      <c r="E465" s="225">
        <v>1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1038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67</v>
      </c>
      <c r="B467" s="234" t="s">
        <v>1043</v>
      </c>
      <c r="C467" s="244" t="s">
        <v>1044</v>
      </c>
      <c r="D467" s="235" t="s">
        <v>291</v>
      </c>
      <c r="E467" s="236">
        <v>0.625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304</v>
      </c>
      <c r="S467" s="238" t="s">
        <v>163</v>
      </c>
      <c r="T467" s="239" t="s">
        <v>163</v>
      </c>
      <c r="U467" s="223">
        <v>0</v>
      </c>
      <c r="V467" s="223">
        <f>ROUND(E467*U467,2)</f>
        <v>0</v>
      </c>
      <c r="W467" s="223"/>
      <c r="X467" s="223" t="s">
        <v>275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276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5" t="s">
        <v>1768</v>
      </c>
      <c r="D468" s="224"/>
      <c r="E468" s="225">
        <v>0.41666999999999998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168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21"/>
      <c r="B469" s="222"/>
      <c r="C469" s="245" t="s">
        <v>1769</v>
      </c>
      <c r="D469" s="224"/>
      <c r="E469" s="225">
        <v>0.20832999999999999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1047</v>
      </c>
      <c r="C470" s="244" t="s">
        <v>1048</v>
      </c>
      <c r="D470" s="235" t="s">
        <v>291</v>
      </c>
      <c r="E470" s="236">
        <v>0.20832999999999999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304</v>
      </c>
      <c r="S470" s="238" t="s">
        <v>163</v>
      </c>
      <c r="T470" s="239" t="s">
        <v>163</v>
      </c>
      <c r="U470" s="223">
        <v>0</v>
      </c>
      <c r="V470" s="223">
        <f>ROUND(E470*U470,2)</f>
        <v>0</v>
      </c>
      <c r="W470" s="223"/>
      <c r="X470" s="223" t="s">
        <v>275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276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45" t="s">
        <v>1770</v>
      </c>
      <c r="D471" s="224"/>
      <c r="E471" s="225">
        <v>0.20832999999999999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1038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69</v>
      </c>
      <c r="B473" s="234" t="s">
        <v>1050</v>
      </c>
      <c r="C473" s="244" t="s">
        <v>1051</v>
      </c>
      <c r="D473" s="235" t="s">
        <v>1041</v>
      </c>
      <c r="E473" s="236">
        <v>0.20832999999999999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304</v>
      </c>
      <c r="S473" s="238" t="s">
        <v>163</v>
      </c>
      <c r="T473" s="239" t="s">
        <v>163</v>
      </c>
      <c r="U473" s="223">
        <v>0</v>
      </c>
      <c r="V473" s="223">
        <f>ROUND(E473*U473,2)</f>
        <v>0</v>
      </c>
      <c r="W473" s="223"/>
      <c r="X473" s="223" t="s">
        <v>275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276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45" t="s">
        <v>1771</v>
      </c>
      <c r="D474" s="224"/>
      <c r="E474" s="225">
        <v>0.20832999999999999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1038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168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70</v>
      </c>
      <c r="B476" s="234" t="s">
        <v>1053</v>
      </c>
      <c r="C476" s="244" t="s">
        <v>1054</v>
      </c>
      <c r="D476" s="235" t="s">
        <v>291</v>
      </c>
      <c r="E476" s="236">
        <v>3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6.7000000000000004E-2</v>
      </c>
      <c r="O476" s="238">
        <f>ROUND(E476*N476,2)</f>
        <v>0.2</v>
      </c>
      <c r="P476" s="238">
        <v>6.6000000000000003E-2</v>
      </c>
      <c r="Q476" s="238">
        <f>ROUND(E476*P476,2)</f>
        <v>0.2</v>
      </c>
      <c r="R476" s="238" t="s">
        <v>304</v>
      </c>
      <c r="S476" s="238" t="s">
        <v>163</v>
      </c>
      <c r="T476" s="239" t="s">
        <v>163</v>
      </c>
      <c r="U476" s="223">
        <v>0.1105</v>
      </c>
      <c r="V476" s="223">
        <f>ROUND(E476*U476,2)</f>
        <v>0.33</v>
      </c>
      <c r="W476" s="223"/>
      <c r="X476" s="223" t="s">
        <v>275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45" t="s">
        <v>1764</v>
      </c>
      <c r="D477" s="224"/>
      <c r="E477" s="225">
        <v>2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ht="22.5" outlineLevel="1" x14ac:dyDescent="0.2">
      <c r="A478" s="221"/>
      <c r="B478" s="222"/>
      <c r="C478" s="245" t="s">
        <v>1765</v>
      </c>
      <c r="D478" s="224"/>
      <c r="E478" s="225">
        <v>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33">
        <v>71</v>
      </c>
      <c r="B479" s="234" t="s">
        <v>1055</v>
      </c>
      <c r="C479" s="244" t="s">
        <v>1056</v>
      </c>
      <c r="D479" s="235" t="s">
        <v>291</v>
      </c>
      <c r="E479" s="236">
        <v>1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0.127</v>
      </c>
      <c r="O479" s="238">
        <f>ROUND(E479*N479,2)</f>
        <v>0.13</v>
      </c>
      <c r="P479" s="238">
        <v>0.127</v>
      </c>
      <c r="Q479" s="238">
        <f>ROUND(E479*P479,2)</f>
        <v>0.13</v>
      </c>
      <c r="R479" s="238" t="s">
        <v>304</v>
      </c>
      <c r="S479" s="238" t="s">
        <v>163</v>
      </c>
      <c r="T479" s="239" t="s">
        <v>163</v>
      </c>
      <c r="U479" s="223">
        <v>0.11</v>
      </c>
      <c r="V479" s="223">
        <f>ROUND(E479*U479,2)</f>
        <v>0.11</v>
      </c>
      <c r="W479" s="223"/>
      <c r="X479" s="223" t="s">
        <v>275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276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45" t="s">
        <v>1766</v>
      </c>
      <c r="D480" s="224"/>
      <c r="E480" s="225">
        <v>1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1038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72</v>
      </c>
      <c r="B482" s="234" t="s">
        <v>1057</v>
      </c>
      <c r="C482" s="244" t="s">
        <v>1058</v>
      </c>
      <c r="D482" s="235" t="s">
        <v>1041</v>
      </c>
      <c r="E482" s="236">
        <v>1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0.13</v>
      </c>
      <c r="O482" s="238">
        <f>ROUND(E482*N482,2)</f>
        <v>0.13</v>
      </c>
      <c r="P482" s="238">
        <v>0.13</v>
      </c>
      <c r="Q482" s="238">
        <f>ROUND(E482*P482,2)</f>
        <v>0.13</v>
      </c>
      <c r="R482" s="238" t="s">
        <v>304</v>
      </c>
      <c r="S482" s="238" t="s">
        <v>163</v>
      </c>
      <c r="T482" s="239" t="s">
        <v>163</v>
      </c>
      <c r="U482" s="223">
        <v>0.2</v>
      </c>
      <c r="V482" s="223">
        <f>ROUND(E482*U482,2)</f>
        <v>0.2</v>
      </c>
      <c r="W482" s="223"/>
      <c r="X482" s="223" t="s">
        <v>275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276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1767</v>
      </c>
      <c r="D483" s="224"/>
      <c r="E483" s="225">
        <v>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1038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3">
        <v>73</v>
      </c>
      <c r="B485" s="234" t="s">
        <v>1059</v>
      </c>
      <c r="C485" s="244" t="s">
        <v>1060</v>
      </c>
      <c r="D485" s="235" t="s">
        <v>338</v>
      </c>
      <c r="E485" s="236">
        <v>2.5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8.2320000000000004E-2</v>
      </c>
      <c r="O485" s="238">
        <f>ROUND(E485*N485,2)</f>
        <v>0.21</v>
      </c>
      <c r="P485" s="238">
        <v>0</v>
      </c>
      <c r="Q485" s="238">
        <f>ROUND(E485*P485,2)</f>
        <v>0</v>
      </c>
      <c r="R485" s="238" t="s">
        <v>304</v>
      </c>
      <c r="S485" s="238" t="s">
        <v>163</v>
      </c>
      <c r="T485" s="239" t="s">
        <v>163</v>
      </c>
      <c r="U485" s="223">
        <v>0.13600000000000001</v>
      </c>
      <c r="V485" s="223">
        <f>ROUND(E485*U485,2)</f>
        <v>0.34</v>
      </c>
      <c r="W485" s="223"/>
      <c r="X485" s="223" t="s">
        <v>275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276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53" t="s">
        <v>1061</v>
      </c>
      <c r="D486" s="251"/>
      <c r="E486" s="251"/>
      <c r="F486" s="251"/>
      <c r="G486" s="251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284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40" t="str">
        <f>C486</f>
        <v>tl. do 12 cm, do lože z cementové malty tl. do 2 cm, s vyplněním a zatřením spár cementovou maltou s podkladní vrstvou z betonu prostého C 12/15 tl. 5 až 10 cm</v>
      </c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1772</v>
      </c>
      <c r="D487" s="224"/>
      <c r="E487" s="225">
        <v>2.5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74</v>
      </c>
      <c r="B488" s="234" t="s">
        <v>1063</v>
      </c>
      <c r="C488" s="244" t="s">
        <v>1064</v>
      </c>
      <c r="D488" s="235" t="s">
        <v>338</v>
      </c>
      <c r="E488" s="236">
        <v>2.5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3.6999999999999999E-4</v>
      </c>
      <c r="O488" s="238">
        <f>ROUND(E488*N488,2)</f>
        <v>0</v>
      </c>
      <c r="P488" s="238">
        <v>0</v>
      </c>
      <c r="Q488" s="238">
        <f>ROUND(E488*P488,2)</f>
        <v>0</v>
      </c>
      <c r="R488" s="238" t="s">
        <v>304</v>
      </c>
      <c r="S488" s="238" t="s">
        <v>163</v>
      </c>
      <c r="T488" s="239" t="s">
        <v>163</v>
      </c>
      <c r="U488" s="223">
        <v>4.8000000000000001E-2</v>
      </c>
      <c r="V488" s="223">
        <f>ROUND(E488*U488,2)</f>
        <v>0.12</v>
      </c>
      <c r="W488" s="223"/>
      <c r="X488" s="223" t="s">
        <v>275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354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1757</v>
      </c>
      <c r="D489" s="224"/>
      <c r="E489" s="225">
        <v>2.5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3">
        <v>75</v>
      </c>
      <c r="B490" s="234" t="s">
        <v>1066</v>
      </c>
      <c r="C490" s="244" t="s">
        <v>1067</v>
      </c>
      <c r="D490" s="235" t="s">
        <v>338</v>
      </c>
      <c r="E490" s="236">
        <v>2.5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304</v>
      </c>
      <c r="S490" s="238" t="s">
        <v>163</v>
      </c>
      <c r="T490" s="239" t="s">
        <v>163</v>
      </c>
      <c r="U490" s="223">
        <v>1.2E-2</v>
      </c>
      <c r="V490" s="223">
        <f>ROUND(E490*U490,2)</f>
        <v>0.03</v>
      </c>
      <c r="W490" s="223"/>
      <c r="X490" s="223" t="s">
        <v>275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354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3" t="s">
        <v>1068</v>
      </c>
      <c r="D491" s="251"/>
      <c r="E491" s="251"/>
      <c r="F491" s="251"/>
      <c r="G491" s="251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284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1757</v>
      </c>
      <c r="D492" s="224"/>
      <c r="E492" s="225">
        <v>2.5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168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33">
        <v>76</v>
      </c>
      <c r="B493" s="234" t="s">
        <v>1072</v>
      </c>
      <c r="C493" s="244" t="s">
        <v>1073</v>
      </c>
      <c r="D493" s="235" t="s">
        <v>338</v>
      </c>
      <c r="E493" s="236">
        <v>2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2.0000000000000002E-5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304</v>
      </c>
      <c r="S493" s="238" t="s">
        <v>163</v>
      </c>
      <c r="T493" s="239" t="s">
        <v>163</v>
      </c>
      <c r="U493" s="223">
        <v>3.1E-2</v>
      </c>
      <c r="V493" s="223">
        <f>ROUND(E493*U493,2)</f>
        <v>0.06</v>
      </c>
      <c r="W493" s="223"/>
      <c r="X493" s="223" t="s">
        <v>275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354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 t="s">
        <v>1074</v>
      </c>
      <c r="D494" s="251"/>
      <c r="E494" s="251"/>
      <c r="F494" s="251"/>
      <c r="G494" s="251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284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1773</v>
      </c>
      <c r="D495" s="224"/>
      <c r="E495" s="225">
        <v>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168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1774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33">
        <v>77</v>
      </c>
      <c r="B497" s="234" t="s">
        <v>1077</v>
      </c>
      <c r="C497" s="244" t="s">
        <v>1078</v>
      </c>
      <c r="D497" s="235" t="s">
        <v>338</v>
      </c>
      <c r="E497" s="236">
        <v>5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2.0000000000000002E-5</v>
      </c>
      <c r="O497" s="238">
        <f>ROUND(E497*N497,2)</f>
        <v>0</v>
      </c>
      <c r="P497" s="238">
        <v>0</v>
      </c>
      <c r="Q497" s="238">
        <f>ROUND(E497*P497,2)</f>
        <v>0</v>
      </c>
      <c r="R497" s="238" t="s">
        <v>304</v>
      </c>
      <c r="S497" s="238" t="s">
        <v>163</v>
      </c>
      <c r="T497" s="239" t="s">
        <v>163</v>
      </c>
      <c r="U497" s="223">
        <v>3.1E-2</v>
      </c>
      <c r="V497" s="223">
        <f>ROUND(E497*U497,2)</f>
        <v>0.16</v>
      </c>
      <c r="W497" s="223"/>
      <c r="X497" s="223" t="s">
        <v>275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354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3" t="s">
        <v>1074</v>
      </c>
      <c r="D498" s="251"/>
      <c r="E498" s="251"/>
      <c r="F498" s="251"/>
      <c r="G498" s="251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284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1775</v>
      </c>
      <c r="D499" s="224"/>
      <c r="E499" s="225">
        <v>5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3">
        <v>78</v>
      </c>
      <c r="B500" s="234" t="s">
        <v>1080</v>
      </c>
      <c r="C500" s="244" t="s">
        <v>1081</v>
      </c>
      <c r="D500" s="235" t="s">
        <v>338</v>
      </c>
      <c r="E500" s="236">
        <v>7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38" t="s">
        <v>304</v>
      </c>
      <c r="S500" s="238" t="s">
        <v>163</v>
      </c>
      <c r="T500" s="239" t="s">
        <v>163</v>
      </c>
      <c r="U500" s="223">
        <v>0.12</v>
      </c>
      <c r="V500" s="223">
        <f>ROUND(E500*U500,2)</f>
        <v>0.84</v>
      </c>
      <c r="W500" s="223"/>
      <c r="X500" s="223" t="s">
        <v>275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276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1082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284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1775</v>
      </c>
      <c r="D502" s="224"/>
      <c r="E502" s="225">
        <v>5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1776</v>
      </c>
      <c r="D503" s="224"/>
      <c r="E503" s="225">
        <v>2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1774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168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1084</v>
      </c>
      <c r="C505" s="244" t="s">
        <v>1085</v>
      </c>
      <c r="D505" s="235" t="s">
        <v>338</v>
      </c>
      <c r="E505" s="236">
        <v>7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304</v>
      </c>
      <c r="S505" s="238" t="s">
        <v>163</v>
      </c>
      <c r="T505" s="239" t="s">
        <v>163</v>
      </c>
      <c r="U505" s="223">
        <v>5.5E-2</v>
      </c>
      <c r="V505" s="223">
        <f>ROUND(E505*U505,2)</f>
        <v>0.39</v>
      </c>
      <c r="W505" s="223"/>
      <c r="X505" s="223" t="s">
        <v>275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276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1086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284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1775</v>
      </c>
      <c r="D507" s="224"/>
      <c r="E507" s="225">
        <v>5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168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1776</v>
      </c>
      <c r="D508" s="224"/>
      <c r="E508" s="225">
        <v>2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168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1774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168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3">
        <v>80</v>
      </c>
      <c r="B510" s="234" t="s">
        <v>1087</v>
      </c>
      <c r="C510" s="244" t="s">
        <v>1088</v>
      </c>
      <c r="D510" s="235" t="s">
        <v>291</v>
      </c>
      <c r="E510" s="236">
        <v>2.5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2.7E-2</v>
      </c>
      <c r="O510" s="238">
        <f>ROUND(E510*N510,2)</f>
        <v>7.0000000000000007E-2</v>
      </c>
      <c r="P510" s="238">
        <v>0</v>
      </c>
      <c r="Q510" s="238">
        <f>ROUND(E510*P510,2)</f>
        <v>0</v>
      </c>
      <c r="R510" s="238" t="s">
        <v>744</v>
      </c>
      <c r="S510" s="238" t="s">
        <v>163</v>
      </c>
      <c r="T510" s="239" t="s">
        <v>163</v>
      </c>
      <c r="U510" s="223">
        <v>0</v>
      </c>
      <c r="V510" s="223">
        <f>ROUND(E510*U510,2)</f>
        <v>0</v>
      </c>
      <c r="W510" s="223"/>
      <c r="X510" s="223" t="s">
        <v>745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746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1772</v>
      </c>
      <c r="D511" s="224"/>
      <c r="E511" s="225">
        <v>2.5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168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x14ac:dyDescent="0.2">
      <c r="A512" s="227" t="s">
        <v>158</v>
      </c>
      <c r="B512" s="228" t="s">
        <v>105</v>
      </c>
      <c r="C512" s="243" t="s">
        <v>106</v>
      </c>
      <c r="D512" s="229"/>
      <c r="E512" s="230"/>
      <c r="F512" s="231"/>
      <c r="G512" s="231">
        <f>SUMIF(AG513:AG521,"&lt;&gt;NOR",G513:G521)</f>
        <v>0</v>
      </c>
      <c r="H512" s="231"/>
      <c r="I512" s="231">
        <f>SUM(I513:I521)</f>
        <v>0</v>
      </c>
      <c r="J512" s="231"/>
      <c r="K512" s="231">
        <f>SUM(K513:K521)</f>
        <v>0</v>
      </c>
      <c r="L512" s="231"/>
      <c r="M512" s="231">
        <f>SUM(M513:M521)</f>
        <v>0</v>
      </c>
      <c r="N512" s="231"/>
      <c r="O512" s="231">
        <f>SUM(O513:O521)</f>
        <v>0</v>
      </c>
      <c r="P512" s="231"/>
      <c r="Q512" s="231">
        <f>SUM(Q513:Q521)</f>
        <v>0</v>
      </c>
      <c r="R512" s="231"/>
      <c r="S512" s="231"/>
      <c r="T512" s="232"/>
      <c r="U512" s="226"/>
      <c r="V512" s="226">
        <f>SUM(V513:V521)</f>
        <v>0.1</v>
      </c>
      <c r="W512" s="226"/>
      <c r="X512" s="226"/>
      <c r="AG512" t="s">
        <v>159</v>
      </c>
    </row>
    <row r="513" spans="1:60" ht="22.5" outlineLevel="1" x14ac:dyDescent="0.2">
      <c r="A513" s="233">
        <v>81</v>
      </c>
      <c r="B513" s="234" t="s">
        <v>1089</v>
      </c>
      <c r="C513" s="244" t="s">
        <v>1090</v>
      </c>
      <c r="D513" s="235" t="s">
        <v>743</v>
      </c>
      <c r="E513" s="236">
        <v>1.4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1E-3</v>
      </c>
      <c r="O513" s="238">
        <f>ROUND(E513*N513,2)</f>
        <v>0</v>
      </c>
      <c r="P513" s="238">
        <v>0</v>
      </c>
      <c r="Q513" s="238">
        <f>ROUND(E513*P513,2)</f>
        <v>0</v>
      </c>
      <c r="R513" s="238" t="s">
        <v>818</v>
      </c>
      <c r="S513" s="238" t="s">
        <v>163</v>
      </c>
      <c r="T513" s="239" t="s">
        <v>163</v>
      </c>
      <c r="U513" s="223">
        <v>4.3999999999999997E-2</v>
      </c>
      <c r="V513" s="223">
        <f>ROUND(E513*U513,2)</f>
        <v>0.06</v>
      </c>
      <c r="W513" s="223"/>
      <c r="X513" s="223" t="s">
        <v>275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276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 t="s">
        <v>1091</v>
      </c>
      <c r="D514" s="251"/>
      <c r="E514" s="251"/>
      <c r="F514" s="251"/>
      <c r="G514" s="251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4" t="s">
        <v>1092</v>
      </c>
      <c r="D515" s="252"/>
      <c r="E515" s="252"/>
      <c r="F515" s="252"/>
      <c r="G515" s="252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214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1777</v>
      </c>
      <c r="D516" s="224"/>
      <c r="E516" s="225">
        <v>1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168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1778</v>
      </c>
      <c r="D517" s="224"/>
      <c r="E517" s="225">
        <v>0.4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168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1779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82</v>
      </c>
      <c r="B519" s="234" t="s">
        <v>1096</v>
      </c>
      <c r="C519" s="244" t="s">
        <v>1097</v>
      </c>
      <c r="D519" s="235" t="s">
        <v>303</v>
      </c>
      <c r="E519" s="236">
        <v>20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38" t="s">
        <v>304</v>
      </c>
      <c r="S519" s="238" t="s">
        <v>163</v>
      </c>
      <c r="T519" s="239" t="s">
        <v>163</v>
      </c>
      <c r="U519" s="223">
        <v>2E-3</v>
      </c>
      <c r="V519" s="223">
        <f>ROUND(E519*U519,2)</f>
        <v>0.04</v>
      </c>
      <c r="W519" s="223"/>
      <c r="X519" s="223" t="s">
        <v>275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276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1780</v>
      </c>
      <c r="D520" s="224"/>
      <c r="E520" s="225">
        <v>20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168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1538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x14ac:dyDescent="0.2">
      <c r="A522" s="227" t="s">
        <v>158</v>
      </c>
      <c r="B522" s="228" t="s">
        <v>109</v>
      </c>
      <c r="C522" s="243" t="s">
        <v>110</v>
      </c>
      <c r="D522" s="229"/>
      <c r="E522" s="230"/>
      <c r="F522" s="231"/>
      <c r="G522" s="231">
        <f>SUMIF(AG523:AG527,"&lt;&gt;NOR",G523:G527)</f>
        <v>0</v>
      </c>
      <c r="H522" s="231"/>
      <c r="I522" s="231">
        <f>SUM(I523:I527)</f>
        <v>0</v>
      </c>
      <c r="J522" s="231"/>
      <c r="K522" s="231">
        <f>SUM(K523:K527)</f>
        <v>0</v>
      </c>
      <c r="L522" s="231"/>
      <c r="M522" s="231">
        <f>SUM(M523:M527)</f>
        <v>0</v>
      </c>
      <c r="N522" s="231"/>
      <c r="O522" s="231">
        <f>SUM(O523:O527)</f>
        <v>0</v>
      </c>
      <c r="P522" s="231"/>
      <c r="Q522" s="231">
        <f>SUM(Q523:Q527)</f>
        <v>0.15</v>
      </c>
      <c r="R522" s="231"/>
      <c r="S522" s="231"/>
      <c r="T522" s="232"/>
      <c r="U522" s="226"/>
      <c r="V522" s="226">
        <f>SUM(V523:V527)</f>
        <v>0.49</v>
      </c>
      <c r="W522" s="226"/>
      <c r="X522" s="226"/>
      <c r="AG522" t="s">
        <v>159</v>
      </c>
    </row>
    <row r="523" spans="1:60" outlineLevel="1" x14ac:dyDescent="0.2">
      <c r="A523" s="233">
        <v>83</v>
      </c>
      <c r="B523" s="234" t="s">
        <v>1108</v>
      </c>
      <c r="C523" s="244" t="s">
        <v>1109</v>
      </c>
      <c r="D523" s="235" t="s">
        <v>325</v>
      </c>
      <c r="E523" s="236">
        <v>6.25E-2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2.33E-3</v>
      </c>
      <c r="O523" s="238">
        <f>ROUND(E523*N523,2)</f>
        <v>0</v>
      </c>
      <c r="P523" s="238">
        <v>2.4470000000000001</v>
      </c>
      <c r="Q523" s="238">
        <f>ROUND(E523*P523,2)</f>
        <v>0.15</v>
      </c>
      <c r="R523" s="238" t="s">
        <v>818</v>
      </c>
      <c r="S523" s="238" t="s">
        <v>163</v>
      </c>
      <c r="T523" s="239" t="s">
        <v>163</v>
      </c>
      <c r="U523" s="223">
        <v>7.8559999999999999</v>
      </c>
      <c r="V523" s="223">
        <f>ROUND(E523*U523,2)</f>
        <v>0.49</v>
      </c>
      <c r="W523" s="223"/>
      <c r="X523" s="223" t="s">
        <v>275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276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3" t="s">
        <v>1110</v>
      </c>
      <c r="D524" s="251"/>
      <c r="E524" s="251"/>
      <c r="F524" s="251"/>
      <c r="G524" s="251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284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40" t="str">
        <f>C524</f>
        <v>s naložením vybouraných hmot a suti na dopravní prostředek nebo s odklizením na hromady do vzdálenosti 20 m</v>
      </c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4" t="s">
        <v>1111</v>
      </c>
      <c r="D525" s="252"/>
      <c r="E525" s="252"/>
      <c r="F525" s="252"/>
      <c r="G525" s="252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214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40" t="str">
        <f>C525</f>
        <v>Včetně bourání geotextilií, výplně otvorů tvárnic, drenáží, trubek a dilatačních prvků apod. zabudovaných v bouraných konstrukcích.</v>
      </c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5" t="s">
        <v>1539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1781</v>
      </c>
      <c r="D527" s="224"/>
      <c r="E527" s="225">
        <v>6.25E-2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x14ac:dyDescent="0.2">
      <c r="A528" s="227" t="s">
        <v>158</v>
      </c>
      <c r="B528" s="228" t="s">
        <v>111</v>
      </c>
      <c r="C528" s="243" t="s">
        <v>112</v>
      </c>
      <c r="D528" s="229"/>
      <c r="E528" s="230"/>
      <c r="F528" s="231"/>
      <c r="G528" s="231">
        <f>SUMIF(AG529:AG636,"&lt;&gt;NOR",G529:G636)</f>
        <v>0</v>
      </c>
      <c r="H528" s="231"/>
      <c r="I528" s="231">
        <f>SUM(I529:I636)</f>
        <v>0</v>
      </c>
      <c r="J528" s="231"/>
      <c r="K528" s="231">
        <f>SUM(K529:K636)</f>
        <v>0</v>
      </c>
      <c r="L528" s="231"/>
      <c r="M528" s="231">
        <f>SUM(M529:M636)</f>
        <v>0</v>
      </c>
      <c r="N528" s="231"/>
      <c r="O528" s="231">
        <f>SUM(O529:O636)</f>
        <v>0</v>
      </c>
      <c r="P528" s="231"/>
      <c r="Q528" s="231">
        <f>SUM(Q529:Q636)</f>
        <v>0</v>
      </c>
      <c r="R528" s="231"/>
      <c r="S528" s="231"/>
      <c r="T528" s="232"/>
      <c r="U528" s="226"/>
      <c r="V528" s="226">
        <f>SUM(V529:V636)</f>
        <v>0.47</v>
      </c>
      <c r="W528" s="226"/>
      <c r="X528" s="226"/>
      <c r="AG528" t="s">
        <v>159</v>
      </c>
    </row>
    <row r="529" spans="1:60" outlineLevel="1" x14ac:dyDescent="0.2">
      <c r="A529" s="233">
        <v>84</v>
      </c>
      <c r="B529" s="234" t="s">
        <v>1119</v>
      </c>
      <c r="C529" s="244" t="s">
        <v>1120</v>
      </c>
      <c r="D529" s="235" t="s">
        <v>677</v>
      </c>
      <c r="E529" s="236">
        <v>4.4685600000000001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0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304</v>
      </c>
      <c r="S529" s="238" t="s">
        <v>163</v>
      </c>
      <c r="T529" s="239" t="s">
        <v>163</v>
      </c>
      <c r="U529" s="223">
        <v>9.9000000000000005E-2</v>
      </c>
      <c r="V529" s="223">
        <f>ROUND(E529*U529,2)</f>
        <v>0.44</v>
      </c>
      <c r="W529" s="223"/>
      <c r="X529" s="223" t="s">
        <v>275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1121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3" t="s">
        <v>1122</v>
      </c>
      <c r="D530" s="251"/>
      <c r="E530" s="251"/>
      <c r="F530" s="251"/>
      <c r="G530" s="251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284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1541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168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1542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168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1129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168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45" t="s">
        <v>1782</v>
      </c>
      <c r="D534" s="224"/>
      <c r="E534" s="225">
        <v>2.3650000000000002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168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1783</v>
      </c>
      <c r="D535" s="224"/>
      <c r="E535" s="225">
        <v>0.55000000000000004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1545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45" t="s">
        <v>1125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168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5" t="s">
        <v>1784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168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1"/>
      <c r="B539" s="222"/>
      <c r="C539" s="245" t="s">
        <v>1785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168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1786</v>
      </c>
      <c r="D540" s="224"/>
      <c r="E540" s="225">
        <v>0.27500000000000002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168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322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1787</v>
      </c>
      <c r="D542" s="224"/>
      <c r="E542" s="225">
        <v>0.23125000000000001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168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1550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168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5" t="s">
        <v>1788</v>
      </c>
      <c r="D544" s="224"/>
      <c r="E544" s="225">
        <v>4.6249999999999999E-2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168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5" t="s">
        <v>1552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5" t="s">
        <v>1789</v>
      </c>
      <c r="D546" s="224"/>
      <c r="E546" s="225">
        <v>2.3130000000000001E-2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168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1554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168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1738</v>
      </c>
      <c r="D548" s="224"/>
      <c r="E548" s="225">
        <v>0.37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168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1495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1555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168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45" t="s">
        <v>1556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5" t="s">
        <v>1790</v>
      </c>
      <c r="D552" s="224"/>
      <c r="E552" s="225">
        <v>0.15293999999999999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1142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1143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168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1144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1791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5" t="s">
        <v>1792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168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5" t="s">
        <v>1793</v>
      </c>
      <c r="D558" s="224"/>
      <c r="E558" s="225">
        <v>0.19800000000000001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168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1794</v>
      </c>
      <c r="D559" s="224"/>
      <c r="E559" s="225">
        <v>0.127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1795</v>
      </c>
      <c r="D560" s="224"/>
      <c r="E560" s="225">
        <v>0.13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1796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1797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168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3">
        <v>85</v>
      </c>
      <c r="B563" s="234" t="s">
        <v>1152</v>
      </c>
      <c r="C563" s="244" t="s">
        <v>1153</v>
      </c>
      <c r="D563" s="235" t="s">
        <v>677</v>
      </c>
      <c r="E563" s="236">
        <v>3.0356299999999998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38" t="s">
        <v>1154</v>
      </c>
      <c r="S563" s="238" t="s">
        <v>163</v>
      </c>
      <c r="T563" s="239" t="s">
        <v>163</v>
      </c>
      <c r="U563" s="223">
        <v>0</v>
      </c>
      <c r="V563" s="223">
        <f>ROUND(E563*U563,2)</f>
        <v>0</v>
      </c>
      <c r="W563" s="223"/>
      <c r="X563" s="223" t="s">
        <v>275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276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1565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1566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45" t="s">
        <v>1798</v>
      </c>
      <c r="D566" s="224"/>
      <c r="E566" s="225">
        <v>2.3650000000000002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168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1568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168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1569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45" t="s">
        <v>1799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168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1787</v>
      </c>
      <c r="D570" s="224"/>
      <c r="E570" s="225">
        <v>0.23125000000000001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1550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1788</v>
      </c>
      <c r="D572" s="224"/>
      <c r="E572" s="225">
        <v>4.6249999999999999E-2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1552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168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1789</v>
      </c>
      <c r="D574" s="224"/>
      <c r="E574" s="225">
        <v>2.3130000000000001E-2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1554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1738</v>
      </c>
      <c r="D576" s="224"/>
      <c r="E576" s="225">
        <v>0.37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1495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1791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1792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86</v>
      </c>
      <c r="B580" s="234" t="s">
        <v>1161</v>
      </c>
      <c r="C580" s="244" t="s">
        <v>1162</v>
      </c>
      <c r="D580" s="235" t="s">
        <v>677</v>
      </c>
      <c r="E580" s="236">
        <v>0.10718999999999999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1154</v>
      </c>
      <c r="S580" s="238" t="s">
        <v>163</v>
      </c>
      <c r="T580" s="239" t="s">
        <v>163</v>
      </c>
      <c r="U580" s="223">
        <v>0</v>
      </c>
      <c r="V580" s="223">
        <f>ROUND(E580*U580,2)</f>
        <v>0</v>
      </c>
      <c r="W580" s="223"/>
      <c r="X580" s="223" t="s">
        <v>275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276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1571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1800</v>
      </c>
      <c r="D582" s="224"/>
      <c r="E582" s="225">
        <v>0.10718999999999999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1573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168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1166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1167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168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1168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168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87</v>
      </c>
      <c r="B587" s="234" t="s">
        <v>1169</v>
      </c>
      <c r="C587" s="244" t="s">
        <v>1170</v>
      </c>
      <c r="D587" s="235" t="s">
        <v>677</v>
      </c>
      <c r="E587" s="236">
        <v>4.5940000000000002E-2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1154</v>
      </c>
      <c r="S587" s="238" t="s">
        <v>163</v>
      </c>
      <c r="T587" s="239" t="s">
        <v>163</v>
      </c>
      <c r="U587" s="223">
        <v>0</v>
      </c>
      <c r="V587" s="223">
        <f>ROUND(E587*U587,2)</f>
        <v>0</v>
      </c>
      <c r="W587" s="223"/>
      <c r="X587" s="223" t="s">
        <v>275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354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1574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168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1801</v>
      </c>
      <c r="D589" s="224"/>
      <c r="E589" s="225">
        <v>4.5940000000000002E-2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168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1576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168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1174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1175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1176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33">
        <v>88</v>
      </c>
      <c r="B594" s="234" t="s">
        <v>1177</v>
      </c>
      <c r="C594" s="244" t="s">
        <v>1178</v>
      </c>
      <c r="D594" s="235" t="s">
        <v>677</v>
      </c>
      <c r="E594" s="236">
        <v>0.66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38" t="s">
        <v>1154</v>
      </c>
      <c r="S594" s="238" t="s">
        <v>163</v>
      </c>
      <c r="T594" s="239" t="s">
        <v>163</v>
      </c>
      <c r="U594" s="223">
        <v>0</v>
      </c>
      <c r="V594" s="223">
        <f>ROUND(E594*U594,2)</f>
        <v>0</v>
      </c>
      <c r="W594" s="223"/>
      <c r="X594" s="223" t="s">
        <v>275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276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1802</v>
      </c>
      <c r="D595" s="224"/>
      <c r="E595" s="225">
        <v>0.38500000000000001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1796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1803</v>
      </c>
      <c r="D597" s="224"/>
      <c r="E597" s="225">
        <v>0.27500000000000002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168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89</v>
      </c>
      <c r="B598" s="234" t="s">
        <v>1181</v>
      </c>
      <c r="C598" s="244" t="s">
        <v>1178</v>
      </c>
      <c r="D598" s="235" t="s">
        <v>677</v>
      </c>
      <c r="E598" s="236">
        <v>0.16500000000000001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1154</v>
      </c>
      <c r="S598" s="238" t="s">
        <v>163</v>
      </c>
      <c r="T598" s="239" t="s">
        <v>163</v>
      </c>
      <c r="U598" s="223">
        <v>0</v>
      </c>
      <c r="V598" s="223">
        <f>ROUND(E598*U598,2)</f>
        <v>0</v>
      </c>
      <c r="W598" s="223"/>
      <c r="X598" s="223" t="s">
        <v>275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354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1804</v>
      </c>
      <c r="D599" s="224"/>
      <c r="E599" s="225">
        <v>0.16500000000000001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168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1797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168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1183</v>
      </c>
      <c r="C601" s="244" t="s">
        <v>1184</v>
      </c>
      <c r="D601" s="235" t="s">
        <v>677</v>
      </c>
      <c r="E601" s="236">
        <v>1.6299999999999999E-3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1154</v>
      </c>
      <c r="S601" s="238" t="s">
        <v>163</v>
      </c>
      <c r="T601" s="239" t="s">
        <v>163</v>
      </c>
      <c r="U601" s="223">
        <v>0</v>
      </c>
      <c r="V601" s="223">
        <f>ROUND(E601*U601,2)</f>
        <v>0</v>
      </c>
      <c r="W601" s="223"/>
      <c r="X601" s="223" t="s">
        <v>275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354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1805</v>
      </c>
      <c r="D602" s="224"/>
      <c r="E602" s="225">
        <v>1.6299999999999999E-3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168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91</v>
      </c>
      <c r="B603" s="234" t="s">
        <v>1186</v>
      </c>
      <c r="C603" s="244" t="s">
        <v>1187</v>
      </c>
      <c r="D603" s="235" t="s">
        <v>677</v>
      </c>
      <c r="E603" s="236">
        <v>4.4685600000000001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1188</v>
      </c>
      <c r="S603" s="238" t="s">
        <v>163</v>
      </c>
      <c r="T603" s="239" t="s">
        <v>163</v>
      </c>
      <c r="U603" s="223">
        <v>6.0000000000000001E-3</v>
      </c>
      <c r="V603" s="223">
        <f>ROUND(E603*U603,2)</f>
        <v>0.03</v>
      </c>
      <c r="W603" s="223"/>
      <c r="X603" s="223" t="s">
        <v>275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1121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1189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284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1541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168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1542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168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5" t="s">
        <v>1129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168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45" t="s">
        <v>1782</v>
      </c>
      <c r="D608" s="224"/>
      <c r="E608" s="225">
        <v>2.3650000000000002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168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1783</v>
      </c>
      <c r="D609" s="224"/>
      <c r="E609" s="225">
        <v>0.55000000000000004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168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1545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1125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5" t="s">
        <v>1784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168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1785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168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1786</v>
      </c>
      <c r="D614" s="224"/>
      <c r="E614" s="225">
        <v>0.27500000000000002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168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322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168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1787</v>
      </c>
      <c r="D616" s="224"/>
      <c r="E616" s="225">
        <v>0.23125000000000001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168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1550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1788</v>
      </c>
      <c r="D618" s="224"/>
      <c r="E618" s="225">
        <v>4.6249999999999999E-2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1552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1789</v>
      </c>
      <c r="D620" s="224"/>
      <c r="E620" s="225">
        <v>2.3130000000000001E-2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5" t="s">
        <v>1554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1738</v>
      </c>
      <c r="D622" s="224"/>
      <c r="E622" s="225">
        <v>0.37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168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1495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168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1555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1556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1790</v>
      </c>
      <c r="D626" s="224"/>
      <c r="E626" s="225">
        <v>0.15293999999999999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168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1142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168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1143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1144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1791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168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1792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168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1793</v>
      </c>
      <c r="D632" s="224"/>
      <c r="E632" s="225">
        <v>0.19800000000000001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168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1794</v>
      </c>
      <c r="D633" s="224"/>
      <c r="E633" s="225">
        <v>0.127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168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1795</v>
      </c>
      <c r="D634" s="224"/>
      <c r="E634" s="225">
        <v>0.13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168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1796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168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1797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168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x14ac:dyDescent="0.2">
      <c r="A637" s="227" t="s">
        <v>158</v>
      </c>
      <c r="B637" s="228" t="s">
        <v>113</v>
      </c>
      <c r="C637" s="243" t="s">
        <v>114</v>
      </c>
      <c r="D637" s="229"/>
      <c r="E637" s="230"/>
      <c r="F637" s="231"/>
      <c r="G637" s="231">
        <f>SUMIF(AG638:AG650,"&lt;&gt;NOR",G638:G650)</f>
        <v>0</v>
      </c>
      <c r="H637" s="231"/>
      <c r="I637" s="231">
        <f>SUM(I638:I650)</f>
        <v>0</v>
      </c>
      <c r="J637" s="231"/>
      <c r="K637" s="231">
        <f>SUM(K638:K650)</f>
        <v>0</v>
      </c>
      <c r="L637" s="231"/>
      <c r="M637" s="231">
        <f>SUM(M638:M650)</f>
        <v>0</v>
      </c>
      <c r="N637" s="231"/>
      <c r="O637" s="231">
        <f>SUM(O638:O650)</f>
        <v>0</v>
      </c>
      <c r="P637" s="231"/>
      <c r="Q637" s="231">
        <f>SUM(Q638:Q650)</f>
        <v>0</v>
      </c>
      <c r="R637" s="231"/>
      <c r="S637" s="231"/>
      <c r="T637" s="232"/>
      <c r="U637" s="226"/>
      <c r="V637" s="226">
        <f>SUM(V638:V650)</f>
        <v>11.540000000000001</v>
      </c>
      <c r="W637" s="226"/>
      <c r="X637" s="226"/>
      <c r="AG637" t="s">
        <v>159</v>
      </c>
    </row>
    <row r="638" spans="1:60" ht="22.5" outlineLevel="1" x14ac:dyDescent="0.2">
      <c r="A638" s="233">
        <v>92</v>
      </c>
      <c r="B638" s="234" t="s">
        <v>1190</v>
      </c>
      <c r="C638" s="244" t="s">
        <v>1191</v>
      </c>
      <c r="D638" s="235" t="s">
        <v>677</v>
      </c>
      <c r="E638" s="236">
        <v>11.7155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787</v>
      </c>
      <c r="S638" s="238" t="s">
        <v>163</v>
      </c>
      <c r="T638" s="239" t="s">
        <v>163</v>
      </c>
      <c r="U638" s="223">
        <v>0.21149999999999999</v>
      </c>
      <c r="V638" s="223">
        <f>ROUND(E638*U638,2)</f>
        <v>2.48</v>
      </c>
      <c r="W638" s="223"/>
      <c r="X638" s="223" t="s">
        <v>1192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1193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3" t="s">
        <v>1194</v>
      </c>
      <c r="D639" s="251"/>
      <c r="E639" s="251"/>
      <c r="F639" s="251"/>
      <c r="G639" s="251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284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4" t="s">
        <v>1195</v>
      </c>
      <c r="D640" s="252"/>
      <c r="E640" s="252"/>
      <c r="F640" s="252"/>
      <c r="G640" s="252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214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1196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168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1806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168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1807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168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2132</v>
      </c>
      <c r="D644" s="224"/>
      <c r="E644" s="225">
        <v>11.7155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33.75" outlineLevel="1" x14ac:dyDescent="0.2">
      <c r="A645" s="233">
        <v>93</v>
      </c>
      <c r="B645" s="234" t="s">
        <v>1202</v>
      </c>
      <c r="C645" s="244" t="s">
        <v>1203</v>
      </c>
      <c r="D645" s="235" t="s">
        <v>677</v>
      </c>
      <c r="E645" s="236">
        <v>11.7155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787</v>
      </c>
      <c r="S645" s="238" t="s">
        <v>163</v>
      </c>
      <c r="T645" s="239" t="s">
        <v>163</v>
      </c>
      <c r="U645" s="223">
        <v>0.77339999999999998</v>
      </c>
      <c r="V645" s="223">
        <f>ROUND(E645*U645,2)</f>
        <v>9.06</v>
      </c>
      <c r="W645" s="223"/>
      <c r="X645" s="223" t="s">
        <v>1192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1193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3" t="s">
        <v>1194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284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1196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1806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168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1807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168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2132</v>
      </c>
      <c r="D650" s="224"/>
      <c r="E650" s="225">
        <v>11.7155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x14ac:dyDescent="0.2">
      <c r="A651" s="227" t="s">
        <v>158</v>
      </c>
      <c r="B651" s="228" t="s">
        <v>115</v>
      </c>
      <c r="C651" s="243" t="s">
        <v>116</v>
      </c>
      <c r="D651" s="229"/>
      <c r="E651" s="230"/>
      <c r="F651" s="231"/>
      <c r="G651" s="231">
        <f>SUMIF(AG652:AG654,"&lt;&gt;NOR",G652:G654)</f>
        <v>0</v>
      </c>
      <c r="H651" s="231"/>
      <c r="I651" s="231">
        <f>SUM(I652:I654)</f>
        <v>0</v>
      </c>
      <c r="J651" s="231"/>
      <c r="K651" s="231">
        <f>SUM(K652:K654)</f>
        <v>0</v>
      </c>
      <c r="L651" s="231"/>
      <c r="M651" s="231">
        <f>SUM(M652:M654)</f>
        <v>0</v>
      </c>
      <c r="N651" s="231"/>
      <c r="O651" s="231">
        <f>SUM(O652:O654)</f>
        <v>0</v>
      </c>
      <c r="P651" s="231"/>
      <c r="Q651" s="231">
        <f>SUM(Q652:Q654)</f>
        <v>0</v>
      </c>
      <c r="R651" s="231"/>
      <c r="S651" s="231"/>
      <c r="T651" s="232"/>
      <c r="U651" s="226"/>
      <c r="V651" s="226">
        <f>SUM(V652:V654)</f>
        <v>0.08</v>
      </c>
      <c r="W651" s="226"/>
      <c r="X651" s="226"/>
      <c r="AG651" t="s">
        <v>159</v>
      </c>
    </row>
    <row r="652" spans="1:60" outlineLevel="1" x14ac:dyDescent="0.2">
      <c r="A652" s="233">
        <v>94</v>
      </c>
      <c r="B652" s="234" t="s">
        <v>1809</v>
      </c>
      <c r="C652" s="244" t="s">
        <v>1810</v>
      </c>
      <c r="D652" s="235" t="s">
        <v>338</v>
      </c>
      <c r="E652" s="236">
        <v>2.5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954</v>
      </c>
      <c r="S652" s="238" t="s">
        <v>163</v>
      </c>
      <c r="T652" s="239" t="s">
        <v>163</v>
      </c>
      <c r="U652" s="223">
        <v>3.1E-2</v>
      </c>
      <c r="V652" s="223">
        <f>ROUND(E652*U652,2)</f>
        <v>0.08</v>
      </c>
      <c r="W652" s="223"/>
      <c r="X652" s="223" t="s">
        <v>275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276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1811</v>
      </c>
      <c r="D653" s="241"/>
      <c r="E653" s="241"/>
      <c r="F653" s="241"/>
      <c r="G653" s="241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214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1731</v>
      </c>
      <c r="D654" s="224"/>
      <c r="E654" s="225">
        <v>2.5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168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x14ac:dyDescent="0.2">
      <c r="A655" s="227" t="s">
        <v>158</v>
      </c>
      <c r="B655" s="228" t="s">
        <v>121</v>
      </c>
      <c r="C655" s="243" t="s">
        <v>122</v>
      </c>
      <c r="D655" s="229"/>
      <c r="E655" s="230"/>
      <c r="F655" s="231"/>
      <c r="G655" s="231">
        <f>SUMIF(AG656:AG667,"&lt;&gt;NOR",G656:G667)</f>
        <v>0</v>
      </c>
      <c r="H655" s="231"/>
      <c r="I655" s="231">
        <f>SUM(I656:I667)</f>
        <v>0</v>
      </c>
      <c r="J655" s="231"/>
      <c r="K655" s="231">
        <f>SUM(K656:K667)</f>
        <v>0</v>
      </c>
      <c r="L655" s="231"/>
      <c r="M655" s="231">
        <f>SUM(M656:M667)</f>
        <v>0</v>
      </c>
      <c r="N655" s="231"/>
      <c r="O655" s="231">
        <f>SUM(O656:O667)</f>
        <v>0</v>
      </c>
      <c r="P655" s="231"/>
      <c r="Q655" s="231">
        <f>SUM(Q656:Q667)</f>
        <v>0</v>
      </c>
      <c r="R655" s="231"/>
      <c r="S655" s="231"/>
      <c r="T655" s="232"/>
      <c r="U655" s="226"/>
      <c r="V655" s="226">
        <f>SUM(V656:V667)</f>
        <v>0.19</v>
      </c>
      <c r="W655" s="226"/>
      <c r="X655" s="226"/>
      <c r="AG655" t="s">
        <v>159</v>
      </c>
    </row>
    <row r="656" spans="1:60" outlineLevel="1" x14ac:dyDescent="0.2">
      <c r="A656" s="233">
        <v>95</v>
      </c>
      <c r="B656" s="234" t="s">
        <v>1226</v>
      </c>
      <c r="C656" s="244" t="s">
        <v>1227</v>
      </c>
      <c r="D656" s="235" t="s">
        <v>338</v>
      </c>
      <c r="E656" s="236">
        <v>2.5</v>
      </c>
      <c r="F656" s="237"/>
      <c r="G656" s="238">
        <f>ROUND(E656*F656,2)</f>
        <v>0</v>
      </c>
      <c r="H656" s="237"/>
      <c r="I656" s="238">
        <f>ROUND(E656*H656,2)</f>
        <v>0</v>
      </c>
      <c r="J656" s="237"/>
      <c r="K656" s="238">
        <f>ROUND(E656*J656,2)</f>
        <v>0</v>
      </c>
      <c r="L656" s="238">
        <v>21</v>
      </c>
      <c r="M656" s="238">
        <f>G656*(1+L656/100)</f>
        <v>0</v>
      </c>
      <c r="N656" s="238">
        <v>0</v>
      </c>
      <c r="O656" s="238">
        <f>ROUND(E656*N656,2)</f>
        <v>0</v>
      </c>
      <c r="P656" s="238">
        <v>0</v>
      </c>
      <c r="Q656" s="238">
        <f>ROUND(E656*P656,2)</f>
        <v>0</v>
      </c>
      <c r="R656" s="238" t="s">
        <v>787</v>
      </c>
      <c r="S656" s="238" t="s">
        <v>163</v>
      </c>
      <c r="T656" s="239" t="s">
        <v>163</v>
      </c>
      <c r="U656" s="223">
        <v>2.5999999999999999E-2</v>
      </c>
      <c r="V656" s="223">
        <f>ROUND(E656*U656,2)</f>
        <v>7.0000000000000007E-2</v>
      </c>
      <c r="W656" s="223"/>
      <c r="X656" s="223" t="s">
        <v>275</v>
      </c>
      <c r="Y656" s="214"/>
      <c r="Z656" s="214"/>
      <c r="AA656" s="214"/>
      <c r="AB656" s="214"/>
      <c r="AC656" s="214"/>
      <c r="AD656" s="214"/>
      <c r="AE656" s="214"/>
      <c r="AF656" s="214"/>
      <c r="AG656" s="214" t="s">
        <v>354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1812</v>
      </c>
      <c r="D657" s="224"/>
      <c r="E657" s="225">
        <v>2.5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2133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168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33">
        <v>96</v>
      </c>
      <c r="B659" s="234" t="s">
        <v>1230</v>
      </c>
      <c r="C659" s="244" t="s">
        <v>1231</v>
      </c>
      <c r="D659" s="235" t="s">
        <v>338</v>
      </c>
      <c r="E659" s="236">
        <v>2.5</v>
      </c>
      <c r="F659" s="237"/>
      <c r="G659" s="238">
        <f>ROUND(E659*F659,2)</f>
        <v>0</v>
      </c>
      <c r="H659" s="237"/>
      <c r="I659" s="238">
        <f>ROUND(E659*H659,2)</f>
        <v>0</v>
      </c>
      <c r="J659" s="237"/>
      <c r="K659" s="238">
        <f>ROUND(E659*J659,2)</f>
        <v>0</v>
      </c>
      <c r="L659" s="238">
        <v>21</v>
      </c>
      <c r="M659" s="238">
        <f>G659*(1+L659/100)</f>
        <v>0</v>
      </c>
      <c r="N659" s="238">
        <v>0</v>
      </c>
      <c r="O659" s="238">
        <f>ROUND(E659*N659,2)</f>
        <v>0</v>
      </c>
      <c r="P659" s="238">
        <v>0</v>
      </c>
      <c r="Q659" s="238">
        <f>ROUND(E659*P659,2)</f>
        <v>0</v>
      </c>
      <c r="R659" s="238" t="s">
        <v>121</v>
      </c>
      <c r="S659" s="238" t="s">
        <v>163</v>
      </c>
      <c r="T659" s="239" t="s">
        <v>163</v>
      </c>
      <c r="U659" s="223">
        <v>4.6330000000000003E-2</v>
      </c>
      <c r="V659" s="223">
        <f>ROUND(E659*U659,2)</f>
        <v>0.12</v>
      </c>
      <c r="W659" s="223"/>
      <c r="X659" s="223" t="s">
        <v>275</v>
      </c>
      <c r="Y659" s="214"/>
      <c r="Z659" s="214"/>
      <c r="AA659" s="214"/>
      <c r="AB659" s="214"/>
      <c r="AC659" s="214"/>
      <c r="AD659" s="214"/>
      <c r="AE659" s="214"/>
      <c r="AF659" s="214"/>
      <c r="AG659" s="214" t="s">
        <v>354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1812</v>
      </c>
      <c r="D660" s="224"/>
      <c r="E660" s="225">
        <v>2.5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2133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168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3">
        <v>97</v>
      </c>
      <c r="B662" s="234" t="s">
        <v>1232</v>
      </c>
      <c r="C662" s="244" t="s">
        <v>1233</v>
      </c>
      <c r="D662" s="235" t="s">
        <v>338</v>
      </c>
      <c r="E662" s="236">
        <v>2.75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38" t="s">
        <v>744</v>
      </c>
      <c r="S662" s="238" t="s">
        <v>163</v>
      </c>
      <c r="T662" s="239" t="s">
        <v>163</v>
      </c>
      <c r="U662" s="223">
        <v>0</v>
      </c>
      <c r="V662" s="223">
        <f>ROUND(E662*U662,2)</f>
        <v>0</v>
      </c>
      <c r="W662" s="223"/>
      <c r="X662" s="223" t="s">
        <v>745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763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1814</v>
      </c>
      <c r="D663" s="224"/>
      <c r="E663" s="225">
        <v>2.75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2134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168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33.75" outlineLevel="1" x14ac:dyDescent="0.2">
      <c r="A665" s="233">
        <v>98</v>
      </c>
      <c r="B665" s="234" t="s">
        <v>1236</v>
      </c>
      <c r="C665" s="244" t="s">
        <v>1237</v>
      </c>
      <c r="D665" s="235" t="s">
        <v>338</v>
      </c>
      <c r="E665" s="236">
        <v>2.75</v>
      </c>
      <c r="F665" s="237"/>
      <c r="G665" s="238">
        <f>ROUND(E665*F665,2)</f>
        <v>0</v>
      </c>
      <c r="H665" s="237"/>
      <c r="I665" s="238">
        <f>ROUND(E665*H665,2)</f>
        <v>0</v>
      </c>
      <c r="J665" s="237"/>
      <c r="K665" s="238">
        <f>ROUND(E665*J665,2)</f>
        <v>0</v>
      </c>
      <c r="L665" s="238">
        <v>21</v>
      </c>
      <c r="M665" s="238">
        <f>G665*(1+L665/100)</f>
        <v>0</v>
      </c>
      <c r="N665" s="238">
        <v>4.0000000000000003E-5</v>
      </c>
      <c r="O665" s="238">
        <f>ROUND(E665*N665,2)</f>
        <v>0</v>
      </c>
      <c r="P665" s="238">
        <v>0</v>
      </c>
      <c r="Q665" s="238">
        <f>ROUND(E665*P665,2)</f>
        <v>0</v>
      </c>
      <c r="R665" s="238" t="s">
        <v>744</v>
      </c>
      <c r="S665" s="238" t="s">
        <v>163</v>
      </c>
      <c r="T665" s="239" t="s">
        <v>163</v>
      </c>
      <c r="U665" s="223">
        <v>0</v>
      </c>
      <c r="V665" s="223">
        <f>ROUND(E665*U665,2)</f>
        <v>0</v>
      </c>
      <c r="W665" s="223"/>
      <c r="X665" s="223" t="s">
        <v>745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763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1816</v>
      </c>
      <c r="D666" s="224"/>
      <c r="E666" s="225">
        <v>2.75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168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2134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168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x14ac:dyDescent="0.2">
      <c r="A668" s="227" t="s">
        <v>158</v>
      </c>
      <c r="B668" s="228" t="s">
        <v>123</v>
      </c>
      <c r="C668" s="243" t="s">
        <v>124</v>
      </c>
      <c r="D668" s="229"/>
      <c r="E668" s="230"/>
      <c r="F668" s="231"/>
      <c r="G668" s="231">
        <f>SUMIF(AG669:AG670,"&lt;&gt;NOR",G669:G670)</f>
        <v>0</v>
      </c>
      <c r="H668" s="231"/>
      <c r="I668" s="231">
        <f>SUM(I669:I670)</f>
        <v>0</v>
      </c>
      <c r="J668" s="231"/>
      <c r="K668" s="231">
        <f>SUM(K669:K670)</f>
        <v>0</v>
      </c>
      <c r="L668" s="231"/>
      <c r="M668" s="231">
        <f>SUM(M669:M670)</f>
        <v>0</v>
      </c>
      <c r="N668" s="231"/>
      <c r="O668" s="231">
        <f>SUM(O669:O670)</f>
        <v>0</v>
      </c>
      <c r="P668" s="231"/>
      <c r="Q668" s="231">
        <f>SUM(Q669:Q670)</f>
        <v>0</v>
      </c>
      <c r="R668" s="231"/>
      <c r="S668" s="231"/>
      <c r="T668" s="232"/>
      <c r="U668" s="226"/>
      <c r="V668" s="226">
        <f>SUM(V669:V670)</f>
        <v>0</v>
      </c>
      <c r="W668" s="226"/>
      <c r="X668" s="226"/>
      <c r="AG668" t="s">
        <v>159</v>
      </c>
    </row>
    <row r="669" spans="1:60" outlineLevel="1" x14ac:dyDescent="0.2">
      <c r="A669" s="233">
        <v>99</v>
      </c>
      <c r="B669" s="234" t="s">
        <v>1589</v>
      </c>
      <c r="C669" s="244" t="s">
        <v>1590</v>
      </c>
      <c r="D669" s="235" t="s">
        <v>338</v>
      </c>
      <c r="E669" s="236">
        <v>2.5</v>
      </c>
      <c r="F669" s="237"/>
      <c r="G669" s="238">
        <f>ROUND(E669*F669,2)</f>
        <v>0</v>
      </c>
      <c r="H669" s="237"/>
      <c r="I669" s="238">
        <f>ROUND(E669*H669,2)</f>
        <v>0</v>
      </c>
      <c r="J669" s="237"/>
      <c r="K669" s="238">
        <f>ROUND(E669*J669,2)</f>
        <v>0</v>
      </c>
      <c r="L669" s="238">
        <v>21</v>
      </c>
      <c r="M669" s="238">
        <f>G669*(1+L669/100)</f>
        <v>0</v>
      </c>
      <c r="N669" s="238">
        <v>0</v>
      </c>
      <c r="O669" s="238">
        <f>ROUND(E669*N669,2)</f>
        <v>0</v>
      </c>
      <c r="P669" s="238">
        <v>0</v>
      </c>
      <c r="Q669" s="238">
        <f>ROUND(E669*P669,2)</f>
        <v>0</v>
      </c>
      <c r="R669" s="238"/>
      <c r="S669" s="238" t="s">
        <v>163</v>
      </c>
      <c r="T669" s="239" t="s">
        <v>163</v>
      </c>
      <c r="U669" s="223">
        <v>0</v>
      </c>
      <c r="V669" s="223">
        <f>ROUND(E669*U669,2)</f>
        <v>0</v>
      </c>
      <c r="W669" s="223"/>
      <c r="X669" s="223" t="s">
        <v>275</v>
      </c>
      <c r="Y669" s="214"/>
      <c r="Z669" s="214"/>
      <c r="AA669" s="214"/>
      <c r="AB669" s="214"/>
      <c r="AC669" s="214"/>
      <c r="AD669" s="214"/>
      <c r="AE669" s="214"/>
      <c r="AF669" s="214"/>
      <c r="AG669" s="214" t="s">
        <v>276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1817</v>
      </c>
      <c r="D670" s="224"/>
      <c r="E670" s="225">
        <v>2.5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168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x14ac:dyDescent="0.2">
      <c r="A671" s="227" t="s">
        <v>158</v>
      </c>
      <c r="B671" s="228" t="s">
        <v>125</v>
      </c>
      <c r="C671" s="243" t="s">
        <v>126</v>
      </c>
      <c r="D671" s="229"/>
      <c r="E671" s="230"/>
      <c r="F671" s="231"/>
      <c r="G671" s="231">
        <f>SUMIF(AG672:AG674,"&lt;&gt;NOR",G672:G674)</f>
        <v>0</v>
      </c>
      <c r="H671" s="231"/>
      <c r="I671" s="231">
        <f>SUM(I672:I674)</f>
        <v>0</v>
      </c>
      <c r="J671" s="231"/>
      <c r="K671" s="231">
        <f>SUM(K672:K674)</f>
        <v>0</v>
      </c>
      <c r="L671" s="231"/>
      <c r="M671" s="231">
        <f>SUM(M672:M674)</f>
        <v>0</v>
      </c>
      <c r="N671" s="231"/>
      <c r="O671" s="231">
        <f>SUM(O672:O674)</f>
        <v>0</v>
      </c>
      <c r="P671" s="231"/>
      <c r="Q671" s="231">
        <f>SUM(Q672:Q674)</f>
        <v>0</v>
      </c>
      <c r="R671" s="231"/>
      <c r="S671" s="231"/>
      <c r="T671" s="232"/>
      <c r="U671" s="226"/>
      <c r="V671" s="226">
        <f>SUM(V672:V674)</f>
        <v>0.05</v>
      </c>
      <c r="W671" s="226"/>
      <c r="X671" s="226"/>
      <c r="AG671" t="s">
        <v>159</v>
      </c>
    </row>
    <row r="672" spans="1:60" outlineLevel="1" x14ac:dyDescent="0.2">
      <c r="A672" s="233">
        <v>100</v>
      </c>
      <c r="B672" s="234" t="s">
        <v>1242</v>
      </c>
      <c r="C672" s="244" t="s">
        <v>1243</v>
      </c>
      <c r="D672" s="235" t="s">
        <v>1244</v>
      </c>
      <c r="E672" s="236">
        <v>1.2500000000000001E-2</v>
      </c>
      <c r="F672" s="237"/>
      <c r="G672" s="238">
        <f>ROUND(E672*F672,2)</f>
        <v>0</v>
      </c>
      <c r="H672" s="237"/>
      <c r="I672" s="238">
        <f>ROUND(E672*H672,2)</f>
        <v>0</v>
      </c>
      <c r="J672" s="237"/>
      <c r="K672" s="238">
        <f>ROUND(E672*J672,2)</f>
        <v>0</v>
      </c>
      <c r="L672" s="238">
        <v>21</v>
      </c>
      <c r="M672" s="238">
        <f>G672*(1+L672/100)</f>
        <v>0</v>
      </c>
      <c r="N672" s="238">
        <v>3.4209999999999997E-2</v>
      </c>
      <c r="O672" s="238">
        <f>ROUND(E672*N672,2)</f>
        <v>0</v>
      </c>
      <c r="P672" s="238">
        <v>0</v>
      </c>
      <c r="Q672" s="238">
        <f>ROUND(E672*P672,2)</f>
        <v>0</v>
      </c>
      <c r="R672" s="238"/>
      <c r="S672" s="238" t="s">
        <v>163</v>
      </c>
      <c r="T672" s="239" t="s">
        <v>163</v>
      </c>
      <c r="U672" s="223">
        <v>4.0999999999999996</v>
      </c>
      <c r="V672" s="223">
        <f>ROUND(E672*U672,2)</f>
        <v>0.05</v>
      </c>
      <c r="W672" s="223"/>
      <c r="X672" s="223" t="s">
        <v>275</v>
      </c>
      <c r="Y672" s="214"/>
      <c r="Z672" s="214"/>
      <c r="AA672" s="214"/>
      <c r="AB672" s="214"/>
      <c r="AC672" s="214"/>
      <c r="AD672" s="214"/>
      <c r="AE672" s="214"/>
      <c r="AF672" s="214"/>
      <c r="AG672" s="214" t="s">
        <v>276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1818</v>
      </c>
      <c r="D673" s="224"/>
      <c r="E673" s="225">
        <v>1.2500000000000001E-2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168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1246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168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x14ac:dyDescent="0.2">
      <c r="A675" s="227" t="s">
        <v>158</v>
      </c>
      <c r="B675" s="228" t="s">
        <v>127</v>
      </c>
      <c r="C675" s="243" t="s">
        <v>112</v>
      </c>
      <c r="D675" s="229"/>
      <c r="E675" s="230"/>
      <c r="F675" s="231"/>
      <c r="G675" s="231">
        <f>SUMIF(AG676:AG683,"&lt;&gt;NOR",G676:G683)</f>
        <v>0</v>
      </c>
      <c r="H675" s="231"/>
      <c r="I675" s="231">
        <f>SUM(I676:I683)</f>
        <v>0</v>
      </c>
      <c r="J675" s="231"/>
      <c r="K675" s="231">
        <f>SUM(K676:K683)</f>
        <v>0</v>
      </c>
      <c r="L675" s="231"/>
      <c r="M675" s="231">
        <f>SUM(M676:M683)</f>
        <v>0</v>
      </c>
      <c r="N675" s="231"/>
      <c r="O675" s="231">
        <f>SUM(O676:O683)</f>
        <v>0</v>
      </c>
      <c r="P675" s="231"/>
      <c r="Q675" s="231">
        <f>SUM(Q676:Q683)</f>
        <v>0</v>
      </c>
      <c r="R675" s="231"/>
      <c r="S675" s="231"/>
      <c r="T675" s="232"/>
      <c r="U675" s="226"/>
      <c r="V675" s="226">
        <f>SUM(V676:V683)</f>
        <v>0.04</v>
      </c>
      <c r="W675" s="226"/>
      <c r="X675" s="226"/>
      <c r="AG675" t="s">
        <v>159</v>
      </c>
    </row>
    <row r="676" spans="1:60" ht="22.5" outlineLevel="1" x14ac:dyDescent="0.2">
      <c r="A676" s="233">
        <v>101</v>
      </c>
      <c r="B676" s="234" t="s">
        <v>1247</v>
      </c>
      <c r="C676" s="244" t="s">
        <v>1248</v>
      </c>
      <c r="D676" s="235" t="s">
        <v>677</v>
      </c>
      <c r="E676" s="236">
        <v>4.26919</v>
      </c>
      <c r="F676" s="237"/>
      <c r="G676" s="238">
        <f>ROUND(E676*F676,2)</f>
        <v>0</v>
      </c>
      <c r="H676" s="237"/>
      <c r="I676" s="238">
        <f>ROUND(E676*H676,2)</f>
        <v>0</v>
      </c>
      <c r="J676" s="237"/>
      <c r="K676" s="238">
        <f>ROUND(E676*J676,2)</f>
        <v>0</v>
      </c>
      <c r="L676" s="238">
        <v>21</v>
      </c>
      <c r="M676" s="238">
        <f>G676*(1+L676/100)</f>
        <v>0</v>
      </c>
      <c r="N676" s="238">
        <v>0</v>
      </c>
      <c r="O676" s="238">
        <f>ROUND(E676*N676,2)</f>
        <v>0</v>
      </c>
      <c r="P676" s="238">
        <v>0</v>
      </c>
      <c r="Q676" s="238">
        <f>ROUND(E676*P676,2)</f>
        <v>0</v>
      </c>
      <c r="R676" s="238" t="s">
        <v>304</v>
      </c>
      <c r="S676" s="238" t="s">
        <v>163</v>
      </c>
      <c r="T676" s="239" t="s">
        <v>163</v>
      </c>
      <c r="U676" s="223">
        <v>0.01</v>
      </c>
      <c r="V676" s="223">
        <f>ROUND(E676*U676,2)</f>
        <v>0.04</v>
      </c>
      <c r="W676" s="223"/>
      <c r="X676" s="223" t="s">
        <v>1249</v>
      </c>
      <c r="Y676" s="214"/>
      <c r="Z676" s="214"/>
      <c r="AA676" s="214"/>
      <c r="AB676" s="214"/>
      <c r="AC676" s="214"/>
      <c r="AD676" s="214"/>
      <c r="AE676" s="214"/>
      <c r="AF676" s="214"/>
      <c r="AG676" s="214" t="s">
        <v>1250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1251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168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1819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1820</v>
      </c>
      <c r="D679" s="224"/>
      <c r="E679" s="225">
        <v>4.26919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168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33">
        <v>102</v>
      </c>
      <c r="B680" s="234" t="s">
        <v>1254</v>
      </c>
      <c r="C680" s="244" t="s">
        <v>1255</v>
      </c>
      <c r="D680" s="235" t="s">
        <v>677</v>
      </c>
      <c r="E680" s="236">
        <v>38.422690000000003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304</v>
      </c>
      <c r="S680" s="238" t="s">
        <v>163</v>
      </c>
      <c r="T680" s="239" t="s">
        <v>163</v>
      </c>
      <c r="U680" s="223">
        <v>0</v>
      </c>
      <c r="V680" s="223">
        <f>ROUND(E680*U680,2)</f>
        <v>0</v>
      </c>
      <c r="W680" s="223"/>
      <c r="X680" s="223" t="s">
        <v>1249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1250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1251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168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1819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1821</v>
      </c>
      <c r="D683" s="224"/>
      <c r="E683" s="225">
        <v>38.422690000000003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168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x14ac:dyDescent="0.2">
      <c r="A684" s="3"/>
      <c r="B684" s="4"/>
      <c r="C684" s="247"/>
      <c r="D684" s="6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AE684">
        <v>15</v>
      </c>
      <c r="AF684">
        <v>21</v>
      </c>
      <c r="AG684" t="s">
        <v>145</v>
      </c>
    </row>
    <row r="685" spans="1:60" x14ac:dyDescent="0.2">
      <c r="A685" s="217"/>
      <c r="B685" s="218" t="s">
        <v>29</v>
      </c>
      <c r="C685" s="248"/>
      <c r="D685" s="219"/>
      <c r="E685" s="220"/>
      <c r="F685" s="220"/>
      <c r="G685" s="242">
        <f>G8+G370+G381+G385+G392+G441+G457+G512+G522+G528+G637+G651+G655+G668+G671+G675</f>
        <v>0</v>
      </c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AE685">
        <f>SUMIF(L7:L683,AE684,G7:G683)</f>
        <v>0</v>
      </c>
      <c r="AF685">
        <f>SUMIF(L7:L683,AF684,G7:G683)</f>
        <v>0</v>
      </c>
      <c r="AG685" t="s">
        <v>267</v>
      </c>
    </row>
    <row r="686" spans="1:60" x14ac:dyDescent="0.2">
      <c r="A686" s="250" t="s">
        <v>1257</v>
      </c>
      <c r="B686" s="250"/>
      <c r="C686" s="247"/>
      <c r="D686" s="6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</row>
    <row r="687" spans="1:60" x14ac:dyDescent="0.2">
      <c r="A687" s="3"/>
      <c r="B687" s="4" t="s">
        <v>1596</v>
      </c>
      <c r="C687" s="247" t="s">
        <v>1597</v>
      </c>
      <c r="D687" s="6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AG687" t="s">
        <v>1260</v>
      </c>
    </row>
    <row r="688" spans="1:60" x14ac:dyDescent="0.2">
      <c r="A688" s="3"/>
      <c r="B688" s="4" t="s">
        <v>1598</v>
      </c>
      <c r="C688" s="247" t="s">
        <v>1262</v>
      </c>
      <c r="D688" s="6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AG688" t="s">
        <v>1263</v>
      </c>
    </row>
    <row r="689" spans="1:33" x14ac:dyDescent="0.2">
      <c r="A689" s="3"/>
      <c r="B689" s="4"/>
      <c r="C689" s="247" t="s">
        <v>1264</v>
      </c>
      <c r="D689" s="6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AG689" t="s">
        <v>1265</v>
      </c>
    </row>
    <row r="690" spans="1:33" x14ac:dyDescent="0.2">
      <c r="A690" s="3"/>
      <c r="B690" s="4"/>
      <c r="C690" s="247"/>
      <c r="D690" s="6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</row>
    <row r="691" spans="1:33" x14ac:dyDescent="0.2">
      <c r="C691" s="249"/>
      <c r="D691" s="10"/>
      <c r="AG691" t="s">
        <v>268</v>
      </c>
    </row>
    <row r="692" spans="1:33" x14ac:dyDescent="0.2">
      <c r="D692" s="10"/>
    </row>
    <row r="693" spans="1:33" x14ac:dyDescent="0.2">
      <c r="D693" s="10"/>
    </row>
    <row r="694" spans="1:33" x14ac:dyDescent="0.2">
      <c r="D694" s="10"/>
    </row>
    <row r="695" spans="1:33" x14ac:dyDescent="0.2">
      <c r="D695" s="10"/>
    </row>
    <row r="696" spans="1:33" x14ac:dyDescent="0.2">
      <c r="D696" s="10"/>
    </row>
    <row r="697" spans="1:33" x14ac:dyDescent="0.2">
      <c r="D697" s="10"/>
    </row>
    <row r="698" spans="1:33" x14ac:dyDescent="0.2">
      <c r="D698" s="10"/>
    </row>
    <row r="699" spans="1:33" x14ac:dyDescent="0.2">
      <c r="D699" s="10"/>
    </row>
    <row r="700" spans="1:33" x14ac:dyDescent="0.2">
      <c r="D700" s="10"/>
    </row>
    <row r="701" spans="1:33" x14ac:dyDescent="0.2">
      <c r="D701" s="10"/>
    </row>
    <row r="702" spans="1:33" x14ac:dyDescent="0.2">
      <c r="D702" s="10"/>
    </row>
    <row r="703" spans="1:33" x14ac:dyDescent="0.2">
      <c r="D703" s="10"/>
    </row>
    <row r="704" spans="1:33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0">
    <mergeCell ref="C530:G530"/>
    <mergeCell ref="C604:G604"/>
    <mergeCell ref="C639:G639"/>
    <mergeCell ref="C640:G640"/>
    <mergeCell ref="C646:G646"/>
    <mergeCell ref="C653:G653"/>
    <mergeCell ref="C501:G501"/>
    <mergeCell ref="C506:G506"/>
    <mergeCell ref="C514:G514"/>
    <mergeCell ref="C515:G515"/>
    <mergeCell ref="C524:G524"/>
    <mergeCell ref="C525:G525"/>
    <mergeCell ref="C446:G446"/>
    <mergeCell ref="C449:G449"/>
    <mergeCell ref="C486:G486"/>
    <mergeCell ref="C491:G491"/>
    <mergeCell ref="C494:G494"/>
    <mergeCell ref="C498:G498"/>
    <mergeCell ref="C416:G416"/>
    <mergeCell ref="C420:G420"/>
    <mergeCell ref="C423:G423"/>
    <mergeCell ref="C438:G438"/>
    <mergeCell ref="C439:G439"/>
    <mergeCell ref="C443:G443"/>
    <mergeCell ref="C375:G375"/>
    <mergeCell ref="C383:G383"/>
    <mergeCell ref="C387:G387"/>
    <mergeCell ref="C394:G394"/>
    <mergeCell ref="C400:G400"/>
    <mergeCell ref="C411:G411"/>
    <mergeCell ref="C235:G235"/>
    <mergeCell ref="C245:G245"/>
    <mergeCell ref="C280:G280"/>
    <mergeCell ref="C281:G281"/>
    <mergeCell ref="C330:G330"/>
    <mergeCell ref="C372:G372"/>
    <mergeCell ref="C140:G140"/>
    <mergeCell ref="C143:G143"/>
    <mergeCell ref="C146:G146"/>
    <mergeCell ref="C170:G170"/>
    <mergeCell ref="C212:G212"/>
    <mergeCell ref="C220:G220"/>
    <mergeCell ref="C110:G110"/>
    <mergeCell ref="C117:G117"/>
    <mergeCell ref="C124:G124"/>
    <mergeCell ref="C131:G131"/>
    <mergeCell ref="C134:G134"/>
    <mergeCell ref="C137:G137"/>
    <mergeCell ref="C68:G68"/>
    <mergeCell ref="C75:G75"/>
    <mergeCell ref="C82:G82"/>
    <mergeCell ref="C89:G89"/>
    <mergeCell ref="C96:G96"/>
    <mergeCell ref="C103:G103"/>
    <mergeCell ref="C47:G47"/>
    <mergeCell ref="C50:G50"/>
    <mergeCell ref="C53:G53"/>
    <mergeCell ref="C56:G56"/>
    <mergeCell ref="C62:G62"/>
    <mergeCell ref="C65:G65"/>
    <mergeCell ref="A1:G1"/>
    <mergeCell ref="C2:G2"/>
    <mergeCell ref="C3:G3"/>
    <mergeCell ref="C4:G4"/>
    <mergeCell ref="A686:B68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269</v>
      </c>
      <c r="B1" s="199"/>
      <c r="C1" s="199"/>
      <c r="D1" s="199"/>
      <c r="E1" s="199"/>
      <c r="F1" s="199"/>
      <c r="G1" s="199"/>
      <c r="AG1" t="s">
        <v>132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133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133</v>
      </c>
      <c r="AG3" t="s">
        <v>135</v>
      </c>
    </row>
    <row r="4" spans="1:60" ht="24.95" customHeight="1" x14ac:dyDescent="0.2">
      <c r="A4" s="204" t="s">
        <v>9</v>
      </c>
      <c r="B4" s="205" t="s">
        <v>77</v>
      </c>
      <c r="C4" s="206" t="s">
        <v>78</v>
      </c>
      <c r="D4" s="207"/>
      <c r="E4" s="207"/>
      <c r="F4" s="207"/>
      <c r="G4" s="208"/>
      <c r="AG4" t="s">
        <v>136</v>
      </c>
    </row>
    <row r="5" spans="1:60" x14ac:dyDescent="0.2">
      <c r="D5" s="10"/>
    </row>
    <row r="6" spans="1:60" ht="38.25" x14ac:dyDescent="0.2">
      <c r="A6" s="210" t="s">
        <v>137</v>
      </c>
      <c r="B6" s="212" t="s">
        <v>138</v>
      </c>
      <c r="C6" s="212" t="s">
        <v>139</v>
      </c>
      <c r="D6" s="211" t="s">
        <v>140</v>
      </c>
      <c r="E6" s="210" t="s">
        <v>141</v>
      </c>
      <c r="F6" s="209" t="s">
        <v>142</v>
      </c>
      <c r="G6" s="210" t="s">
        <v>29</v>
      </c>
      <c r="H6" s="213" t="s">
        <v>30</v>
      </c>
      <c r="I6" s="213" t="s">
        <v>143</v>
      </c>
      <c r="J6" s="213" t="s">
        <v>31</v>
      </c>
      <c r="K6" s="213" t="s">
        <v>144</v>
      </c>
      <c r="L6" s="213" t="s">
        <v>145</v>
      </c>
      <c r="M6" s="213" t="s">
        <v>146</v>
      </c>
      <c r="N6" s="213" t="s">
        <v>147</v>
      </c>
      <c r="O6" s="213" t="s">
        <v>148</v>
      </c>
      <c r="P6" s="213" t="s">
        <v>149</v>
      </c>
      <c r="Q6" s="213" t="s">
        <v>150</v>
      </c>
      <c r="R6" s="213" t="s">
        <v>151</v>
      </c>
      <c r="S6" s="213" t="s">
        <v>152</v>
      </c>
      <c r="T6" s="213" t="s">
        <v>153</v>
      </c>
      <c r="U6" s="213" t="s">
        <v>154</v>
      </c>
      <c r="V6" s="213" t="s">
        <v>155</v>
      </c>
      <c r="W6" s="213" t="s">
        <v>156</v>
      </c>
      <c r="X6" s="213" t="s">
        <v>157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158</v>
      </c>
      <c r="B8" s="228" t="s">
        <v>91</v>
      </c>
      <c r="C8" s="243" t="s">
        <v>92</v>
      </c>
      <c r="D8" s="229"/>
      <c r="E8" s="230"/>
      <c r="F8" s="231"/>
      <c r="G8" s="231">
        <f>SUMIF(AG9:AG369,"&lt;&gt;NOR",G9:G369)</f>
        <v>0</v>
      </c>
      <c r="H8" s="231"/>
      <c r="I8" s="231">
        <f>SUM(I9:I369)</f>
        <v>0</v>
      </c>
      <c r="J8" s="231"/>
      <c r="K8" s="231">
        <f>SUM(K9:K369)</f>
        <v>0</v>
      </c>
      <c r="L8" s="231"/>
      <c r="M8" s="231">
        <f>SUM(M9:M369)</f>
        <v>0</v>
      </c>
      <c r="N8" s="231"/>
      <c r="O8" s="231">
        <f>SUM(O9:O369)</f>
        <v>5.87</v>
      </c>
      <c r="P8" s="231"/>
      <c r="Q8" s="231">
        <f>SUM(Q9:Q369)</f>
        <v>5.13</v>
      </c>
      <c r="R8" s="231"/>
      <c r="S8" s="231"/>
      <c r="T8" s="232"/>
      <c r="U8" s="226"/>
      <c r="V8" s="226">
        <f>SUM(V9:V369)</f>
        <v>25.270000000000003</v>
      </c>
      <c r="W8" s="226"/>
      <c r="X8" s="226"/>
      <c r="AG8" t="s">
        <v>159</v>
      </c>
    </row>
    <row r="9" spans="1:60" ht="22.5" outlineLevel="1" x14ac:dyDescent="0.2">
      <c r="A9" s="233">
        <v>1</v>
      </c>
      <c r="B9" s="234" t="s">
        <v>1266</v>
      </c>
      <c r="C9" s="244" t="s">
        <v>1267</v>
      </c>
      <c r="D9" s="235" t="s">
        <v>303</v>
      </c>
      <c r="E9" s="236">
        <v>3.7625000000000002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3.31</v>
      </c>
      <c r="R9" s="238" t="s">
        <v>304</v>
      </c>
      <c r="S9" s="238" t="s">
        <v>163</v>
      </c>
      <c r="T9" s="239" t="s">
        <v>163</v>
      </c>
      <c r="U9" s="223">
        <v>1.1093500000000001</v>
      </c>
      <c r="V9" s="223">
        <f>ROUND(E9*U9,2)</f>
        <v>4.17</v>
      </c>
      <c r="W9" s="223"/>
      <c r="X9" s="223" t="s">
        <v>275</v>
      </c>
      <c r="Y9" s="214"/>
      <c r="Z9" s="214"/>
      <c r="AA9" s="214"/>
      <c r="AB9" s="214"/>
      <c r="AC9" s="214"/>
      <c r="AD9" s="214"/>
      <c r="AE9" s="214"/>
      <c r="AF9" s="214"/>
      <c r="AG9" s="214" t="s">
        <v>276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5" t="s">
        <v>1822</v>
      </c>
      <c r="D10" s="224"/>
      <c r="E10" s="225">
        <v>3.7625000000000002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1823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1270</v>
      </c>
      <c r="C12" s="244" t="s">
        <v>1271</v>
      </c>
      <c r="D12" s="235" t="s">
        <v>303</v>
      </c>
      <c r="E12" s="236">
        <v>3.5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0.77</v>
      </c>
      <c r="R12" s="238" t="s">
        <v>304</v>
      </c>
      <c r="S12" s="238" t="s">
        <v>163</v>
      </c>
      <c r="T12" s="239" t="s">
        <v>163</v>
      </c>
      <c r="U12" s="223">
        <v>0.375</v>
      </c>
      <c r="V12" s="223">
        <f>ROUND(E12*U12,2)</f>
        <v>1.31</v>
      </c>
      <c r="W12" s="223"/>
      <c r="X12" s="223" t="s">
        <v>275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1824</v>
      </c>
      <c r="D13" s="224"/>
      <c r="E13" s="225">
        <v>3.5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1825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318</v>
      </c>
      <c r="C15" s="244" t="s">
        <v>319</v>
      </c>
      <c r="D15" s="235" t="s">
        <v>303</v>
      </c>
      <c r="E15" s="236">
        <v>3.5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0.39</v>
      </c>
      <c r="R15" s="238" t="s">
        <v>304</v>
      </c>
      <c r="S15" s="238" t="s">
        <v>163</v>
      </c>
      <c r="T15" s="239" t="s">
        <v>163</v>
      </c>
      <c r="U15" s="223">
        <v>0.08</v>
      </c>
      <c r="V15" s="223">
        <f>ROUND(E15*U15,2)</f>
        <v>0.28000000000000003</v>
      </c>
      <c r="W15" s="223"/>
      <c r="X15" s="223" t="s">
        <v>275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276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320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0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1826</v>
      </c>
      <c r="D17" s="224"/>
      <c r="E17" s="225">
        <v>3.5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5" t="s">
        <v>322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323</v>
      </c>
      <c r="C19" s="244" t="s">
        <v>324</v>
      </c>
      <c r="D19" s="235" t="s">
        <v>325</v>
      </c>
      <c r="E19" s="236">
        <v>0.50749999999999995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0.66</v>
      </c>
      <c r="R19" s="238" t="s">
        <v>326</v>
      </c>
      <c r="S19" s="238" t="s">
        <v>163</v>
      </c>
      <c r="T19" s="239" t="s">
        <v>163</v>
      </c>
      <c r="U19" s="223">
        <v>0.51</v>
      </c>
      <c r="V19" s="223">
        <f>ROUND(E19*U19,2)</f>
        <v>0.26</v>
      </c>
      <c r="W19" s="223"/>
      <c r="X19" s="223" t="s">
        <v>275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276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327</v>
      </c>
      <c r="D20" s="251"/>
      <c r="E20" s="251"/>
      <c r="F20" s="251"/>
      <c r="G20" s="251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1827</v>
      </c>
      <c r="D21" s="224"/>
      <c r="E21" s="225">
        <v>0.17499999999999999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1276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1828</v>
      </c>
      <c r="D23" s="224"/>
      <c r="E23" s="225">
        <v>3.5000000000000003E-2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5" t="s">
        <v>1829</v>
      </c>
      <c r="D25" s="224"/>
      <c r="E25" s="225">
        <v>1.7500000000000002E-2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1280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1830</v>
      </c>
      <c r="D27" s="224"/>
      <c r="E27" s="225">
        <v>0.28000000000000003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1282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341</v>
      </c>
      <c r="C29" s="244" t="s">
        <v>342</v>
      </c>
      <c r="D29" s="235" t="s">
        <v>325</v>
      </c>
      <c r="E29" s="236">
        <v>1.8444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282</v>
      </c>
      <c r="S29" s="238" t="s">
        <v>163</v>
      </c>
      <c r="T29" s="239" t="s">
        <v>163</v>
      </c>
      <c r="U29" s="223">
        <v>1.0920000000000001</v>
      </c>
      <c r="V29" s="223">
        <f>ROUND(E29*U29,2)</f>
        <v>2.0099999999999998</v>
      </c>
      <c r="W29" s="223"/>
      <c r="X29" s="223" t="s">
        <v>275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276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343</v>
      </c>
      <c r="D30" s="251"/>
      <c r="E30" s="251"/>
      <c r="F30" s="251"/>
      <c r="G30" s="251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284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0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2135</v>
      </c>
      <c r="D31" s="224"/>
      <c r="E31" s="225">
        <v>2.73916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1832</v>
      </c>
      <c r="D32" s="224"/>
      <c r="E32" s="225">
        <v>-0.89476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1285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347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1286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1287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1288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2136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357</v>
      </c>
      <c r="C39" s="244" t="s">
        <v>358</v>
      </c>
      <c r="D39" s="235" t="s">
        <v>338</v>
      </c>
      <c r="E39" s="236">
        <v>3.5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0.02</v>
      </c>
      <c r="P39" s="238">
        <v>0</v>
      </c>
      <c r="Q39" s="238">
        <f>ROUND(E39*P39,2)</f>
        <v>0</v>
      </c>
      <c r="R39" s="238" t="s">
        <v>282</v>
      </c>
      <c r="S39" s="238" t="s">
        <v>163</v>
      </c>
      <c r="T39" s="239" t="s">
        <v>163</v>
      </c>
      <c r="U39" s="223">
        <v>0.502</v>
      </c>
      <c r="V39" s="223">
        <f>ROUND(E39*U39,2)</f>
        <v>1.76</v>
      </c>
      <c r="W39" s="223"/>
      <c r="X39" s="223" t="s">
        <v>275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354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359</v>
      </c>
      <c r="D40" s="251"/>
      <c r="E40" s="251"/>
      <c r="F40" s="251"/>
      <c r="G40" s="251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284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0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1834</v>
      </c>
      <c r="D41" s="224"/>
      <c r="E41" s="225">
        <v>3.5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361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362</v>
      </c>
      <c r="C43" s="244" t="s">
        <v>363</v>
      </c>
      <c r="D43" s="235" t="s">
        <v>364</v>
      </c>
      <c r="E43" s="236">
        <v>1.48264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282</v>
      </c>
      <c r="S43" s="238" t="s">
        <v>163</v>
      </c>
      <c r="T43" s="239" t="s">
        <v>163</v>
      </c>
      <c r="U43" s="223">
        <v>0.20300000000000001</v>
      </c>
      <c r="V43" s="223">
        <f>ROUND(E43*U43,2)</f>
        <v>0.3</v>
      </c>
      <c r="W43" s="223"/>
      <c r="X43" s="223" t="s">
        <v>275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365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1835</v>
      </c>
      <c r="D45" s="224"/>
      <c r="E45" s="225">
        <v>1.48264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367</v>
      </c>
      <c r="C46" s="244" t="s">
        <v>368</v>
      </c>
      <c r="D46" s="235" t="s">
        <v>364</v>
      </c>
      <c r="E46" s="236">
        <v>0.99653000000000003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282</v>
      </c>
      <c r="S46" s="238" t="s">
        <v>163</v>
      </c>
      <c r="T46" s="239" t="s">
        <v>163</v>
      </c>
      <c r="U46" s="223">
        <v>0.30299999999999999</v>
      </c>
      <c r="V46" s="223">
        <f>ROUND(E46*U46,2)</f>
        <v>0.3</v>
      </c>
      <c r="W46" s="223"/>
      <c r="X46" s="223" t="s">
        <v>275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365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1836</v>
      </c>
      <c r="D48" s="224"/>
      <c r="E48" s="225">
        <v>0.99653000000000003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370</v>
      </c>
      <c r="C49" s="244" t="s">
        <v>371</v>
      </c>
      <c r="D49" s="235" t="s">
        <v>372</v>
      </c>
      <c r="E49" s="236">
        <v>0.17443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282</v>
      </c>
      <c r="S49" s="238" t="s">
        <v>163</v>
      </c>
      <c r="T49" s="239" t="s">
        <v>163</v>
      </c>
      <c r="U49" s="223">
        <v>0</v>
      </c>
      <c r="V49" s="223">
        <f>ROUND(E49*U49,2)</f>
        <v>0</v>
      </c>
      <c r="W49" s="223"/>
      <c r="X49" s="223" t="s">
        <v>275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373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284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1837</v>
      </c>
      <c r="D51" s="224"/>
      <c r="E51" s="225">
        <v>0.17443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375</v>
      </c>
      <c r="C52" s="244" t="s">
        <v>376</v>
      </c>
      <c r="D52" s="235" t="s">
        <v>372</v>
      </c>
      <c r="E52" s="236">
        <v>0.11724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282</v>
      </c>
      <c r="S52" s="238" t="s">
        <v>163</v>
      </c>
      <c r="T52" s="239" t="s">
        <v>163</v>
      </c>
      <c r="U52" s="223">
        <v>0</v>
      </c>
      <c r="V52" s="223">
        <f>ROUND(E52*U52,2)</f>
        <v>0</v>
      </c>
      <c r="W52" s="223"/>
      <c r="X52" s="223" t="s">
        <v>275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276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373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284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1838</v>
      </c>
      <c r="D54" s="224"/>
      <c r="E54" s="225">
        <v>0.11724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3">
        <v>11</v>
      </c>
      <c r="B55" s="234" t="s">
        <v>395</v>
      </c>
      <c r="C55" s="244" t="s">
        <v>396</v>
      </c>
      <c r="D55" s="235" t="s">
        <v>325</v>
      </c>
      <c r="E55" s="236">
        <v>0.54083000000000003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282</v>
      </c>
      <c r="S55" s="238" t="s">
        <v>163</v>
      </c>
      <c r="T55" s="239" t="s">
        <v>163</v>
      </c>
      <c r="U55" s="223">
        <v>1.7629999999999999</v>
      </c>
      <c r="V55" s="223">
        <f>ROUND(E55*U55,2)</f>
        <v>0.95</v>
      </c>
      <c r="W55" s="223"/>
      <c r="X55" s="223" t="s">
        <v>275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3" t="s">
        <v>397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Příplatek k cenám hloubených vykopávek za ztížení vykopávky v blízkosti podzemního vedení nebo výbušnin pro jakoukoliv třídu horniny.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1839</v>
      </c>
      <c r="D57" s="224"/>
      <c r="E57" s="225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1840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1840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2137</v>
      </c>
      <c r="D60" s="224"/>
      <c r="E60" s="225">
        <v>0.54083000000000003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3">
        <v>12</v>
      </c>
      <c r="B61" s="234" t="s">
        <v>1298</v>
      </c>
      <c r="C61" s="244" t="s">
        <v>1299</v>
      </c>
      <c r="D61" s="235" t="s">
        <v>325</v>
      </c>
      <c r="E61" s="236">
        <v>5.5700000000000003E-3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282</v>
      </c>
      <c r="S61" s="238" t="s">
        <v>163</v>
      </c>
      <c r="T61" s="239" t="s">
        <v>163</v>
      </c>
      <c r="U61" s="223">
        <v>0.18</v>
      </c>
      <c r="V61" s="223">
        <f>ROUND(E61*U61,2)</f>
        <v>0</v>
      </c>
      <c r="W61" s="223"/>
      <c r="X61" s="223" t="s">
        <v>275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276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33.75" outlineLevel="1" x14ac:dyDescent="0.2">
      <c r="A62" s="221"/>
      <c r="B62" s="222"/>
      <c r="C62" s="253" t="s">
        <v>404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2138</v>
      </c>
      <c r="D63" s="224"/>
      <c r="E63" s="225">
        <v>5.5700000000000003E-3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1301</v>
      </c>
      <c r="C64" s="244" t="s">
        <v>1302</v>
      </c>
      <c r="D64" s="235" t="s">
        <v>325</v>
      </c>
      <c r="E64" s="236">
        <v>5.5700000000000003E-3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282</v>
      </c>
      <c r="S64" s="238" t="s">
        <v>163</v>
      </c>
      <c r="T64" s="239" t="s">
        <v>163</v>
      </c>
      <c r="U64" s="223">
        <v>0.28999999999999998</v>
      </c>
      <c r="V64" s="223">
        <f>ROUND(E64*U64,2)</f>
        <v>0</v>
      </c>
      <c r="W64" s="223"/>
      <c r="X64" s="223" t="s">
        <v>275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354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33.75" outlineLevel="1" x14ac:dyDescent="0.2">
      <c r="A65" s="221"/>
      <c r="B65" s="222"/>
      <c r="C65" s="253" t="s">
        <v>404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284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2138</v>
      </c>
      <c r="D66" s="224"/>
      <c r="E66" s="225">
        <v>5.5700000000000003E-3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1303</v>
      </c>
      <c r="C67" s="244" t="s">
        <v>1304</v>
      </c>
      <c r="D67" s="235" t="s">
        <v>325</v>
      </c>
      <c r="E67" s="236">
        <v>0.36931000000000003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282</v>
      </c>
      <c r="S67" s="238" t="s">
        <v>163</v>
      </c>
      <c r="T67" s="239" t="s">
        <v>163</v>
      </c>
      <c r="U67" s="223">
        <v>0.2</v>
      </c>
      <c r="V67" s="223">
        <f>ROUND(E67*U67,2)</f>
        <v>7.0000000000000007E-2</v>
      </c>
      <c r="W67" s="223"/>
      <c r="X67" s="223" t="s">
        <v>275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276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33.75" outlineLevel="1" x14ac:dyDescent="0.2">
      <c r="A68" s="221"/>
      <c r="B68" s="222"/>
      <c r="C68" s="253" t="s">
        <v>404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284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2139</v>
      </c>
      <c r="D69" s="224"/>
      <c r="E69" s="225">
        <v>0.55117000000000005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1844</v>
      </c>
      <c r="D70" s="224"/>
      <c r="E70" s="225">
        <v>-0.18185999999999999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1307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5" t="s">
        <v>413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45" t="s">
        <v>1308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3">
        <v>15</v>
      </c>
      <c r="B74" s="234" t="s">
        <v>415</v>
      </c>
      <c r="C74" s="244" t="s">
        <v>416</v>
      </c>
      <c r="D74" s="235" t="s">
        <v>325</v>
      </c>
      <c r="E74" s="236">
        <v>0.36931000000000003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38" t="s">
        <v>282</v>
      </c>
      <c r="S74" s="238" t="s">
        <v>163</v>
      </c>
      <c r="T74" s="239" t="s">
        <v>163</v>
      </c>
      <c r="U74" s="223">
        <v>8.4000000000000005E-2</v>
      </c>
      <c r="V74" s="223">
        <f>ROUND(E74*U74,2)</f>
        <v>0.03</v>
      </c>
      <c r="W74" s="223"/>
      <c r="X74" s="223" t="s">
        <v>275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33.75" outlineLevel="1" x14ac:dyDescent="0.2">
      <c r="A75" s="221"/>
      <c r="B75" s="222"/>
      <c r="C75" s="253" t="s">
        <v>404</v>
      </c>
      <c r="D75" s="251"/>
      <c r="E75" s="251"/>
      <c r="F75" s="251"/>
      <c r="G75" s="251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284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0" t="str">
        <f>C75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2140</v>
      </c>
      <c r="D76" s="224"/>
      <c r="E76" s="225">
        <v>0.55117000000000005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1846</v>
      </c>
      <c r="D77" s="224"/>
      <c r="E77" s="225">
        <v>-0.18185999999999999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45" t="s">
        <v>1311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420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1312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16</v>
      </c>
      <c r="B81" s="234" t="s">
        <v>1313</v>
      </c>
      <c r="C81" s="244" t="s">
        <v>1314</v>
      </c>
      <c r="D81" s="235" t="s">
        <v>325</v>
      </c>
      <c r="E81" s="236">
        <v>0.36931000000000003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282</v>
      </c>
      <c r="S81" s="238" t="s">
        <v>163</v>
      </c>
      <c r="T81" s="239" t="s">
        <v>163</v>
      </c>
      <c r="U81" s="223">
        <v>0.54</v>
      </c>
      <c r="V81" s="223">
        <f>ROUND(E81*U81,2)</f>
        <v>0.2</v>
      </c>
      <c r="W81" s="223"/>
      <c r="X81" s="223" t="s">
        <v>275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354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404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284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2139</v>
      </c>
      <c r="D83" s="224"/>
      <c r="E83" s="225">
        <v>0.55117000000000005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1844</v>
      </c>
      <c r="D84" s="224"/>
      <c r="E84" s="225">
        <v>-0.18185999999999999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1307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413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1308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17</v>
      </c>
      <c r="B88" s="234" t="s">
        <v>1315</v>
      </c>
      <c r="C88" s="244" t="s">
        <v>1316</v>
      </c>
      <c r="D88" s="235" t="s">
        <v>325</v>
      </c>
      <c r="E88" s="236">
        <v>1.16212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282</v>
      </c>
      <c r="S88" s="238" t="s">
        <v>163</v>
      </c>
      <c r="T88" s="239" t="s">
        <v>163</v>
      </c>
      <c r="U88" s="223">
        <v>0.35</v>
      </c>
      <c r="V88" s="223">
        <f>ROUND(E88*U88,2)</f>
        <v>0.41</v>
      </c>
      <c r="W88" s="223"/>
      <c r="X88" s="223" t="s">
        <v>275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276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53" t="s">
        <v>404</v>
      </c>
      <c r="D89" s="251"/>
      <c r="E89" s="251"/>
      <c r="F89" s="251"/>
      <c r="G89" s="251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284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0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2141</v>
      </c>
      <c r="D90" s="224"/>
      <c r="E90" s="225">
        <v>1.7258899999999999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1848</v>
      </c>
      <c r="D91" s="224"/>
      <c r="E91" s="225">
        <v>-0.56376999999999999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1319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429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45" t="s">
        <v>1320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3">
        <v>18</v>
      </c>
      <c r="B95" s="234" t="s">
        <v>431</v>
      </c>
      <c r="C95" s="244" t="s">
        <v>432</v>
      </c>
      <c r="D95" s="235" t="s">
        <v>325</v>
      </c>
      <c r="E95" s="236">
        <v>1.16212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282</v>
      </c>
      <c r="S95" s="238" t="s">
        <v>163</v>
      </c>
      <c r="T95" s="239" t="s">
        <v>163</v>
      </c>
      <c r="U95" s="223">
        <v>0.14829999999999999</v>
      </c>
      <c r="V95" s="223">
        <f>ROUND(E95*U95,2)</f>
        <v>0.17</v>
      </c>
      <c r="W95" s="223"/>
      <c r="X95" s="223" t="s">
        <v>275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276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53" t="s">
        <v>404</v>
      </c>
      <c r="D96" s="251"/>
      <c r="E96" s="251"/>
      <c r="F96" s="251"/>
      <c r="G96" s="251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284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0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2142</v>
      </c>
      <c r="D97" s="224"/>
      <c r="E97" s="225">
        <v>1.7258899999999999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1850</v>
      </c>
      <c r="D98" s="224"/>
      <c r="E98" s="225">
        <v>-0.56376999999999999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1323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436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1324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33">
        <v>19</v>
      </c>
      <c r="B102" s="234" t="s">
        <v>1325</v>
      </c>
      <c r="C102" s="244" t="s">
        <v>1326</v>
      </c>
      <c r="D102" s="235" t="s">
        <v>325</v>
      </c>
      <c r="E102" s="236">
        <v>1.16212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282</v>
      </c>
      <c r="S102" s="238" t="s">
        <v>163</v>
      </c>
      <c r="T102" s="239" t="s">
        <v>163</v>
      </c>
      <c r="U102" s="223">
        <v>0.9</v>
      </c>
      <c r="V102" s="223">
        <f>ROUND(E102*U102,2)</f>
        <v>1.05</v>
      </c>
      <c r="W102" s="223"/>
      <c r="X102" s="223" t="s">
        <v>275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354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53" t="s">
        <v>404</v>
      </c>
      <c r="D103" s="251"/>
      <c r="E103" s="251"/>
      <c r="F103" s="251"/>
      <c r="G103" s="251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284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0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2141</v>
      </c>
      <c r="D104" s="224"/>
      <c r="E104" s="225">
        <v>1.7258899999999999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1848</v>
      </c>
      <c r="D105" s="224"/>
      <c r="E105" s="225">
        <v>-0.56376999999999999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1319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168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429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168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1320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20</v>
      </c>
      <c r="B109" s="234" t="s">
        <v>440</v>
      </c>
      <c r="C109" s="244" t="s">
        <v>441</v>
      </c>
      <c r="D109" s="235" t="s">
        <v>325</v>
      </c>
      <c r="E109" s="236">
        <v>1.8444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282</v>
      </c>
      <c r="S109" s="238" t="s">
        <v>163</v>
      </c>
      <c r="T109" s="239" t="s">
        <v>163</v>
      </c>
      <c r="U109" s="223">
        <v>0.53</v>
      </c>
      <c r="V109" s="223">
        <f>ROUND(E109*U109,2)</f>
        <v>0.98</v>
      </c>
      <c r="W109" s="223"/>
      <c r="X109" s="223" t="s">
        <v>275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276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53" t="s">
        <v>404</v>
      </c>
      <c r="D110" s="251"/>
      <c r="E110" s="251"/>
      <c r="F110" s="251"/>
      <c r="G110" s="251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284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0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2143</v>
      </c>
      <c r="D111" s="224"/>
      <c r="E111" s="225">
        <v>2.73916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1852</v>
      </c>
      <c r="D112" s="224"/>
      <c r="E112" s="225">
        <v>-0.89476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1329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168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445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168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1330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3">
        <v>21</v>
      </c>
      <c r="B116" s="234" t="s">
        <v>447</v>
      </c>
      <c r="C116" s="244" t="s">
        <v>448</v>
      </c>
      <c r="D116" s="235" t="s">
        <v>325</v>
      </c>
      <c r="E116" s="236">
        <v>0.33177000000000001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282</v>
      </c>
      <c r="S116" s="238" t="s">
        <v>163</v>
      </c>
      <c r="T116" s="239" t="s">
        <v>163</v>
      </c>
      <c r="U116" s="223">
        <v>0.25</v>
      </c>
      <c r="V116" s="223">
        <f>ROUND(E116*U116,2)</f>
        <v>0.08</v>
      </c>
      <c r="W116" s="223"/>
      <c r="X116" s="223" t="s">
        <v>275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276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53" t="s">
        <v>404</v>
      </c>
      <c r="D117" s="251"/>
      <c r="E117" s="251"/>
      <c r="F117" s="251"/>
      <c r="G117" s="251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284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0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2144</v>
      </c>
      <c r="D118" s="224"/>
      <c r="E118" s="225">
        <v>0.49271999999999999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1854</v>
      </c>
      <c r="D119" s="224"/>
      <c r="E119" s="225">
        <v>-0.16095000000000001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1333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452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168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1334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3">
        <v>22</v>
      </c>
      <c r="B123" s="234" t="s">
        <v>454</v>
      </c>
      <c r="C123" s="244" t="s">
        <v>455</v>
      </c>
      <c r="D123" s="235" t="s">
        <v>325</v>
      </c>
      <c r="E123" s="236">
        <v>0.11058999999999999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1.9220000000000001E-2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282</v>
      </c>
      <c r="S123" s="238" t="s">
        <v>163</v>
      </c>
      <c r="T123" s="239" t="s">
        <v>163</v>
      </c>
      <c r="U123" s="223">
        <v>1.5863</v>
      </c>
      <c r="V123" s="223">
        <f>ROUND(E123*U123,2)</f>
        <v>0.18</v>
      </c>
      <c r="W123" s="223"/>
      <c r="X123" s="223" t="s">
        <v>275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276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53" t="s">
        <v>404</v>
      </c>
      <c r="D124" s="251"/>
      <c r="E124" s="251"/>
      <c r="F124" s="251"/>
      <c r="G124" s="251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284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0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2145</v>
      </c>
      <c r="D125" s="224"/>
      <c r="E125" s="225">
        <v>0.16424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1856</v>
      </c>
      <c r="D126" s="224"/>
      <c r="E126" s="225">
        <v>-5.3650000000000003E-2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1337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459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1338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1" x14ac:dyDescent="0.2">
      <c r="A130" s="233">
        <v>23</v>
      </c>
      <c r="B130" s="234" t="s">
        <v>467</v>
      </c>
      <c r="C130" s="244" t="s">
        <v>468</v>
      </c>
      <c r="D130" s="235" t="s">
        <v>325</v>
      </c>
      <c r="E130" s="236">
        <v>3.0949999999999998E-2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282</v>
      </c>
      <c r="S130" s="238" t="s">
        <v>163</v>
      </c>
      <c r="T130" s="239" t="s">
        <v>163</v>
      </c>
      <c r="U130" s="223">
        <v>7.5220000000000002</v>
      </c>
      <c r="V130" s="223">
        <f>ROUND(E130*U130,2)</f>
        <v>0.23</v>
      </c>
      <c r="W130" s="223"/>
      <c r="X130" s="223" t="s">
        <v>275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354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53" t="s">
        <v>469</v>
      </c>
      <c r="D131" s="251"/>
      <c r="E131" s="251"/>
      <c r="F131" s="251"/>
      <c r="G131" s="251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284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0" t="str">
        <f>C131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45" t="s">
        <v>1857</v>
      </c>
      <c r="D132" s="224"/>
      <c r="E132" s="225">
        <v>3.0949999999999998E-2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3">
        <v>24</v>
      </c>
      <c r="B133" s="234" t="s">
        <v>471</v>
      </c>
      <c r="C133" s="244" t="s">
        <v>472</v>
      </c>
      <c r="D133" s="235" t="s">
        <v>325</v>
      </c>
      <c r="E133" s="236">
        <v>3.0400000000000002E-3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282</v>
      </c>
      <c r="S133" s="238" t="s">
        <v>163</v>
      </c>
      <c r="T133" s="239" t="s">
        <v>163</v>
      </c>
      <c r="U133" s="223">
        <v>10.583</v>
      </c>
      <c r="V133" s="223">
        <f>ROUND(E133*U133,2)</f>
        <v>0.03</v>
      </c>
      <c r="W133" s="223"/>
      <c r="X133" s="223" t="s">
        <v>275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53" t="s">
        <v>469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284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1858</v>
      </c>
      <c r="D135" s="224"/>
      <c r="E135" s="225">
        <v>3.0400000000000002E-3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33">
        <v>25</v>
      </c>
      <c r="B136" s="234" t="s">
        <v>474</v>
      </c>
      <c r="C136" s="244" t="s">
        <v>475</v>
      </c>
      <c r="D136" s="235" t="s">
        <v>325</v>
      </c>
      <c r="E136" s="236">
        <v>1.01E-3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282</v>
      </c>
      <c r="S136" s="238" t="s">
        <v>163</v>
      </c>
      <c r="T136" s="239" t="s">
        <v>163</v>
      </c>
      <c r="U136" s="223">
        <v>19.922000000000001</v>
      </c>
      <c r="V136" s="223">
        <f>ROUND(E136*U136,2)</f>
        <v>0.02</v>
      </c>
      <c r="W136" s="223"/>
      <c r="X136" s="223" t="s">
        <v>275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354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53" t="s">
        <v>469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284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1859</v>
      </c>
      <c r="D138" s="224"/>
      <c r="E138" s="225">
        <v>1.01E-3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26</v>
      </c>
      <c r="B139" s="234" t="s">
        <v>488</v>
      </c>
      <c r="C139" s="244" t="s">
        <v>489</v>
      </c>
      <c r="D139" s="235" t="s">
        <v>303</v>
      </c>
      <c r="E139" s="236">
        <v>11.3575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1.99E-3</v>
      </c>
      <c r="O139" s="238">
        <f>ROUND(E139*N139,2)</f>
        <v>0.02</v>
      </c>
      <c r="P139" s="238">
        <v>0</v>
      </c>
      <c r="Q139" s="238">
        <f>ROUND(E139*P139,2)</f>
        <v>0</v>
      </c>
      <c r="R139" s="238" t="s">
        <v>282</v>
      </c>
      <c r="S139" s="238" t="s">
        <v>163</v>
      </c>
      <c r="T139" s="239" t="s">
        <v>163</v>
      </c>
      <c r="U139" s="223">
        <v>0.40200000000000002</v>
      </c>
      <c r="V139" s="223">
        <f>ROUND(E139*U139,2)</f>
        <v>4.57</v>
      </c>
      <c r="W139" s="223"/>
      <c r="X139" s="223" t="s">
        <v>275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276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 t="s">
        <v>490</v>
      </c>
      <c r="D140" s="251"/>
      <c r="E140" s="251"/>
      <c r="F140" s="251"/>
      <c r="G140" s="251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284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2146</v>
      </c>
      <c r="D141" s="224"/>
      <c r="E141" s="225">
        <v>11.3575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33">
        <v>27</v>
      </c>
      <c r="B142" s="234" t="s">
        <v>492</v>
      </c>
      <c r="C142" s="244" t="s">
        <v>493</v>
      </c>
      <c r="D142" s="235" t="s">
        <v>303</v>
      </c>
      <c r="E142" s="236">
        <v>11.3575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282</v>
      </c>
      <c r="S142" s="238" t="s">
        <v>163</v>
      </c>
      <c r="T142" s="239" t="s">
        <v>163</v>
      </c>
      <c r="U142" s="223">
        <v>0.17799999999999999</v>
      </c>
      <c r="V142" s="223">
        <f>ROUND(E142*U142,2)</f>
        <v>2.02</v>
      </c>
      <c r="W142" s="223"/>
      <c r="X142" s="223" t="s">
        <v>275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276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3" t="s">
        <v>494</v>
      </c>
      <c r="D143" s="251"/>
      <c r="E143" s="251"/>
      <c r="F143" s="251"/>
      <c r="G143" s="251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2146</v>
      </c>
      <c r="D144" s="224"/>
      <c r="E144" s="225">
        <v>11.3575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28</v>
      </c>
      <c r="B145" s="234" t="s">
        <v>495</v>
      </c>
      <c r="C145" s="244" t="s">
        <v>496</v>
      </c>
      <c r="D145" s="235" t="s">
        <v>325</v>
      </c>
      <c r="E145" s="236">
        <v>1.5369999999999999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282</v>
      </c>
      <c r="S145" s="238" t="s">
        <v>163</v>
      </c>
      <c r="T145" s="239" t="s">
        <v>163</v>
      </c>
      <c r="U145" s="223">
        <v>0.34499999999999997</v>
      </c>
      <c r="V145" s="223">
        <f>ROUND(E145*U145,2)</f>
        <v>0.53</v>
      </c>
      <c r="W145" s="223"/>
      <c r="X145" s="223" t="s">
        <v>275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276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 t="s">
        <v>497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bez naložení do dopravní nádoby, ale s vyprázdněním dopravní nádoby na hromadu nebo na dopravní prostředek,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2147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2148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2149</v>
      </c>
      <c r="D149" s="224"/>
      <c r="E149" s="225">
        <v>0.55674000000000001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1864</v>
      </c>
      <c r="D150" s="224"/>
      <c r="E150" s="225">
        <v>-0.18185999999999999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1347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1348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1349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168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2150</v>
      </c>
      <c r="D154" s="224"/>
      <c r="E154" s="225">
        <v>1.7258899999999999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168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1866</v>
      </c>
      <c r="D155" s="224"/>
      <c r="E155" s="225">
        <v>-0.56376999999999999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1352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1353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1354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2151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1868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1357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1358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1359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2152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1870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1362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1363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1364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3">
        <v>29</v>
      </c>
      <c r="B169" s="234" t="s">
        <v>520</v>
      </c>
      <c r="C169" s="244" t="s">
        <v>521</v>
      </c>
      <c r="D169" s="235" t="s">
        <v>325</v>
      </c>
      <c r="E169" s="236">
        <v>2.3042500000000001</v>
      </c>
      <c r="F169" s="237"/>
      <c r="G169" s="238">
        <f>ROUND(E169*F169,2)</f>
        <v>0</v>
      </c>
      <c r="H169" s="237"/>
      <c r="I169" s="238">
        <f>ROUND(E169*H169,2)</f>
        <v>0</v>
      </c>
      <c r="J169" s="237"/>
      <c r="K169" s="238">
        <f>ROUND(E169*J169,2)</f>
        <v>0</v>
      </c>
      <c r="L169" s="238">
        <v>21</v>
      </c>
      <c r="M169" s="238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38" t="s">
        <v>282</v>
      </c>
      <c r="S169" s="238" t="s">
        <v>163</v>
      </c>
      <c r="T169" s="239" t="s">
        <v>163</v>
      </c>
      <c r="U169" s="223">
        <v>0.48399999999999999</v>
      </c>
      <c r="V169" s="223">
        <f>ROUND(E169*U169,2)</f>
        <v>1.1200000000000001</v>
      </c>
      <c r="W169" s="223"/>
      <c r="X169" s="223" t="s">
        <v>275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3" t="s">
        <v>497</v>
      </c>
      <c r="D170" s="251"/>
      <c r="E170" s="251"/>
      <c r="F170" s="251"/>
      <c r="G170" s="251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284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40" t="str">
        <f>C170</f>
        <v>bez naložení do dopravní nádoby, ale s vyprázdněním dopravní nádoby na hromadu nebo na dopravní prostředek,</v>
      </c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522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2153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2154</v>
      </c>
      <c r="D173" s="224"/>
      <c r="E173" s="225">
        <v>2.73916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1873</v>
      </c>
      <c r="D174" s="224"/>
      <c r="E174" s="225">
        <v>-0.89476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1368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1369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1370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2155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1875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1373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1374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1375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1876</v>
      </c>
      <c r="D183" s="224"/>
      <c r="E183" s="225">
        <v>1.7500000000000002E-2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549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5" t="s">
        <v>536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2156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2157</v>
      </c>
      <c r="D187" s="224"/>
      <c r="E187" s="225">
        <v>0.49271999999999999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1879</v>
      </c>
      <c r="D188" s="224"/>
      <c r="E188" s="225">
        <v>-0.16095000000000001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1380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1381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168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1382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2158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1881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1385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1386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1387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1882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535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45" t="s">
        <v>550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45" t="s">
        <v>2159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2160</v>
      </c>
      <c r="D201" s="224"/>
      <c r="E201" s="225">
        <v>0.16424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1885</v>
      </c>
      <c r="D202" s="224"/>
      <c r="E202" s="225">
        <v>-5.3650000000000003E-2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1392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1393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1394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2161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1887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1397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1398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1399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33">
        <v>30</v>
      </c>
      <c r="B211" s="234" t="s">
        <v>562</v>
      </c>
      <c r="C211" s="244" t="s">
        <v>563</v>
      </c>
      <c r="D211" s="235" t="s">
        <v>325</v>
      </c>
      <c r="E211" s="236">
        <v>1.4751099999999999</v>
      </c>
      <c r="F211" s="237"/>
      <c r="G211" s="238">
        <f>ROUND(E211*F211,2)</f>
        <v>0</v>
      </c>
      <c r="H211" s="237"/>
      <c r="I211" s="238">
        <f>ROUND(E211*H211,2)</f>
        <v>0</v>
      </c>
      <c r="J211" s="237"/>
      <c r="K211" s="238">
        <f>ROUND(E211*J211,2)</f>
        <v>0</v>
      </c>
      <c r="L211" s="238">
        <v>21</v>
      </c>
      <c r="M211" s="238">
        <f>G211*(1+L211/100)</f>
        <v>0</v>
      </c>
      <c r="N211" s="238">
        <v>0</v>
      </c>
      <c r="O211" s="238">
        <f>ROUND(E211*N211,2)</f>
        <v>0</v>
      </c>
      <c r="P211" s="238">
        <v>0</v>
      </c>
      <c r="Q211" s="238">
        <f>ROUND(E211*P211,2)</f>
        <v>0</v>
      </c>
      <c r="R211" s="238" t="s">
        <v>282</v>
      </c>
      <c r="S211" s="238" t="s">
        <v>163</v>
      </c>
      <c r="T211" s="239" t="s">
        <v>163</v>
      </c>
      <c r="U211" s="223">
        <v>1.0999999999999999E-2</v>
      </c>
      <c r="V211" s="223">
        <f>ROUND(E211*U211,2)</f>
        <v>0.02</v>
      </c>
      <c r="W211" s="223"/>
      <c r="X211" s="223" t="s">
        <v>275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276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3" t="s">
        <v>564</v>
      </c>
      <c r="D212" s="251"/>
      <c r="E212" s="251"/>
      <c r="F212" s="251"/>
      <c r="G212" s="251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284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1888</v>
      </c>
      <c r="D213" s="224"/>
      <c r="E213" s="225">
        <v>0.55713000000000001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1666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45" t="s">
        <v>2162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2163</v>
      </c>
      <c r="D216" s="224"/>
      <c r="E216" s="225">
        <v>0.91798000000000002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569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5" t="s">
        <v>1404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33">
        <v>31</v>
      </c>
      <c r="B219" s="234" t="s">
        <v>571</v>
      </c>
      <c r="C219" s="244" t="s">
        <v>572</v>
      </c>
      <c r="D219" s="235" t="s">
        <v>325</v>
      </c>
      <c r="E219" s="236">
        <v>2.2296800000000001</v>
      </c>
      <c r="F219" s="237"/>
      <c r="G219" s="238">
        <f>ROUND(E219*F219,2)</f>
        <v>0</v>
      </c>
      <c r="H219" s="237"/>
      <c r="I219" s="238">
        <f>ROUND(E219*H219,2)</f>
        <v>0</v>
      </c>
      <c r="J219" s="237"/>
      <c r="K219" s="238">
        <f>ROUND(E219*J219,2)</f>
        <v>0</v>
      </c>
      <c r="L219" s="238">
        <v>21</v>
      </c>
      <c r="M219" s="238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38" t="s">
        <v>282</v>
      </c>
      <c r="S219" s="238" t="s">
        <v>163</v>
      </c>
      <c r="T219" s="239" t="s">
        <v>163</v>
      </c>
      <c r="U219" s="223">
        <v>1.2E-2</v>
      </c>
      <c r="V219" s="223">
        <f>ROUND(E219*U219,2)</f>
        <v>0.03</v>
      </c>
      <c r="W219" s="223"/>
      <c r="X219" s="223" t="s">
        <v>275</v>
      </c>
      <c r="Y219" s="214"/>
      <c r="Z219" s="214"/>
      <c r="AA219" s="214"/>
      <c r="AB219" s="214"/>
      <c r="AC219" s="214"/>
      <c r="AD219" s="214"/>
      <c r="AE219" s="214"/>
      <c r="AF219" s="214"/>
      <c r="AG219" s="214" t="s">
        <v>276</v>
      </c>
      <c r="AH219" s="214"/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3" t="s">
        <v>564</v>
      </c>
      <c r="D220" s="251"/>
      <c r="E220" s="251"/>
      <c r="F220" s="251"/>
      <c r="G220" s="251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284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5" t="s">
        <v>1891</v>
      </c>
      <c r="D221" s="224"/>
      <c r="E221" s="225">
        <v>0.66856000000000004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1670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2164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1893</v>
      </c>
      <c r="D224" s="224"/>
      <c r="E224" s="225">
        <v>3.5000000000000003E-2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577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1894</v>
      </c>
      <c r="D226" s="224"/>
      <c r="E226" s="225">
        <v>0.12026000000000001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1674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2165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45" t="s">
        <v>1896</v>
      </c>
      <c r="D229" s="224"/>
      <c r="E229" s="225">
        <v>4.0090000000000001E-2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1677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168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2166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168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2167</v>
      </c>
      <c r="D232" s="224"/>
      <c r="E232" s="225">
        <v>1.3657699999999999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585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33.75" outlineLevel="1" x14ac:dyDescent="0.2">
      <c r="A234" s="233">
        <v>32</v>
      </c>
      <c r="B234" s="234" t="s">
        <v>586</v>
      </c>
      <c r="C234" s="244" t="s">
        <v>587</v>
      </c>
      <c r="D234" s="235" t="s">
        <v>325</v>
      </c>
      <c r="E234" s="236">
        <v>5.9004399999999997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282</v>
      </c>
      <c r="S234" s="238" t="s">
        <v>163</v>
      </c>
      <c r="T234" s="239" t="s">
        <v>163</v>
      </c>
      <c r="U234" s="223">
        <v>0</v>
      </c>
      <c r="V234" s="223">
        <f>ROUND(E234*U234,2)</f>
        <v>0</v>
      </c>
      <c r="W234" s="223"/>
      <c r="X234" s="223" t="s">
        <v>275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276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564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284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1899</v>
      </c>
      <c r="D236" s="224"/>
      <c r="E236" s="225">
        <v>0.54164000000000001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1900</v>
      </c>
      <c r="D237" s="224"/>
      <c r="E237" s="225">
        <v>1.68689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1418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1682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2168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2169</v>
      </c>
      <c r="D241" s="224"/>
      <c r="E241" s="225">
        <v>3.67191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594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1422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33.75" outlineLevel="1" x14ac:dyDescent="0.2">
      <c r="A244" s="233">
        <v>33</v>
      </c>
      <c r="B244" s="234" t="s">
        <v>596</v>
      </c>
      <c r="C244" s="244" t="s">
        <v>597</v>
      </c>
      <c r="D244" s="235" t="s">
        <v>325</v>
      </c>
      <c r="E244" s="236">
        <v>8.9187100000000008</v>
      </c>
      <c r="F244" s="237"/>
      <c r="G244" s="238">
        <f>ROUND(E244*F244,2)</f>
        <v>0</v>
      </c>
      <c r="H244" s="237"/>
      <c r="I244" s="238">
        <f>ROUND(E244*H244,2)</f>
        <v>0</v>
      </c>
      <c r="J244" s="237"/>
      <c r="K244" s="238">
        <f>ROUND(E244*J244,2)</f>
        <v>0</v>
      </c>
      <c r="L244" s="238">
        <v>21</v>
      </c>
      <c r="M244" s="238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38" t="s">
        <v>282</v>
      </c>
      <c r="S244" s="238" t="s">
        <v>163</v>
      </c>
      <c r="T244" s="239" t="s">
        <v>163</v>
      </c>
      <c r="U244" s="223">
        <v>0</v>
      </c>
      <c r="V244" s="223">
        <f>ROUND(E244*U244,2)</f>
        <v>0</v>
      </c>
      <c r="W244" s="223"/>
      <c r="X244" s="223" t="s">
        <v>275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276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3" t="s">
        <v>564</v>
      </c>
      <c r="D245" s="251"/>
      <c r="E245" s="251"/>
      <c r="F245" s="251"/>
      <c r="G245" s="251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284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1903</v>
      </c>
      <c r="D246" s="224"/>
      <c r="E246" s="225">
        <v>2.6742400000000002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168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1686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168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2170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1905</v>
      </c>
      <c r="D249" s="224"/>
      <c r="E249" s="225">
        <v>0.14000000000000001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602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1906</v>
      </c>
      <c r="D251" s="224"/>
      <c r="E251" s="225">
        <v>0.48104000000000002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168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1690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168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2171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1908</v>
      </c>
      <c r="D254" s="224"/>
      <c r="E254" s="225">
        <v>0.16034999999999999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1693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2172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168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2173</v>
      </c>
      <c r="D257" s="224"/>
      <c r="E257" s="225">
        <v>5.4630900000000002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168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610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33">
        <v>34</v>
      </c>
      <c r="B259" s="234" t="s">
        <v>618</v>
      </c>
      <c r="C259" s="244" t="s">
        <v>619</v>
      </c>
      <c r="D259" s="235" t="s">
        <v>325</v>
      </c>
      <c r="E259" s="236">
        <v>3.70479</v>
      </c>
      <c r="F259" s="237"/>
      <c r="G259" s="238">
        <f>ROUND(E259*F259,2)</f>
        <v>0</v>
      </c>
      <c r="H259" s="237"/>
      <c r="I259" s="238">
        <f>ROUND(E259*H259,2)</f>
        <v>0</v>
      </c>
      <c r="J259" s="237"/>
      <c r="K259" s="238">
        <f>ROUND(E259*J259,2)</f>
        <v>0</v>
      </c>
      <c r="L259" s="238">
        <v>21</v>
      </c>
      <c r="M259" s="238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38" t="s">
        <v>282</v>
      </c>
      <c r="S259" s="238" t="s">
        <v>163</v>
      </c>
      <c r="T259" s="239" t="s">
        <v>163</v>
      </c>
      <c r="U259" s="223">
        <v>8.9999999999999993E-3</v>
      </c>
      <c r="V259" s="223">
        <f>ROUND(E259*U259,2)</f>
        <v>0.03</v>
      </c>
      <c r="W259" s="223"/>
      <c r="X259" s="223" t="s">
        <v>275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276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1888</v>
      </c>
      <c r="D260" s="224"/>
      <c r="E260" s="225">
        <v>0.55713000000000001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1666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2162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2174</v>
      </c>
      <c r="D263" s="224"/>
      <c r="E263" s="225">
        <v>0.91798000000000002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168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569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1891</v>
      </c>
      <c r="D265" s="224"/>
      <c r="E265" s="225">
        <v>0.66856000000000004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1670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168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2164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168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1894</v>
      </c>
      <c r="D268" s="224"/>
      <c r="E268" s="225">
        <v>0.12026000000000001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1674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2165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168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1896</v>
      </c>
      <c r="D271" s="224"/>
      <c r="E271" s="225">
        <v>4.0090000000000001E-2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168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1677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168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2166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168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2167</v>
      </c>
      <c r="D274" s="224"/>
      <c r="E274" s="225">
        <v>1.3657699999999999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585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1893</v>
      </c>
      <c r="D276" s="224"/>
      <c r="E276" s="225">
        <v>3.5000000000000003E-2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5" t="s">
        <v>577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168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1404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3">
        <v>35</v>
      </c>
      <c r="B279" s="234" t="s">
        <v>621</v>
      </c>
      <c r="C279" s="244" t="s">
        <v>622</v>
      </c>
      <c r="D279" s="235" t="s">
        <v>325</v>
      </c>
      <c r="E279" s="236">
        <v>2.4727100000000002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282</v>
      </c>
      <c r="S279" s="238" t="s">
        <v>163</v>
      </c>
      <c r="T279" s="239" t="s">
        <v>163</v>
      </c>
      <c r="U279" s="223">
        <v>0.20200000000000001</v>
      </c>
      <c r="V279" s="223">
        <f>ROUND(E279*U279,2)</f>
        <v>0.5</v>
      </c>
      <c r="W279" s="223"/>
      <c r="X279" s="223" t="s">
        <v>275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276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623</v>
      </c>
      <c r="D280" s="251"/>
      <c r="E280" s="251"/>
      <c r="F280" s="251"/>
      <c r="G280" s="251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284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4" t="s">
        <v>624</v>
      </c>
      <c r="D281" s="252"/>
      <c r="E281" s="252"/>
      <c r="F281" s="252"/>
      <c r="G281" s="252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214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2175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168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5" t="s">
        <v>626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2176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2177</v>
      </c>
      <c r="D285" s="224"/>
      <c r="E285" s="225">
        <v>0.55674000000000001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168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1844</v>
      </c>
      <c r="D286" s="224"/>
      <c r="E286" s="225">
        <v>-0.18185999999999999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168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1307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413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1308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168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2178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1916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1440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168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631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1441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2179</v>
      </c>
      <c r="D295" s="224"/>
      <c r="E295" s="225">
        <v>1.7258899999999999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1848</v>
      </c>
      <c r="D296" s="224"/>
      <c r="E296" s="225">
        <v>-0.56376999999999999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168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1319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429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1320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2180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1919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1445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637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1446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2181</v>
      </c>
      <c r="D305" s="224"/>
      <c r="E305" s="225">
        <v>2.73916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1852</v>
      </c>
      <c r="D306" s="224"/>
      <c r="E306" s="225">
        <v>-0.89476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168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1329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445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1330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2182</v>
      </c>
      <c r="D310" s="224"/>
      <c r="E310" s="225">
        <v>0.49271999999999999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1854</v>
      </c>
      <c r="D311" s="224"/>
      <c r="E311" s="225">
        <v>-0.16095000000000001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1333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168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452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168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1334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2183</v>
      </c>
      <c r="D315" s="224"/>
      <c r="E315" s="225">
        <v>0.16424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1856</v>
      </c>
      <c r="D316" s="224"/>
      <c r="E316" s="225">
        <v>-5.3650000000000003E-2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1337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459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168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1338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168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1923</v>
      </c>
      <c r="D320" s="224"/>
      <c r="E320" s="225">
        <v>-1.3860399999999999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168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2184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1925</v>
      </c>
      <c r="D322" s="224"/>
      <c r="E322" s="225">
        <v>3.5000000000000003E-2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646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1404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168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1453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168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1454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168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1455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168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1456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33">
        <v>36</v>
      </c>
      <c r="B329" s="234" t="s">
        <v>651</v>
      </c>
      <c r="C329" s="244" t="s">
        <v>652</v>
      </c>
      <c r="D329" s="235" t="s">
        <v>325</v>
      </c>
      <c r="E329" s="236">
        <v>1.0447599999999999</v>
      </c>
      <c r="F329" s="237"/>
      <c r="G329" s="238">
        <f>ROUND(E329*F329,2)</f>
        <v>0</v>
      </c>
      <c r="H329" s="237"/>
      <c r="I329" s="238">
        <f>ROUND(E329*H329,2)</f>
        <v>0</v>
      </c>
      <c r="J329" s="237"/>
      <c r="K329" s="238">
        <f>ROUND(E329*J329,2)</f>
        <v>0</v>
      </c>
      <c r="L329" s="238">
        <v>21</v>
      </c>
      <c r="M329" s="238">
        <f>G329*(1+L329/100)</f>
        <v>0</v>
      </c>
      <c r="N329" s="238">
        <v>0</v>
      </c>
      <c r="O329" s="238">
        <f>ROUND(E329*N329,2)</f>
        <v>0</v>
      </c>
      <c r="P329" s="238">
        <v>0</v>
      </c>
      <c r="Q329" s="238">
        <f>ROUND(E329*P329,2)</f>
        <v>0</v>
      </c>
      <c r="R329" s="238" t="s">
        <v>282</v>
      </c>
      <c r="S329" s="238" t="s">
        <v>163</v>
      </c>
      <c r="T329" s="239" t="s">
        <v>163</v>
      </c>
      <c r="U329" s="223">
        <v>1.587</v>
      </c>
      <c r="V329" s="223">
        <f>ROUND(E329*U329,2)</f>
        <v>1.66</v>
      </c>
      <c r="W329" s="223"/>
      <c r="X329" s="223" t="s">
        <v>275</v>
      </c>
      <c r="Y329" s="214"/>
      <c r="Z329" s="214"/>
      <c r="AA329" s="214"/>
      <c r="AB329" s="214"/>
      <c r="AC329" s="214"/>
      <c r="AD329" s="214"/>
      <c r="AE329" s="214"/>
      <c r="AF329" s="214"/>
      <c r="AG329" s="214" t="s">
        <v>276</v>
      </c>
      <c r="AH329" s="214"/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3" t="s">
        <v>653</v>
      </c>
      <c r="D330" s="251"/>
      <c r="E330" s="251"/>
      <c r="F330" s="251"/>
      <c r="G330" s="251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284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40" t="str">
        <f>C330</f>
        <v>sypaninou z vhodných hornin tř. 1 - 4 nebo materiálem připraveným podél výkopu ve vzdálenosti do 3 m od jeho kraje, pro jakoukoliv hloubku výkopu a jakoukoliv míru zhutnění,</v>
      </c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1926</v>
      </c>
      <c r="D331" s="224"/>
      <c r="E331" s="225">
        <v>1.0447599999999999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168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1458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168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33">
        <v>37</v>
      </c>
      <c r="B333" s="234" t="s">
        <v>718</v>
      </c>
      <c r="C333" s="244" t="s">
        <v>719</v>
      </c>
      <c r="D333" s="235" t="s">
        <v>325</v>
      </c>
      <c r="E333" s="236">
        <v>1.4751099999999999</v>
      </c>
      <c r="F333" s="237"/>
      <c r="G333" s="238">
        <f>ROUND(E333*F333,2)</f>
        <v>0</v>
      </c>
      <c r="H333" s="237"/>
      <c r="I333" s="238">
        <f>ROUND(E333*H333,2)</f>
        <v>0</v>
      </c>
      <c r="J333" s="237"/>
      <c r="K333" s="238">
        <f>ROUND(E333*J333,2)</f>
        <v>0</v>
      </c>
      <c r="L333" s="238">
        <v>21</v>
      </c>
      <c r="M333" s="238">
        <f>G333*(1+L333/100)</f>
        <v>0</v>
      </c>
      <c r="N333" s="238">
        <v>0</v>
      </c>
      <c r="O333" s="238">
        <f>ROUND(E333*N333,2)</f>
        <v>0</v>
      </c>
      <c r="P333" s="238">
        <v>0</v>
      </c>
      <c r="Q333" s="238">
        <f>ROUND(E333*P333,2)</f>
        <v>0</v>
      </c>
      <c r="R333" s="238" t="s">
        <v>282</v>
      </c>
      <c r="S333" s="238" t="s">
        <v>163</v>
      </c>
      <c r="T333" s="239" t="s">
        <v>163</v>
      </c>
      <c r="U333" s="223">
        <v>0</v>
      </c>
      <c r="V333" s="223">
        <f>ROUND(E333*U333,2)</f>
        <v>0</v>
      </c>
      <c r="W333" s="223"/>
      <c r="X333" s="223" t="s">
        <v>275</v>
      </c>
      <c r="Y333" s="214"/>
      <c r="Z333" s="214"/>
      <c r="AA333" s="214"/>
      <c r="AB333" s="214"/>
      <c r="AC333" s="214"/>
      <c r="AD333" s="214"/>
      <c r="AE333" s="214"/>
      <c r="AF333" s="214"/>
      <c r="AG333" s="214" t="s">
        <v>276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1927</v>
      </c>
      <c r="D334" s="224"/>
      <c r="E334" s="225">
        <v>0.55713000000000001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1713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168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1461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2185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168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2163</v>
      </c>
      <c r="D338" s="224"/>
      <c r="E338" s="225">
        <v>0.91798000000000002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168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569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1463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1464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38</v>
      </c>
      <c r="B342" s="234" t="s">
        <v>726</v>
      </c>
      <c r="C342" s="244" t="s">
        <v>727</v>
      </c>
      <c r="D342" s="235" t="s">
        <v>325</v>
      </c>
      <c r="E342" s="236">
        <v>2.2296800000000001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282</v>
      </c>
      <c r="S342" s="238" t="s">
        <v>163</v>
      </c>
      <c r="T342" s="239" t="s">
        <v>163</v>
      </c>
      <c r="U342" s="223">
        <v>0</v>
      </c>
      <c r="V342" s="223">
        <f>ROUND(E342*U342,2)</f>
        <v>0</v>
      </c>
      <c r="W342" s="223"/>
      <c r="X342" s="223" t="s">
        <v>275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354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1929</v>
      </c>
      <c r="D343" s="224"/>
      <c r="E343" s="225">
        <v>0.66856000000000004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1716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168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2186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1931</v>
      </c>
      <c r="D346" s="224"/>
      <c r="E346" s="225">
        <v>0.12026000000000001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1719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2187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1933</v>
      </c>
      <c r="D349" s="224"/>
      <c r="E349" s="225">
        <v>4.0090000000000001E-2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1722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2188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1935</v>
      </c>
      <c r="D352" s="224"/>
      <c r="E352" s="225">
        <v>3.5000000000000003E-2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738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168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2167</v>
      </c>
      <c r="D354" s="224"/>
      <c r="E354" s="225">
        <v>1.3657699999999999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168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45" t="s">
        <v>585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5" t="s">
        <v>1475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1476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168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3">
        <v>39</v>
      </c>
      <c r="B358" s="234" t="s">
        <v>768</v>
      </c>
      <c r="C358" s="244" t="s">
        <v>769</v>
      </c>
      <c r="D358" s="235" t="s">
        <v>677</v>
      </c>
      <c r="E358" s="236">
        <v>1.8283400000000001</v>
      </c>
      <c r="F358" s="237"/>
      <c r="G358" s="238">
        <f>ROUND(E358*F358,2)</f>
        <v>0</v>
      </c>
      <c r="H358" s="237"/>
      <c r="I358" s="238">
        <f>ROUND(E358*H358,2)</f>
        <v>0</v>
      </c>
      <c r="J358" s="237"/>
      <c r="K358" s="238">
        <f>ROUND(E358*J358,2)</f>
        <v>0</v>
      </c>
      <c r="L358" s="238">
        <v>21</v>
      </c>
      <c r="M358" s="238">
        <f>G358*(1+L358/100)</f>
        <v>0</v>
      </c>
      <c r="N358" s="238">
        <v>1</v>
      </c>
      <c r="O358" s="238">
        <f>ROUND(E358*N358,2)</f>
        <v>1.83</v>
      </c>
      <c r="P358" s="238">
        <v>0</v>
      </c>
      <c r="Q358" s="238">
        <f>ROUND(E358*P358,2)</f>
        <v>0</v>
      </c>
      <c r="R358" s="238" t="s">
        <v>744</v>
      </c>
      <c r="S358" s="238" t="s">
        <v>163</v>
      </c>
      <c r="T358" s="239" t="s">
        <v>163</v>
      </c>
      <c r="U358" s="223">
        <v>0</v>
      </c>
      <c r="V358" s="223">
        <f>ROUND(E358*U358,2)</f>
        <v>0</v>
      </c>
      <c r="W358" s="223"/>
      <c r="X358" s="223" t="s">
        <v>745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746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1936</v>
      </c>
      <c r="D359" s="224"/>
      <c r="E359" s="225">
        <v>1.8283400000000001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1478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1479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1480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3">
        <v>40</v>
      </c>
      <c r="B363" s="234" t="s">
        <v>774</v>
      </c>
      <c r="C363" s="244" t="s">
        <v>775</v>
      </c>
      <c r="D363" s="235" t="s">
        <v>677</v>
      </c>
      <c r="E363" s="236">
        <v>3.9965600000000001</v>
      </c>
      <c r="F363" s="237"/>
      <c r="G363" s="238">
        <f>ROUND(E363*F363,2)</f>
        <v>0</v>
      </c>
      <c r="H363" s="237"/>
      <c r="I363" s="238">
        <f>ROUND(E363*H363,2)</f>
        <v>0</v>
      </c>
      <c r="J363" s="237"/>
      <c r="K363" s="238">
        <f>ROUND(E363*J363,2)</f>
        <v>0</v>
      </c>
      <c r="L363" s="238">
        <v>21</v>
      </c>
      <c r="M363" s="238">
        <f>G363*(1+L363/100)</f>
        <v>0</v>
      </c>
      <c r="N363" s="238">
        <v>1</v>
      </c>
      <c r="O363" s="238">
        <f>ROUND(E363*N363,2)</f>
        <v>4</v>
      </c>
      <c r="P363" s="238">
        <v>0</v>
      </c>
      <c r="Q363" s="238">
        <f>ROUND(E363*P363,2)</f>
        <v>0</v>
      </c>
      <c r="R363" s="238" t="s">
        <v>744</v>
      </c>
      <c r="S363" s="238" t="s">
        <v>163</v>
      </c>
      <c r="T363" s="239" t="s">
        <v>163</v>
      </c>
      <c r="U363" s="223">
        <v>0</v>
      </c>
      <c r="V363" s="223">
        <f>ROUND(E363*U363,2)</f>
        <v>0</v>
      </c>
      <c r="W363" s="223"/>
      <c r="X363" s="223" t="s">
        <v>745</v>
      </c>
      <c r="Y363" s="214"/>
      <c r="Z363" s="214"/>
      <c r="AA363" s="214"/>
      <c r="AB363" s="214"/>
      <c r="AC363" s="214"/>
      <c r="AD363" s="214"/>
      <c r="AE363" s="214"/>
      <c r="AF363" s="214"/>
      <c r="AG363" s="214" t="s">
        <v>746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776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777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778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779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2189</v>
      </c>
      <c r="D368" s="224"/>
      <c r="E368" s="225">
        <v>3.9965600000000001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781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x14ac:dyDescent="0.2">
      <c r="A370" s="227" t="s">
        <v>158</v>
      </c>
      <c r="B370" s="228" t="s">
        <v>93</v>
      </c>
      <c r="C370" s="243" t="s">
        <v>94</v>
      </c>
      <c r="D370" s="229"/>
      <c r="E370" s="230"/>
      <c r="F370" s="231"/>
      <c r="G370" s="231">
        <f>SUMIF(AG371:AG380,"&lt;&gt;NOR",G371:G380)</f>
        <v>0</v>
      </c>
      <c r="H370" s="231"/>
      <c r="I370" s="231">
        <f>SUM(I371:I380)</f>
        <v>0</v>
      </c>
      <c r="J370" s="231"/>
      <c r="K370" s="231">
        <f>SUM(K371:K380)</f>
        <v>0</v>
      </c>
      <c r="L370" s="231"/>
      <c r="M370" s="231">
        <f>SUM(M371:M380)</f>
        <v>0</v>
      </c>
      <c r="N370" s="231"/>
      <c r="O370" s="231">
        <f>SUM(O371:O380)</f>
        <v>0.57999999999999996</v>
      </c>
      <c r="P370" s="231"/>
      <c r="Q370" s="231">
        <f>SUM(Q371:Q380)</f>
        <v>0</v>
      </c>
      <c r="R370" s="231"/>
      <c r="S370" s="231"/>
      <c r="T370" s="232"/>
      <c r="U370" s="226"/>
      <c r="V370" s="226">
        <f>SUM(V371:V380)</f>
        <v>0.55000000000000004</v>
      </c>
      <c r="W370" s="226"/>
      <c r="X370" s="226"/>
      <c r="AG370" t="s">
        <v>159</v>
      </c>
    </row>
    <row r="371" spans="1:60" outlineLevel="1" x14ac:dyDescent="0.2">
      <c r="A371" s="233">
        <v>41</v>
      </c>
      <c r="B371" s="234" t="s">
        <v>785</v>
      </c>
      <c r="C371" s="244" t="s">
        <v>786</v>
      </c>
      <c r="D371" s="235" t="s">
        <v>338</v>
      </c>
      <c r="E371" s="236">
        <v>2.625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0.22106999999999999</v>
      </c>
      <c r="O371" s="238">
        <f>ROUND(E371*N371,2)</f>
        <v>0.57999999999999996</v>
      </c>
      <c r="P371" s="238">
        <v>0</v>
      </c>
      <c r="Q371" s="238">
        <f>ROUND(E371*P371,2)</f>
        <v>0</v>
      </c>
      <c r="R371" s="238" t="s">
        <v>787</v>
      </c>
      <c r="S371" s="238" t="s">
        <v>163</v>
      </c>
      <c r="T371" s="239" t="s">
        <v>163</v>
      </c>
      <c r="U371" s="223">
        <v>0.185</v>
      </c>
      <c r="V371" s="223">
        <f>ROUND(E371*U371,2)</f>
        <v>0.49</v>
      </c>
      <c r="W371" s="223"/>
      <c r="X371" s="223" t="s">
        <v>275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276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3" t="s">
        <v>788</v>
      </c>
      <c r="D372" s="251"/>
      <c r="E372" s="251"/>
      <c r="F372" s="251"/>
      <c r="G372" s="251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284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40" t="str">
        <f>C372</f>
        <v>se zřízením štěrkopískového lože pod trubky a s jejich obsypem v průměrném celkovém množství do 0,15 m3/m,</v>
      </c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1938</v>
      </c>
      <c r="D373" s="224"/>
      <c r="E373" s="225">
        <v>2.625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42</v>
      </c>
      <c r="B374" s="234" t="s">
        <v>790</v>
      </c>
      <c r="C374" s="244" t="s">
        <v>791</v>
      </c>
      <c r="D374" s="235" t="s">
        <v>303</v>
      </c>
      <c r="E374" s="236">
        <v>0.82467000000000001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1.8000000000000001E-4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326</v>
      </c>
      <c r="S374" s="238" t="s">
        <v>163</v>
      </c>
      <c r="T374" s="239" t="s">
        <v>163</v>
      </c>
      <c r="U374" s="223">
        <v>7.4999999999999997E-2</v>
      </c>
      <c r="V374" s="223">
        <f>ROUND(E374*U374,2)</f>
        <v>0.06</v>
      </c>
      <c r="W374" s="223"/>
      <c r="X374" s="223" t="s">
        <v>275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354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792</v>
      </c>
      <c r="D375" s="251"/>
      <c r="E375" s="251"/>
      <c r="F375" s="251"/>
      <c r="G375" s="251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284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1939</v>
      </c>
      <c r="D376" s="224"/>
      <c r="E376" s="225">
        <v>0.82467000000000001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43</v>
      </c>
      <c r="B377" s="234" t="s">
        <v>794</v>
      </c>
      <c r="C377" s="244" t="s">
        <v>795</v>
      </c>
      <c r="D377" s="235" t="s">
        <v>338</v>
      </c>
      <c r="E377" s="236">
        <v>2.8691300000000002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4.8000000000000001E-4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744</v>
      </c>
      <c r="S377" s="238" t="s">
        <v>163</v>
      </c>
      <c r="T377" s="239" t="s">
        <v>163</v>
      </c>
      <c r="U377" s="223">
        <v>0</v>
      </c>
      <c r="V377" s="223">
        <f>ROUND(E377*U377,2)</f>
        <v>0</v>
      </c>
      <c r="W377" s="223"/>
      <c r="X377" s="223" t="s">
        <v>745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746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1940</v>
      </c>
      <c r="D378" s="224"/>
      <c r="E378" s="225">
        <v>2.8691300000000002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3">
        <v>44</v>
      </c>
      <c r="B379" s="234" t="s">
        <v>797</v>
      </c>
      <c r="C379" s="244" t="s">
        <v>798</v>
      </c>
      <c r="D379" s="235" t="s">
        <v>338</v>
      </c>
      <c r="E379" s="236">
        <v>0.94837000000000005</v>
      </c>
      <c r="F379" s="237"/>
      <c r="G379" s="238">
        <f>ROUND(E379*F379,2)</f>
        <v>0</v>
      </c>
      <c r="H379" s="237"/>
      <c r="I379" s="238">
        <f>ROUND(E379*H379,2)</f>
        <v>0</v>
      </c>
      <c r="J379" s="237"/>
      <c r="K379" s="238">
        <f>ROUND(E379*J379,2)</f>
        <v>0</v>
      </c>
      <c r="L379" s="238">
        <v>21</v>
      </c>
      <c r="M379" s="238">
        <f>G379*(1+L379/100)</f>
        <v>0</v>
      </c>
      <c r="N379" s="238">
        <v>3.8000000000000002E-4</v>
      </c>
      <c r="O379" s="238">
        <f>ROUND(E379*N379,2)</f>
        <v>0</v>
      </c>
      <c r="P379" s="238">
        <v>0</v>
      </c>
      <c r="Q379" s="238">
        <f>ROUND(E379*P379,2)</f>
        <v>0</v>
      </c>
      <c r="R379" s="238" t="s">
        <v>744</v>
      </c>
      <c r="S379" s="238" t="s">
        <v>163</v>
      </c>
      <c r="T379" s="239" t="s">
        <v>163</v>
      </c>
      <c r="U379" s="223">
        <v>0</v>
      </c>
      <c r="V379" s="223">
        <f>ROUND(E379*U379,2)</f>
        <v>0</v>
      </c>
      <c r="W379" s="223"/>
      <c r="X379" s="223" t="s">
        <v>745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763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1941</v>
      </c>
      <c r="D380" s="224"/>
      <c r="E380" s="225">
        <v>0.94837000000000005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x14ac:dyDescent="0.2">
      <c r="A381" s="227" t="s">
        <v>158</v>
      </c>
      <c r="B381" s="228" t="s">
        <v>95</v>
      </c>
      <c r="C381" s="243" t="s">
        <v>96</v>
      </c>
      <c r="D381" s="229"/>
      <c r="E381" s="230"/>
      <c r="F381" s="231"/>
      <c r="G381" s="231">
        <f>SUMIF(AG382:AG384,"&lt;&gt;NOR",G382:G384)</f>
        <v>0</v>
      </c>
      <c r="H381" s="231"/>
      <c r="I381" s="231">
        <f>SUM(I382:I384)</f>
        <v>0</v>
      </c>
      <c r="J381" s="231"/>
      <c r="K381" s="231">
        <f>SUM(K382:K384)</f>
        <v>0</v>
      </c>
      <c r="L381" s="231"/>
      <c r="M381" s="231">
        <f>SUM(M382:M384)</f>
        <v>0</v>
      </c>
      <c r="N381" s="231"/>
      <c r="O381" s="231">
        <f>SUM(O382:O384)</f>
        <v>0</v>
      </c>
      <c r="P381" s="231"/>
      <c r="Q381" s="231">
        <f>SUM(Q382:Q384)</f>
        <v>0</v>
      </c>
      <c r="R381" s="231"/>
      <c r="S381" s="231"/>
      <c r="T381" s="232"/>
      <c r="U381" s="226"/>
      <c r="V381" s="226">
        <f>SUM(V382:V384)</f>
        <v>1.03</v>
      </c>
      <c r="W381" s="226"/>
      <c r="X381" s="226"/>
      <c r="AG381" t="s">
        <v>159</v>
      </c>
    </row>
    <row r="382" spans="1:60" outlineLevel="1" x14ac:dyDescent="0.2">
      <c r="A382" s="233">
        <v>45</v>
      </c>
      <c r="B382" s="234" t="s">
        <v>800</v>
      </c>
      <c r="C382" s="244" t="s">
        <v>801</v>
      </c>
      <c r="D382" s="235" t="s">
        <v>338</v>
      </c>
      <c r="E382" s="236">
        <v>3.5</v>
      </c>
      <c r="F382" s="237"/>
      <c r="G382" s="238">
        <f>ROUND(E382*F382,2)</f>
        <v>0</v>
      </c>
      <c r="H382" s="237"/>
      <c r="I382" s="238">
        <f>ROUND(E382*H382,2)</f>
        <v>0</v>
      </c>
      <c r="J382" s="237"/>
      <c r="K382" s="238">
        <f>ROUND(E382*J382,2)</f>
        <v>0</v>
      </c>
      <c r="L382" s="238">
        <v>21</v>
      </c>
      <c r="M382" s="238">
        <f>G382*(1+L382/100)</f>
        <v>0</v>
      </c>
      <c r="N382" s="238">
        <v>0</v>
      </c>
      <c r="O382" s="238">
        <f>ROUND(E382*N382,2)</f>
        <v>0</v>
      </c>
      <c r="P382" s="238">
        <v>0</v>
      </c>
      <c r="Q382" s="238">
        <f>ROUND(E382*P382,2)</f>
        <v>0</v>
      </c>
      <c r="R382" s="238" t="s">
        <v>787</v>
      </c>
      <c r="S382" s="238" t="s">
        <v>163</v>
      </c>
      <c r="T382" s="239" t="s">
        <v>163</v>
      </c>
      <c r="U382" s="223">
        <v>0.29299999999999998</v>
      </c>
      <c r="V382" s="223">
        <f>ROUND(E382*U382,2)</f>
        <v>1.03</v>
      </c>
      <c r="W382" s="223"/>
      <c r="X382" s="223" t="s">
        <v>275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276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802</v>
      </c>
      <c r="D383" s="241"/>
      <c r="E383" s="241"/>
      <c r="F383" s="241"/>
      <c r="G383" s="241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214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1942</v>
      </c>
      <c r="D384" s="224"/>
      <c r="E384" s="225">
        <v>3.5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x14ac:dyDescent="0.2">
      <c r="A385" s="227" t="s">
        <v>158</v>
      </c>
      <c r="B385" s="228" t="s">
        <v>97</v>
      </c>
      <c r="C385" s="243" t="s">
        <v>98</v>
      </c>
      <c r="D385" s="229"/>
      <c r="E385" s="230"/>
      <c r="F385" s="231"/>
      <c r="G385" s="231">
        <f>SUMIF(AG386:AG391,"&lt;&gt;NOR",G386:G391)</f>
        <v>0</v>
      </c>
      <c r="H385" s="231"/>
      <c r="I385" s="231">
        <f>SUM(I386:I391)</f>
        <v>0</v>
      </c>
      <c r="J385" s="231"/>
      <c r="K385" s="231">
        <f>SUM(K386:K391)</f>
        <v>0</v>
      </c>
      <c r="L385" s="231"/>
      <c r="M385" s="231">
        <f>SUM(M386:M391)</f>
        <v>0</v>
      </c>
      <c r="N385" s="231"/>
      <c r="O385" s="231">
        <f>SUM(O386:O391)</f>
        <v>2.81</v>
      </c>
      <c r="P385" s="231"/>
      <c r="Q385" s="231">
        <f>SUM(Q386:Q391)</f>
        <v>0</v>
      </c>
      <c r="R385" s="231"/>
      <c r="S385" s="231"/>
      <c r="T385" s="232"/>
      <c r="U385" s="226"/>
      <c r="V385" s="226">
        <f>SUM(V386:V391)</f>
        <v>1.7</v>
      </c>
      <c r="W385" s="226"/>
      <c r="X385" s="226"/>
      <c r="AG385" t="s">
        <v>159</v>
      </c>
    </row>
    <row r="386" spans="1:60" outlineLevel="1" x14ac:dyDescent="0.2">
      <c r="A386" s="233">
        <v>46</v>
      </c>
      <c r="B386" s="234" t="s">
        <v>804</v>
      </c>
      <c r="C386" s="244" t="s">
        <v>805</v>
      </c>
      <c r="D386" s="235" t="s">
        <v>325</v>
      </c>
      <c r="E386" s="236">
        <v>0.33687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1.8907700000000001</v>
      </c>
      <c r="O386" s="238">
        <f>ROUND(E386*N386,2)</f>
        <v>0.64</v>
      </c>
      <c r="P386" s="238">
        <v>0</v>
      </c>
      <c r="Q386" s="238">
        <f>ROUND(E386*P386,2)</f>
        <v>0</v>
      </c>
      <c r="R386" s="238" t="s">
        <v>787</v>
      </c>
      <c r="S386" s="238" t="s">
        <v>163</v>
      </c>
      <c r="T386" s="239" t="s">
        <v>163</v>
      </c>
      <c r="U386" s="223">
        <v>1.3169999999999999</v>
      </c>
      <c r="V386" s="223">
        <f>ROUND(E386*U386,2)</f>
        <v>0.44</v>
      </c>
      <c r="W386" s="223"/>
      <c r="X386" s="223" t="s">
        <v>275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276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3" t="s">
        <v>806</v>
      </c>
      <c r="D387" s="251"/>
      <c r="E387" s="251"/>
      <c r="F387" s="251"/>
      <c r="G387" s="251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284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1943</v>
      </c>
      <c r="D388" s="224"/>
      <c r="E388" s="225">
        <v>0.33687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168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1488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47</v>
      </c>
      <c r="B390" s="234" t="s">
        <v>816</v>
      </c>
      <c r="C390" s="244" t="s">
        <v>817</v>
      </c>
      <c r="D390" s="235" t="s">
        <v>325</v>
      </c>
      <c r="E390" s="236">
        <v>0.875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2.4815700000000001</v>
      </c>
      <c r="O390" s="238">
        <f>ROUND(E390*N390,2)</f>
        <v>2.17</v>
      </c>
      <c r="P390" s="238">
        <v>0</v>
      </c>
      <c r="Q390" s="238">
        <f>ROUND(E390*P390,2)</f>
        <v>0</v>
      </c>
      <c r="R390" s="238" t="s">
        <v>818</v>
      </c>
      <c r="S390" s="238" t="s">
        <v>163</v>
      </c>
      <c r="T390" s="239" t="s">
        <v>163</v>
      </c>
      <c r="U390" s="223">
        <v>1.4379999999999999</v>
      </c>
      <c r="V390" s="223">
        <f>ROUND(E390*U390,2)</f>
        <v>1.26</v>
      </c>
      <c r="W390" s="223"/>
      <c r="X390" s="223" t="s">
        <v>275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276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1944</v>
      </c>
      <c r="D391" s="224"/>
      <c r="E391" s="225">
        <v>0.875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x14ac:dyDescent="0.2">
      <c r="A392" s="227" t="s">
        <v>158</v>
      </c>
      <c r="B392" s="228" t="s">
        <v>99</v>
      </c>
      <c r="C392" s="243" t="s">
        <v>100</v>
      </c>
      <c r="D392" s="229"/>
      <c r="E392" s="230"/>
      <c r="F392" s="231"/>
      <c r="G392" s="231">
        <f>SUMIF(AG393:AG440,"&lt;&gt;NOR",G393:G440)</f>
        <v>0</v>
      </c>
      <c r="H392" s="231"/>
      <c r="I392" s="231">
        <f>SUM(I393:I440)</f>
        <v>0</v>
      </c>
      <c r="J392" s="231"/>
      <c r="K392" s="231">
        <f>SUM(K393:K440)</f>
        <v>0</v>
      </c>
      <c r="L392" s="231"/>
      <c r="M392" s="231">
        <f>SUM(M393:M440)</f>
        <v>0</v>
      </c>
      <c r="N392" s="231"/>
      <c r="O392" s="231">
        <f>SUM(O393:O440)</f>
        <v>5.4499999999999993</v>
      </c>
      <c r="P392" s="231"/>
      <c r="Q392" s="231">
        <f>SUM(Q393:Q440)</f>
        <v>0</v>
      </c>
      <c r="R392" s="231"/>
      <c r="S392" s="231"/>
      <c r="T392" s="232"/>
      <c r="U392" s="226"/>
      <c r="V392" s="226">
        <f>SUM(V393:V440)</f>
        <v>1.5300000000000002</v>
      </c>
      <c r="W392" s="226"/>
      <c r="X392" s="226"/>
      <c r="AG392" t="s">
        <v>159</v>
      </c>
    </row>
    <row r="393" spans="1:60" outlineLevel="1" x14ac:dyDescent="0.2">
      <c r="A393" s="233">
        <v>48</v>
      </c>
      <c r="B393" s="234" t="s">
        <v>820</v>
      </c>
      <c r="C393" s="244" t="s">
        <v>821</v>
      </c>
      <c r="D393" s="235" t="s">
        <v>303</v>
      </c>
      <c r="E393" s="236">
        <v>3.5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0.30360999999999999</v>
      </c>
      <c r="O393" s="238">
        <f>ROUND(E393*N393,2)</f>
        <v>1.06</v>
      </c>
      <c r="P393" s="238">
        <v>0</v>
      </c>
      <c r="Q393" s="238">
        <f>ROUND(E393*P393,2)</f>
        <v>0</v>
      </c>
      <c r="R393" s="238" t="s">
        <v>304</v>
      </c>
      <c r="S393" s="238" t="s">
        <v>163</v>
      </c>
      <c r="T393" s="239" t="s">
        <v>163</v>
      </c>
      <c r="U393" s="223">
        <v>1.6E-2</v>
      </c>
      <c r="V393" s="223">
        <f>ROUND(E393*U393,2)</f>
        <v>0.06</v>
      </c>
      <c r="W393" s="223"/>
      <c r="X393" s="223" t="s">
        <v>275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276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3" t="s">
        <v>822</v>
      </c>
      <c r="D394" s="251"/>
      <c r="E394" s="251"/>
      <c r="F394" s="251"/>
      <c r="G394" s="251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284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1945</v>
      </c>
      <c r="D395" s="224"/>
      <c r="E395" s="225">
        <v>3.5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168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824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168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33">
        <v>49</v>
      </c>
      <c r="B397" s="234" t="s">
        <v>828</v>
      </c>
      <c r="C397" s="244" t="s">
        <v>829</v>
      </c>
      <c r="D397" s="235" t="s">
        <v>303</v>
      </c>
      <c r="E397" s="236">
        <v>3.5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0.55125000000000002</v>
      </c>
      <c r="O397" s="238">
        <f>ROUND(E397*N397,2)</f>
        <v>1.93</v>
      </c>
      <c r="P397" s="238">
        <v>0</v>
      </c>
      <c r="Q397" s="238">
        <f>ROUND(E397*P397,2)</f>
        <v>0</v>
      </c>
      <c r="R397" s="238" t="s">
        <v>304</v>
      </c>
      <c r="S397" s="238" t="s">
        <v>163</v>
      </c>
      <c r="T397" s="239" t="s">
        <v>163</v>
      </c>
      <c r="U397" s="223">
        <v>2.7E-2</v>
      </c>
      <c r="V397" s="223">
        <f>ROUND(E397*U397,2)</f>
        <v>0.09</v>
      </c>
      <c r="W397" s="223"/>
      <c r="X397" s="223" t="s">
        <v>275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1945</v>
      </c>
      <c r="D398" s="224"/>
      <c r="E398" s="225">
        <v>3.5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168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50</v>
      </c>
      <c r="B399" s="234" t="s">
        <v>830</v>
      </c>
      <c r="C399" s="244" t="s">
        <v>831</v>
      </c>
      <c r="D399" s="235" t="s">
        <v>325</v>
      </c>
      <c r="E399" s="236">
        <v>0.22750000000000001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1.6867000000000001</v>
      </c>
      <c r="O399" s="238">
        <f>ROUND(E399*N399,2)</f>
        <v>0.38</v>
      </c>
      <c r="P399" s="238">
        <v>0</v>
      </c>
      <c r="Q399" s="238">
        <f>ROUND(E399*P399,2)</f>
        <v>0</v>
      </c>
      <c r="R399" s="238" t="s">
        <v>304</v>
      </c>
      <c r="S399" s="238" t="s">
        <v>163</v>
      </c>
      <c r="T399" s="239" t="s">
        <v>163</v>
      </c>
      <c r="U399" s="223">
        <v>0.16200000000000001</v>
      </c>
      <c r="V399" s="223">
        <f>ROUND(E399*U399,2)</f>
        <v>0.04</v>
      </c>
      <c r="W399" s="223"/>
      <c r="X399" s="223" t="s">
        <v>275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832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284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1827</v>
      </c>
      <c r="D401" s="224"/>
      <c r="E401" s="225">
        <v>0.17499999999999999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1276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45" t="s">
        <v>1828</v>
      </c>
      <c r="D403" s="224"/>
      <c r="E403" s="225">
        <v>3.5000000000000003E-2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168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45" t="s">
        <v>1278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168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45" t="s">
        <v>1829</v>
      </c>
      <c r="D405" s="224"/>
      <c r="E405" s="225">
        <v>1.7500000000000002E-2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168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45" t="s">
        <v>1280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5" t="s">
        <v>1946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21"/>
      <c r="B408" s="222"/>
      <c r="C408" s="245" t="s">
        <v>1947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21"/>
      <c r="B409" s="222"/>
      <c r="C409" s="245" t="s">
        <v>1948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168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836</v>
      </c>
      <c r="C410" s="244" t="s">
        <v>837</v>
      </c>
      <c r="D410" s="235" t="s">
        <v>677</v>
      </c>
      <c r="E410" s="236">
        <v>0.51800000000000002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1.1000000000000001</v>
      </c>
      <c r="O410" s="238">
        <f>ROUND(E410*N410,2)</f>
        <v>0.56999999999999995</v>
      </c>
      <c r="P410" s="238">
        <v>0</v>
      </c>
      <c r="Q410" s="238">
        <f>ROUND(E410*P410,2)</f>
        <v>0</v>
      </c>
      <c r="R410" s="238" t="s">
        <v>304</v>
      </c>
      <c r="S410" s="238" t="s">
        <v>163</v>
      </c>
      <c r="T410" s="239" t="s">
        <v>163</v>
      </c>
      <c r="U410" s="223">
        <v>0.16300000000000001</v>
      </c>
      <c r="V410" s="223">
        <f>ROUND(E410*U410,2)</f>
        <v>0.08</v>
      </c>
      <c r="W410" s="223"/>
      <c r="X410" s="223" t="s">
        <v>275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276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832</v>
      </c>
      <c r="D411" s="251"/>
      <c r="E411" s="251"/>
      <c r="F411" s="251"/>
      <c r="G411" s="251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284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1949</v>
      </c>
      <c r="D412" s="224"/>
      <c r="E412" s="225">
        <v>0.51800000000000002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1495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1950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52</v>
      </c>
      <c r="B415" s="234" t="s">
        <v>841</v>
      </c>
      <c r="C415" s="244" t="s">
        <v>842</v>
      </c>
      <c r="D415" s="235" t="s">
        <v>677</v>
      </c>
      <c r="E415" s="236">
        <v>0.66612000000000005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1</v>
      </c>
      <c r="O415" s="238">
        <f>ROUND(E415*N415,2)</f>
        <v>0.67</v>
      </c>
      <c r="P415" s="238">
        <v>0</v>
      </c>
      <c r="Q415" s="238">
        <f>ROUND(E415*P415,2)</f>
        <v>0</v>
      </c>
      <c r="R415" s="238" t="s">
        <v>304</v>
      </c>
      <c r="S415" s="238" t="s">
        <v>163</v>
      </c>
      <c r="T415" s="239" t="s">
        <v>163</v>
      </c>
      <c r="U415" s="223">
        <v>0.40600000000000003</v>
      </c>
      <c r="V415" s="223">
        <f>ROUND(E415*U415,2)</f>
        <v>0.27</v>
      </c>
      <c r="W415" s="223"/>
      <c r="X415" s="223" t="s">
        <v>275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276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 t="s">
        <v>832</v>
      </c>
      <c r="D416" s="251"/>
      <c r="E416" s="251"/>
      <c r="F416" s="251"/>
      <c r="G416" s="251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1951</v>
      </c>
      <c r="D417" s="224"/>
      <c r="E417" s="225">
        <v>0.66612000000000005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1952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53</v>
      </c>
      <c r="B419" s="234" t="s">
        <v>845</v>
      </c>
      <c r="C419" s="244" t="s">
        <v>846</v>
      </c>
      <c r="D419" s="235" t="s">
        <v>303</v>
      </c>
      <c r="E419" s="236">
        <v>0.875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0.11545</v>
      </c>
      <c r="O419" s="238">
        <f>ROUND(E419*N419,2)</f>
        <v>0.1</v>
      </c>
      <c r="P419" s="238">
        <v>0</v>
      </c>
      <c r="Q419" s="238">
        <f>ROUND(E419*P419,2)</f>
        <v>0</v>
      </c>
      <c r="R419" s="238" t="s">
        <v>304</v>
      </c>
      <c r="S419" s="238" t="s">
        <v>163</v>
      </c>
      <c r="T419" s="239" t="s">
        <v>163</v>
      </c>
      <c r="U419" s="223">
        <v>4.5999999999999999E-2</v>
      </c>
      <c r="V419" s="223">
        <f>ROUND(E419*U419,2)</f>
        <v>0.04</v>
      </c>
      <c r="W419" s="223"/>
      <c r="X419" s="223" t="s">
        <v>275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276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847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284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1953</v>
      </c>
      <c r="D421" s="224"/>
      <c r="E421" s="225">
        <v>0.875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168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54</v>
      </c>
      <c r="B422" s="234" t="s">
        <v>849</v>
      </c>
      <c r="C422" s="244" t="s">
        <v>850</v>
      </c>
      <c r="D422" s="235" t="s">
        <v>303</v>
      </c>
      <c r="E422" s="236">
        <v>1.35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9.9900000000000006E-3</v>
      </c>
      <c r="O422" s="238">
        <f>ROUND(E422*N422,2)</f>
        <v>0.01</v>
      </c>
      <c r="P422" s="238">
        <v>0</v>
      </c>
      <c r="Q422" s="238">
        <f>ROUND(E422*P422,2)</f>
        <v>0</v>
      </c>
      <c r="R422" s="238" t="s">
        <v>304</v>
      </c>
      <c r="S422" s="238" t="s">
        <v>163</v>
      </c>
      <c r="T422" s="239" t="s">
        <v>163</v>
      </c>
      <c r="U422" s="223">
        <v>0.01</v>
      </c>
      <c r="V422" s="223">
        <f>ROUND(E422*U422,2)</f>
        <v>0.01</v>
      </c>
      <c r="W422" s="223"/>
      <c r="X422" s="223" t="s">
        <v>275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276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 t="s">
        <v>851</v>
      </c>
      <c r="D423" s="251"/>
      <c r="E423" s="251"/>
      <c r="F423" s="251"/>
      <c r="G423" s="251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284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1954</v>
      </c>
      <c r="D424" s="224"/>
      <c r="E424" s="225">
        <v>1.05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1955</v>
      </c>
      <c r="D425" s="224"/>
      <c r="E425" s="225">
        <v>0.3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1956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168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33">
        <v>55</v>
      </c>
      <c r="B427" s="234" t="s">
        <v>855</v>
      </c>
      <c r="C427" s="244" t="s">
        <v>856</v>
      </c>
      <c r="D427" s="235" t="s">
        <v>303</v>
      </c>
      <c r="E427" s="236">
        <v>7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0.10255</v>
      </c>
      <c r="O427" s="238">
        <f>ROUND(E427*N427,2)</f>
        <v>0.72</v>
      </c>
      <c r="P427" s="238">
        <v>0</v>
      </c>
      <c r="Q427" s="238">
        <f>ROUND(E427*P427,2)</f>
        <v>0</v>
      </c>
      <c r="R427" s="238" t="s">
        <v>304</v>
      </c>
      <c r="S427" s="238" t="s">
        <v>163</v>
      </c>
      <c r="T427" s="239" t="s">
        <v>163</v>
      </c>
      <c r="U427" s="223">
        <v>0.111</v>
      </c>
      <c r="V427" s="223">
        <f>ROUND(E427*U427,2)</f>
        <v>0.78</v>
      </c>
      <c r="W427" s="223"/>
      <c r="X427" s="223" t="s">
        <v>275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276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1957</v>
      </c>
      <c r="D428" s="224"/>
      <c r="E428" s="225">
        <v>7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168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1958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33">
        <v>56</v>
      </c>
      <c r="B430" s="234" t="s">
        <v>859</v>
      </c>
      <c r="C430" s="244" t="s">
        <v>860</v>
      </c>
      <c r="D430" s="235" t="s">
        <v>303</v>
      </c>
      <c r="E430" s="236">
        <v>10.5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6.0999999999999997E-4</v>
      </c>
      <c r="O430" s="238">
        <f>ROUND(E430*N430,2)</f>
        <v>0.01</v>
      </c>
      <c r="P430" s="238">
        <v>0</v>
      </c>
      <c r="Q430" s="238">
        <f>ROUND(E430*P430,2)</f>
        <v>0</v>
      </c>
      <c r="R430" s="238" t="s">
        <v>304</v>
      </c>
      <c r="S430" s="238" t="s">
        <v>163</v>
      </c>
      <c r="T430" s="239" t="s">
        <v>163</v>
      </c>
      <c r="U430" s="223">
        <v>2E-3</v>
      </c>
      <c r="V430" s="223">
        <f>ROUND(E430*U430,2)</f>
        <v>0.02</v>
      </c>
      <c r="W430" s="223"/>
      <c r="X430" s="223" t="s">
        <v>275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276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1959</v>
      </c>
      <c r="D431" s="224"/>
      <c r="E431" s="225">
        <v>7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168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1960</v>
      </c>
      <c r="D432" s="224"/>
      <c r="E432" s="225">
        <v>3.5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1961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168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1961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875</v>
      </c>
      <c r="C435" s="244" t="s">
        <v>876</v>
      </c>
      <c r="D435" s="235" t="s">
        <v>364</v>
      </c>
      <c r="E435" s="236">
        <v>0.14000000000000001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869</v>
      </c>
      <c r="S435" s="238" t="s">
        <v>163</v>
      </c>
      <c r="T435" s="239" t="s">
        <v>163</v>
      </c>
      <c r="U435" s="223">
        <v>1</v>
      </c>
      <c r="V435" s="223">
        <f>ROUND(E435*U435,2)</f>
        <v>0.14000000000000001</v>
      </c>
      <c r="W435" s="223"/>
      <c r="X435" s="223" t="s">
        <v>870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877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1962</v>
      </c>
      <c r="D436" s="224"/>
      <c r="E436" s="225">
        <v>0.14000000000000001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3">
        <v>58</v>
      </c>
      <c r="B437" s="234" t="s">
        <v>879</v>
      </c>
      <c r="C437" s="244" t="s">
        <v>880</v>
      </c>
      <c r="D437" s="235" t="s">
        <v>881</v>
      </c>
      <c r="E437" s="236">
        <v>0.14000000000000001</v>
      </c>
      <c r="F437" s="237"/>
      <c r="G437" s="238">
        <f>ROUND(E437*F437,2)</f>
        <v>0</v>
      </c>
      <c r="H437" s="237"/>
      <c r="I437" s="238">
        <f>ROUND(E437*H437,2)</f>
        <v>0</v>
      </c>
      <c r="J437" s="237"/>
      <c r="K437" s="238">
        <f>ROUND(E437*J437,2)</f>
        <v>0</v>
      </c>
      <c r="L437" s="238">
        <v>21</v>
      </c>
      <c r="M437" s="238">
        <f>G437*(1+L437/100)</f>
        <v>0</v>
      </c>
      <c r="N437" s="238">
        <v>0</v>
      </c>
      <c r="O437" s="238">
        <f>ROUND(E437*N437,2)</f>
        <v>0</v>
      </c>
      <c r="P437" s="238">
        <v>0</v>
      </c>
      <c r="Q437" s="238">
        <f>ROUND(E437*P437,2)</f>
        <v>0</v>
      </c>
      <c r="R437" s="238" t="s">
        <v>882</v>
      </c>
      <c r="S437" s="238" t="s">
        <v>163</v>
      </c>
      <c r="T437" s="239" t="s">
        <v>163</v>
      </c>
      <c r="U437" s="223">
        <v>0</v>
      </c>
      <c r="V437" s="223">
        <f>ROUND(E437*U437,2)</f>
        <v>0</v>
      </c>
      <c r="W437" s="223"/>
      <c r="X437" s="223" t="s">
        <v>883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884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885</v>
      </c>
      <c r="D438" s="241"/>
      <c r="E438" s="241"/>
      <c r="F438" s="241"/>
      <c r="G438" s="241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214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4" t="s">
        <v>886</v>
      </c>
      <c r="D439" s="252"/>
      <c r="E439" s="252"/>
      <c r="F439" s="252"/>
      <c r="G439" s="252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214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1962</v>
      </c>
      <c r="D440" s="224"/>
      <c r="E440" s="225">
        <v>0.14000000000000001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168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x14ac:dyDescent="0.2">
      <c r="A441" s="227" t="s">
        <v>158</v>
      </c>
      <c r="B441" s="228" t="s">
        <v>101</v>
      </c>
      <c r="C441" s="243" t="s">
        <v>102</v>
      </c>
      <c r="D441" s="229"/>
      <c r="E441" s="230"/>
      <c r="F441" s="231"/>
      <c r="G441" s="231">
        <f>SUMIF(AG442:AG456,"&lt;&gt;NOR",G442:G456)</f>
        <v>0</v>
      </c>
      <c r="H441" s="231"/>
      <c r="I441" s="231">
        <f>SUM(I442:I456)</f>
        <v>0</v>
      </c>
      <c r="J441" s="231"/>
      <c r="K441" s="231">
        <f>SUM(K442:K456)</f>
        <v>0</v>
      </c>
      <c r="L441" s="231"/>
      <c r="M441" s="231">
        <f>SUM(M442:M456)</f>
        <v>0</v>
      </c>
      <c r="N441" s="231"/>
      <c r="O441" s="231">
        <f>SUM(O442:O456)</f>
        <v>0.04</v>
      </c>
      <c r="P441" s="231"/>
      <c r="Q441" s="231">
        <f>SUM(Q442:Q456)</f>
        <v>0</v>
      </c>
      <c r="R441" s="231"/>
      <c r="S441" s="231"/>
      <c r="T441" s="232"/>
      <c r="U441" s="226"/>
      <c r="V441" s="226">
        <f>SUM(V442:V456)</f>
        <v>11.14</v>
      </c>
      <c r="W441" s="226"/>
      <c r="X441" s="226"/>
      <c r="AG441" t="s">
        <v>159</v>
      </c>
    </row>
    <row r="442" spans="1:60" ht="22.5" outlineLevel="1" x14ac:dyDescent="0.2">
      <c r="A442" s="233">
        <v>59</v>
      </c>
      <c r="B442" s="234" t="s">
        <v>1752</v>
      </c>
      <c r="C442" s="244" t="s">
        <v>1753</v>
      </c>
      <c r="D442" s="235" t="s">
        <v>338</v>
      </c>
      <c r="E442" s="236">
        <v>3.5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0</v>
      </c>
      <c r="O442" s="238">
        <f>ROUND(E442*N442,2)</f>
        <v>0</v>
      </c>
      <c r="P442" s="238">
        <v>0</v>
      </c>
      <c r="Q442" s="238">
        <f>ROUND(E442*P442,2)</f>
        <v>0</v>
      </c>
      <c r="R442" s="238" t="s">
        <v>787</v>
      </c>
      <c r="S442" s="238" t="s">
        <v>163</v>
      </c>
      <c r="T442" s="239" t="s">
        <v>163</v>
      </c>
      <c r="U442" s="223">
        <v>3.5999999999999997E-2</v>
      </c>
      <c r="V442" s="223">
        <f>ROUND(E442*U442,2)</f>
        <v>0.13</v>
      </c>
      <c r="W442" s="223"/>
      <c r="X442" s="223" t="s">
        <v>275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276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 t="s">
        <v>806</v>
      </c>
      <c r="D443" s="251"/>
      <c r="E443" s="251"/>
      <c r="F443" s="251"/>
      <c r="G443" s="251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284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1942</v>
      </c>
      <c r="D444" s="224"/>
      <c r="E444" s="225">
        <v>3.5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168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60</v>
      </c>
      <c r="B445" s="234" t="s">
        <v>921</v>
      </c>
      <c r="C445" s="244" t="s">
        <v>922</v>
      </c>
      <c r="D445" s="235" t="s">
        <v>923</v>
      </c>
      <c r="E445" s="236">
        <v>1.0349999999999999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3.5029999999999999E-2</v>
      </c>
      <c r="O445" s="238">
        <f>ROUND(E445*N445,2)</f>
        <v>0.04</v>
      </c>
      <c r="P445" s="238">
        <v>0</v>
      </c>
      <c r="Q445" s="238">
        <f>ROUND(E445*P445,2)</f>
        <v>0</v>
      </c>
      <c r="R445" s="238" t="s">
        <v>787</v>
      </c>
      <c r="S445" s="238" t="s">
        <v>163</v>
      </c>
      <c r="T445" s="239" t="s">
        <v>163</v>
      </c>
      <c r="U445" s="223">
        <v>10.130000000000001</v>
      </c>
      <c r="V445" s="223">
        <f>ROUND(E445*U445,2)</f>
        <v>10.48</v>
      </c>
      <c r="W445" s="223"/>
      <c r="X445" s="223" t="s">
        <v>275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276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33.75" outlineLevel="1" x14ac:dyDescent="0.2">
      <c r="A446" s="221"/>
      <c r="B446" s="222"/>
      <c r="C446" s="253" t="s">
        <v>924</v>
      </c>
      <c r="D446" s="251"/>
      <c r="E446" s="251"/>
      <c r="F446" s="251"/>
      <c r="G446" s="251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284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40" t="str">
        <f>C446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1963</v>
      </c>
      <c r="D447" s="224"/>
      <c r="E447" s="225">
        <v>1.0349999999999999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61</v>
      </c>
      <c r="B448" s="234" t="s">
        <v>1755</v>
      </c>
      <c r="C448" s="244" t="s">
        <v>1756</v>
      </c>
      <c r="D448" s="235" t="s">
        <v>338</v>
      </c>
      <c r="E448" s="236">
        <v>3.5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0</v>
      </c>
      <c r="O448" s="238">
        <f>ROUND(E448*N448,2)</f>
        <v>0</v>
      </c>
      <c r="P448" s="238">
        <v>0</v>
      </c>
      <c r="Q448" s="238">
        <f>ROUND(E448*P448,2)</f>
        <v>0</v>
      </c>
      <c r="R448" s="238" t="s">
        <v>787</v>
      </c>
      <c r="S448" s="238" t="s">
        <v>163</v>
      </c>
      <c r="T448" s="239" t="s">
        <v>163</v>
      </c>
      <c r="U448" s="223">
        <v>0.15</v>
      </c>
      <c r="V448" s="223">
        <f>ROUND(E448*U448,2)</f>
        <v>0.53</v>
      </c>
      <c r="W448" s="223"/>
      <c r="X448" s="223" t="s">
        <v>275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354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 t="s">
        <v>928</v>
      </c>
      <c r="D449" s="251"/>
      <c r="E449" s="251"/>
      <c r="F449" s="251"/>
      <c r="G449" s="251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284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40" t="str">
        <f>C449</f>
        <v>napuštění a vypuštění vody, dodání vody a desinfekčního prostředku, náklady na bakteriologický rozbor vody,</v>
      </c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1964</v>
      </c>
      <c r="D450" s="224"/>
      <c r="E450" s="225">
        <v>3.5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62</v>
      </c>
      <c r="B451" s="234" t="s">
        <v>1758</v>
      </c>
      <c r="C451" s="244" t="s">
        <v>1759</v>
      </c>
      <c r="D451" s="235" t="s">
        <v>291</v>
      </c>
      <c r="E451" s="236">
        <v>2.3852500000000001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744</v>
      </c>
      <c r="S451" s="238" t="s">
        <v>163</v>
      </c>
      <c r="T451" s="239" t="s">
        <v>163</v>
      </c>
      <c r="U451" s="223">
        <v>0</v>
      </c>
      <c r="V451" s="223">
        <f>ROUND(E451*U451,2)</f>
        <v>0</v>
      </c>
      <c r="W451" s="223"/>
      <c r="X451" s="223" t="s">
        <v>745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763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961</v>
      </c>
      <c r="D452" s="224"/>
      <c r="E452" s="225">
        <v>2.0299999999999998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168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1965</v>
      </c>
      <c r="D453" s="224"/>
      <c r="E453" s="225">
        <v>0.35525000000000001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33">
        <v>63</v>
      </c>
      <c r="B454" s="234" t="s">
        <v>1761</v>
      </c>
      <c r="C454" s="244" t="s">
        <v>1762</v>
      </c>
      <c r="D454" s="235" t="s">
        <v>338</v>
      </c>
      <c r="E454" s="236">
        <v>3.8254999999999999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4.2999999999999999E-4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744</v>
      </c>
      <c r="S454" s="238" t="s">
        <v>163</v>
      </c>
      <c r="T454" s="239" t="s">
        <v>163</v>
      </c>
      <c r="U454" s="223">
        <v>0</v>
      </c>
      <c r="V454" s="223">
        <f>ROUND(E454*U454,2)</f>
        <v>0</v>
      </c>
      <c r="W454" s="223"/>
      <c r="X454" s="223" t="s">
        <v>745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965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1966</v>
      </c>
      <c r="D455" s="224"/>
      <c r="E455" s="225">
        <v>3.8254999999999999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168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967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168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x14ac:dyDescent="0.2">
      <c r="A457" s="227" t="s">
        <v>158</v>
      </c>
      <c r="B457" s="228" t="s">
        <v>103</v>
      </c>
      <c r="C457" s="243" t="s">
        <v>104</v>
      </c>
      <c r="D457" s="229"/>
      <c r="E457" s="230"/>
      <c r="F457" s="231"/>
      <c r="G457" s="231">
        <f>SUMIF(AG458:AG511,"&lt;&gt;NOR",G458:G511)</f>
        <v>0</v>
      </c>
      <c r="H457" s="231"/>
      <c r="I457" s="231">
        <f>SUM(I458:I511)</f>
        <v>0</v>
      </c>
      <c r="J457" s="231"/>
      <c r="K457" s="231">
        <f>SUM(K458:K511)</f>
        <v>0</v>
      </c>
      <c r="L457" s="231"/>
      <c r="M457" s="231">
        <f>SUM(M458:M511)</f>
        <v>0</v>
      </c>
      <c r="N457" s="231"/>
      <c r="O457" s="231">
        <f>SUM(O458:O511)</f>
        <v>1.3</v>
      </c>
      <c r="P457" s="231"/>
      <c r="Q457" s="231">
        <f>SUM(Q458:Q511)</f>
        <v>0.46</v>
      </c>
      <c r="R457" s="231"/>
      <c r="S457" s="231"/>
      <c r="T457" s="232"/>
      <c r="U457" s="226"/>
      <c r="V457" s="226">
        <f>SUM(V458:V511)</f>
        <v>5.19</v>
      </c>
      <c r="W457" s="226"/>
      <c r="X457" s="226"/>
      <c r="AG457" t="s">
        <v>159</v>
      </c>
    </row>
    <row r="458" spans="1:60" outlineLevel="1" x14ac:dyDescent="0.2">
      <c r="A458" s="233">
        <v>64</v>
      </c>
      <c r="B458" s="234" t="s">
        <v>1031</v>
      </c>
      <c r="C458" s="244" t="s">
        <v>1032</v>
      </c>
      <c r="D458" s="235" t="s">
        <v>291</v>
      </c>
      <c r="E458" s="236">
        <v>3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6.6000000000000003E-2</v>
      </c>
      <c r="O458" s="238">
        <f>ROUND(E458*N458,2)</f>
        <v>0.2</v>
      </c>
      <c r="P458" s="238">
        <v>0</v>
      </c>
      <c r="Q458" s="238">
        <f>ROUND(E458*P458,2)</f>
        <v>0</v>
      </c>
      <c r="R458" s="238" t="s">
        <v>304</v>
      </c>
      <c r="S458" s="238" t="s">
        <v>163</v>
      </c>
      <c r="T458" s="239" t="s">
        <v>163</v>
      </c>
      <c r="U458" s="223">
        <v>0.17</v>
      </c>
      <c r="V458" s="223">
        <f>ROUND(E458*U458,2)</f>
        <v>0.51</v>
      </c>
      <c r="W458" s="223"/>
      <c r="X458" s="223" t="s">
        <v>275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276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45" t="s">
        <v>1967</v>
      </c>
      <c r="D459" s="224"/>
      <c r="E459" s="225">
        <v>2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5" t="s">
        <v>1968</v>
      </c>
      <c r="D460" s="224"/>
      <c r="E460" s="225">
        <v>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168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65</v>
      </c>
      <c r="B461" s="234" t="s">
        <v>1035</v>
      </c>
      <c r="C461" s="244" t="s">
        <v>1036</v>
      </c>
      <c r="D461" s="235" t="s">
        <v>291</v>
      </c>
      <c r="E461" s="236">
        <v>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0.127</v>
      </c>
      <c r="O461" s="238">
        <f>ROUND(E461*N461,2)</f>
        <v>0.13</v>
      </c>
      <c r="P461" s="238">
        <v>0</v>
      </c>
      <c r="Q461" s="238">
        <f>ROUND(E461*P461,2)</f>
        <v>0</v>
      </c>
      <c r="R461" s="238" t="s">
        <v>304</v>
      </c>
      <c r="S461" s="238" t="s">
        <v>163</v>
      </c>
      <c r="T461" s="239" t="s">
        <v>163</v>
      </c>
      <c r="U461" s="223">
        <v>0.19</v>
      </c>
      <c r="V461" s="223">
        <f>ROUND(E461*U461,2)</f>
        <v>0.19</v>
      </c>
      <c r="W461" s="223"/>
      <c r="X461" s="223" t="s">
        <v>275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276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45" t="s">
        <v>1969</v>
      </c>
      <c r="D462" s="224"/>
      <c r="E462" s="225">
        <v>1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1038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33">
        <v>66</v>
      </c>
      <c r="B464" s="234" t="s">
        <v>1039</v>
      </c>
      <c r="C464" s="244" t="s">
        <v>1040</v>
      </c>
      <c r="D464" s="235" t="s">
        <v>1041</v>
      </c>
      <c r="E464" s="236">
        <v>1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0.13</v>
      </c>
      <c r="O464" s="238">
        <f>ROUND(E464*N464,2)</f>
        <v>0.13</v>
      </c>
      <c r="P464" s="238">
        <v>0</v>
      </c>
      <c r="Q464" s="238">
        <f>ROUND(E464*P464,2)</f>
        <v>0</v>
      </c>
      <c r="R464" s="238" t="s">
        <v>304</v>
      </c>
      <c r="S464" s="238" t="s">
        <v>163</v>
      </c>
      <c r="T464" s="239" t="s">
        <v>163</v>
      </c>
      <c r="U464" s="223">
        <v>1.3</v>
      </c>
      <c r="V464" s="223">
        <f>ROUND(E464*U464,2)</f>
        <v>1.3</v>
      </c>
      <c r="W464" s="223"/>
      <c r="X464" s="223" t="s">
        <v>275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276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45" t="s">
        <v>1970</v>
      </c>
      <c r="D465" s="224"/>
      <c r="E465" s="225">
        <v>1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1038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67</v>
      </c>
      <c r="B467" s="234" t="s">
        <v>1043</v>
      </c>
      <c r="C467" s="244" t="s">
        <v>1044</v>
      </c>
      <c r="D467" s="235" t="s">
        <v>291</v>
      </c>
      <c r="E467" s="236">
        <v>0.875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304</v>
      </c>
      <c r="S467" s="238" t="s">
        <v>163</v>
      </c>
      <c r="T467" s="239" t="s">
        <v>163</v>
      </c>
      <c r="U467" s="223">
        <v>0</v>
      </c>
      <c r="V467" s="223">
        <f>ROUND(E467*U467,2)</f>
        <v>0</v>
      </c>
      <c r="W467" s="223"/>
      <c r="X467" s="223" t="s">
        <v>275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276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5" t="s">
        <v>1971</v>
      </c>
      <c r="D468" s="224"/>
      <c r="E468" s="225">
        <v>0.58333000000000002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168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21"/>
      <c r="B469" s="222"/>
      <c r="C469" s="245" t="s">
        <v>1972</v>
      </c>
      <c r="D469" s="224"/>
      <c r="E469" s="225">
        <v>0.29166999999999998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1047</v>
      </c>
      <c r="C470" s="244" t="s">
        <v>1048</v>
      </c>
      <c r="D470" s="235" t="s">
        <v>291</v>
      </c>
      <c r="E470" s="236">
        <v>0.29166999999999998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304</v>
      </c>
      <c r="S470" s="238" t="s">
        <v>163</v>
      </c>
      <c r="T470" s="239" t="s">
        <v>163</v>
      </c>
      <c r="U470" s="223">
        <v>0</v>
      </c>
      <c r="V470" s="223">
        <f>ROUND(E470*U470,2)</f>
        <v>0</v>
      </c>
      <c r="W470" s="223"/>
      <c r="X470" s="223" t="s">
        <v>275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276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45" t="s">
        <v>1973</v>
      </c>
      <c r="D471" s="224"/>
      <c r="E471" s="225">
        <v>0.29166999999999998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1038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69</v>
      </c>
      <c r="B473" s="234" t="s">
        <v>1050</v>
      </c>
      <c r="C473" s="244" t="s">
        <v>1051</v>
      </c>
      <c r="D473" s="235" t="s">
        <v>1041</v>
      </c>
      <c r="E473" s="236">
        <v>0.29166999999999998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304</v>
      </c>
      <c r="S473" s="238" t="s">
        <v>163</v>
      </c>
      <c r="T473" s="239" t="s">
        <v>163</v>
      </c>
      <c r="U473" s="223">
        <v>0</v>
      </c>
      <c r="V473" s="223">
        <f>ROUND(E473*U473,2)</f>
        <v>0</v>
      </c>
      <c r="W473" s="223"/>
      <c r="X473" s="223" t="s">
        <v>275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276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45" t="s">
        <v>1974</v>
      </c>
      <c r="D474" s="224"/>
      <c r="E474" s="225">
        <v>0.29166999999999998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1038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168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70</v>
      </c>
      <c r="B476" s="234" t="s">
        <v>1053</v>
      </c>
      <c r="C476" s="244" t="s">
        <v>1054</v>
      </c>
      <c r="D476" s="235" t="s">
        <v>291</v>
      </c>
      <c r="E476" s="236">
        <v>3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6.7000000000000004E-2</v>
      </c>
      <c r="O476" s="238">
        <f>ROUND(E476*N476,2)</f>
        <v>0.2</v>
      </c>
      <c r="P476" s="238">
        <v>6.6000000000000003E-2</v>
      </c>
      <c r="Q476" s="238">
        <f>ROUND(E476*P476,2)</f>
        <v>0.2</v>
      </c>
      <c r="R476" s="238" t="s">
        <v>304</v>
      </c>
      <c r="S476" s="238" t="s">
        <v>163</v>
      </c>
      <c r="T476" s="239" t="s">
        <v>163</v>
      </c>
      <c r="U476" s="223">
        <v>0.1105</v>
      </c>
      <c r="V476" s="223">
        <f>ROUND(E476*U476,2)</f>
        <v>0.33</v>
      </c>
      <c r="W476" s="223"/>
      <c r="X476" s="223" t="s">
        <v>275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45" t="s">
        <v>1967</v>
      </c>
      <c r="D477" s="224"/>
      <c r="E477" s="225">
        <v>2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ht="22.5" outlineLevel="1" x14ac:dyDescent="0.2">
      <c r="A478" s="221"/>
      <c r="B478" s="222"/>
      <c r="C478" s="245" t="s">
        <v>1968</v>
      </c>
      <c r="D478" s="224"/>
      <c r="E478" s="225">
        <v>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33">
        <v>71</v>
      </c>
      <c r="B479" s="234" t="s">
        <v>1055</v>
      </c>
      <c r="C479" s="244" t="s">
        <v>1056</v>
      </c>
      <c r="D479" s="235" t="s">
        <v>291</v>
      </c>
      <c r="E479" s="236">
        <v>1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0.127</v>
      </c>
      <c r="O479" s="238">
        <f>ROUND(E479*N479,2)</f>
        <v>0.13</v>
      </c>
      <c r="P479" s="238">
        <v>0.127</v>
      </c>
      <c r="Q479" s="238">
        <f>ROUND(E479*P479,2)</f>
        <v>0.13</v>
      </c>
      <c r="R479" s="238" t="s">
        <v>304</v>
      </c>
      <c r="S479" s="238" t="s">
        <v>163</v>
      </c>
      <c r="T479" s="239" t="s">
        <v>163</v>
      </c>
      <c r="U479" s="223">
        <v>0.11</v>
      </c>
      <c r="V479" s="223">
        <f>ROUND(E479*U479,2)</f>
        <v>0.11</v>
      </c>
      <c r="W479" s="223"/>
      <c r="X479" s="223" t="s">
        <v>275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276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45" t="s">
        <v>1969</v>
      </c>
      <c r="D480" s="224"/>
      <c r="E480" s="225">
        <v>1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1038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72</v>
      </c>
      <c r="B482" s="234" t="s">
        <v>1057</v>
      </c>
      <c r="C482" s="244" t="s">
        <v>1058</v>
      </c>
      <c r="D482" s="235" t="s">
        <v>1041</v>
      </c>
      <c r="E482" s="236">
        <v>1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0.13</v>
      </c>
      <c r="O482" s="238">
        <f>ROUND(E482*N482,2)</f>
        <v>0.13</v>
      </c>
      <c r="P482" s="238">
        <v>0.13</v>
      </c>
      <c r="Q482" s="238">
        <f>ROUND(E482*P482,2)</f>
        <v>0.13</v>
      </c>
      <c r="R482" s="238" t="s">
        <v>304</v>
      </c>
      <c r="S482" s="238" t="s">
        <v>163</v>
      </c>
      <c r="T482" s="239" t="s">
        <v>163</v>
      </c>
      <c r="U482" s="223">
        <v>0.2</v>
      </c>
      <c r="V482" s="223">
        <f>ROUND(E482*U482,2)</f>
        <v>0.2</v>
      </c>
      <c r="W482" s="223"/>
      <c r="X482" s="223" t="s">
        <v>275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276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1970</v>
      </c>
      <c r="D483" s="224"/>
      <c r="E483" s="225">
        <v>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1038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3">
        <v>73</v>
      </c>
      <c r="B485" s="234" t="s">
        <v>1059</v>
      </c>
      <c r="C485" s="244" t="s">
        <v>1060</v>
      </c>
      <c r="D485" s="235" t="s">
        <v>338</v>
      </c>
      <c r="E485" s="236">
        <v>3.5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8.2320000000000004E-2</v>
      </c>
      <c r="O485" s="238">
        <f>ROUND(E485*N485,2)</f>
        <v>0.28999999999999998</v>
      </c>
      <c r="P485" s="238">
        <v>0</v>
      </c>
      <c r="Q485" s="238">
        <f>ROUND(E485*P485,2)</f>
        <v>0</v>
      </c>
      <c r="R485" s="238" t="s">
        <v>304</v>
      </c>
      <c r="S485" s="238" t="s">
        <v>163</v>
      </c>
      <c r="T485" s="239" t="s">
        <v>163</v>
      </c>
      <c r="U485" s="223">
        <v>0.13600000000000001</v>
      </c>
      <c r="V485" s="223">
        <f>ROUND(E485*U485,2)</f>
        <v>0.48</v>
      </c>
      <c r="W485" s="223"/>
      <c r="X485" s="223" t="s">
        <v>275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276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53" t="s">
        <v>1061</v>
      </c>
      <c r="D486" s="251"/>
      <c r="E486" s="251"/>
      <c r="F486" s="251"/>
      <c r="G486" s="251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284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40" t="str">
        <f>C486</f>
        <v>tl. do 12 cm, do lože z cementové malty tl. do 2 cm, s vyplněním a zatřením spár cementovou maltou s podkladní vrstvou z betonu prostého C 12/15 tl. 5 až 10 cm</v>
      </c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1975</v>
      </c>
      <c r="D487" s="224"/>
      <c r="E487" s="225">
        <v>3.5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74</v>
      </c>
      <c r="B488" s="234" t="s">
        <v>1063</v>
      </c>
      <c r="C488" s="244" t="s">
        <v>1064</v>
      </c>
      <c r="D488" s="235" t="s">
        <v>338</v>
      </c>
      <c r="E488" s="236">
        <v>3.5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3.6999999999999999E-4</v>
      </c>
      <c r="O488" s="238">
        <f>ROUND(E488*N488,2)</f>
        <v>0</v>
      </c>
      <c r="P488" s="238">
        <v>0</v>
      </c>
      <c r="Q488" s="238">
        <f>ROUND(E488*P488,2)</f>
        <v>0</v>
      </c>
      <c r="R488" s="238" t="s">
        <v>304</v>
      </c>
      <c r="S488" s="238" t="s">
        <v>163</v>
      </c>
      <c r="T488" s="239" t="s">
        <v>163</v>
      </c>
      <c r="U488" s="223">
        <v>4.8000000000000001E-2</v>
      </c>
      <c r="V488" s="223">
        <f>ROUND(E488*U488,2)</f>
        <v>0.17</v>
      </c>
      <c r="W488" s="223"/>
      <c r="X488" s="223" t="s">
        <v>275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354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1964</v>
      </c>
      <c r="D489" s="224"/>
      <c r="E489" s="225">
        <v>3.5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3">
        <v>75</v>
      </c>
      <c r="B490" s="234" t="s">
        <v>1066</v>
      </c>
      <c r="C490" s="244" t="s">
        <v>1067</v>
      </c>
      <c r="D490" s="235" t="s">
        <v>338</v>
      </c>
      <c r="E490" s="236">
        <v>3.5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304</v>
      </c>
      <c r="S490" s="238" t="s">
        <v>163</v>
      </c>
      <c r="T490" s="239" t="s">
        <v>163</v>
      </c>
      <c r="U490" s="223">
        <v>1.2E-2</v>
      </c>
      <c r="V490" s="223">
        <f>ROUND(E490*U490,2)</f>
        <v>0.04</v>
      </c>
      <c r="W490" s="223"/>
      <c r="X490" s="223" t="s">
        <v>275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354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3" t="s">
        <v>1068</v>
      </c>
      <c r="D491" s="251"/>
      <c r="E491" s="251"/>
      <c r="F491" s="251"/>
      <c r="G491" s="251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284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1964</v>
      </c>
      <c r="D492" s="224"/>
      <c r="E492" s="225">
        <v>3.5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168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33">
        <v>76</v>
      </c>
      <c r="B493" s="234" t="s">
        <v>1072</v>
      </c>
      <c r="C493" s="244" t="s">
        <v>1073</v>
      </c>
      <c r="D493" s="235" t="s">
        <v>338</v>
      </c>
      <c r="E493" s="236">
        <v>2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2.0000000000000002E-5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304</v>
      </c>
      <c r="S493" s="238" t="s">
        <v>163</v>
      </c>
      <c r="T493" s="239" t="s">
        <v>163</v>
      </c>
      <c r="U493" s="223">
        <v>3.1E-2</v>
      </c>
      <c r="V493" s="223">
        <f>ROUND(E493*U493,2)</f>
        <v>0.06</v>
      </c>
      <c r="W493" s="223"/>
      <c r="X493" s="223" t="s">
        <v>275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354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 t="s">
        <v>1074</v>
      </c>
      <c r="D494" s="251"/>
      <c r="E494" s="251"/>
      <c r="F494" s="251"/>
      <c r="G494" s="251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284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1976</v>
      </c>
      <c r="D495" s="224"/>
      <c r="E495" s="225">
        <v>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168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1977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33">
        <v>77</v>
      </c>
      <c r="B497" s="234" t="s">
        <v>1077</v>
      </c>
      <c r="C497" s="244" t="s">
        <v>1078</v>
      </c>
      <c r="D497" s="235" t="s">
        <v>338</v>
      </c>
      <c r="E497" s="236">
        <v>7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2.0000000000000002E-5</v>
      </c>
      <c r="O497" s="238">
        <f>ROUND(E497*N497,2)</f>
        <v>0</v>
      </c>
      <c r="P497" s="238">
        <v>0</v>
      </c>
      <c r="Q497" s="238">
        <f>ROUND(E497*P497,2)</f>
        <v>0</v>
      </c>
      <c r="R497" s="238" t="s">
        <v>304</v>
      </c>
      <c r="S497" s="238" t="s">
        <v>163</v>
      </c>
      <c r="T497" s="239" t="s">
        <v>163</v>
      </c>
      <c r="U497" s="223">
        <v>3.1E-2</v>
      </c>
      <c r="V497" s="223">
        <f>ROUND(E497*U497,2)</f>
        <v>0.22</v>
      </c>
      <c r="W497" s="223"/>
      <c r="X497" s="223" t="s">
        <v>275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354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3" t="s">
        <v>1074</v>
      </c>
      <c r="D498" s="251"/>
      <c r="E498" s="251"/>
      <c r="F498" s="251"/>
      <c r="G498" s="251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284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1978</v>
      </c>
      <c r="D499" s="224"/>
      <c r="E499" s="225">
        <v>7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3">
        <v>78</v>
      </c>
      <c r="B500" s="234" t="s">
        <v>1080</v>
      </c>
      <c r="C500" s="244" t="s">
        <v>1081</v>
      </c>
      <c r="D500" s="235" t="s">
        <v>338</v>
      </c>
      <c r="E500" s="236">
        <v>9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38" t="s">
        <v>304</v>
      </c>
      <c r="S500" s="238" t="s">
        <v>163</v>
      </c>
      <c r="T500" s="239" t="s">
        <v>163</v>
      </c>
      <c r="U500" s="223">
        <v>0.12</v>
      </c>
      <c r="V500" s="223">
        <f>ROUND(E500*U500,2)</f>
        <v>1.08</v>
      </c>
      <c r="W500" s="223"/>
      <c r="X500" s="223" t="s">
        <v>275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276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1082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284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1978</v>
      </c>
      <c r="D502" s="224"/>
      <c r="E502" s="225">
        <v>7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1979</v>
      </c>
      <c r="D503" s="224"/>
      <c r="E503" s="225">
        <v>2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1977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168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1084</v>
      </c>
      <c r="C505" s="244" t="s">
        <v>1085</v>
      </c>
      <c r="D505" s="235" t="s">
        <v>338</v>
      </c>
      <c r="E505" s="236">
        <v>9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304</v>
      </c>
      <c r="S505" s="238" t="s">
        <v>163</v>
      </c>
      <c r="T505" s="239" t="s">
        <v>163</v>
      </c>
      <c r="U505" s="223">
        <v>5.5E-2</v>
      </c>
      <c r="V505" s="223">
        <f>ROUND(E505*U505,2)</f>
        <v>0.5</v>
      </c>
      <c r="W505" s="223"/>
      <c r="X505" s="223" t="s">
        <v>275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276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1086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284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1978</v>
      </c>
      <c r="D507" s="224"/>
      <c r="E507" s="225">
        <v>7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168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1979</v>
      </c>
      <c r="D508" s="224"/>
      <c r="E508" s="225">
        <v>2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168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1977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168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3">
        <v>80</v>
      </c>
      <c r="B510" s="234" t="s">
        <v>1087</v>
      </c>
      <c r="C510" s="244" t="s">
        <v>1088</v>
      </c>
      <c r="D510" s="235" t="s">
        <v>291</v>
      </c>
      <c r="E510" s="236">
        <v>3.5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2.7E-2</v>
      </c>
      <c r="O510" s="238">
        <f>ROUND(E510*N510,2)</f>
        <v>0.09</v>
      </c>
      <c r="P510" s="238">
        <v>0</v>
      </c>
      <c r="Q510" s="238">
        <f>ROUND(E510*P510,2)</f>
        <v>0</v>
      </c>
      <c r="R510" s="238" t="s">
        <v>744</v>
      </c>
      <c r="S510" s="238" t="s">
        <v>163</v>
      </c>
      <c r="T510" s="239" t="s">
        <v>163</v>
      </c>
      <c r="U510" s="223">
        <v>0</v>
      </c>
      <c r="V510" s="223">
        <f>ROUND(E510*U510,2)</f>
        <v>0</v>
      </c>
      <c r="W510" s="223"/>
      <c r="X510" s="223" t="s">
        <v>745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746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1975</v>
      </c>
      <c r="D511" s="224"/>
      <c r="E511" s="225">
        <v>3.5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168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x14ac:dyDescent="0.2">
      <c r="A512" s="227" t="s">
        <v>158</v>
      </c>
      <c r="B512" s="228" t="s">
        <v>105</v>
      </c>
      <c r="C512" s="243" t="s">
        <v>106</v>
      </c>
      <c r="D512" s="229"/>
      <c r="E512" s="230"/>
      <c r="F512" s="231"/>
      <c r="G512" s="231">
        <f>SUMIF(AG513:AG521,"&lt;&gt;NOR",G513:G521)</f>
        <v>0</v>
      </c>
      <c r="H512" s="231"/>
      <c r="I512" s="231">
        <f>SUM(I513:I521)</f>
        <v>0</v>
      </c>
      <c r="J512" s="231"/>
      <c r="K512" s="231">
        <f>SUM(K513:K521)</f>
        <v>0</v>
      </c>
      <c r="L512" s="231"/>
      <c r="M512" s="231">
        <f>SUM(M513:M521)</f>
        <v>0</v>
      </c>
      <c r="N512" s="231"/>
      <c r="O512" s="231">
        <f>SUM(O513:O521)</f>
        <v>0</v>
      </c>
      <c r="P512" s="231"/>
      <c r="Q512" s="231">
        <f>SUM(Q513:Q521)</f>
        <v>0</v>
      </c>
      <c r="R512" s="231"/>
      <c r="S512" s="231"/>
      <c r="T512" s="232"/>
      <c r="U512" s="226"/>
      <c r="V512" s="226">
        <f>SUM(V513:V521)</f>
        <v>0.14000000000000001</v>
      </c>
      <c r="W512" s="226"/>
      <c r="X512" s="226"/>
      <c r="AG512" t="s">
        <v>159</v>
      </c>
    </row>
    <row r="513" spans="1:60" ht="22.5" outlineLevel="1" x14ac:dyDescent="0.2">
      <c r="A513" s="233">
        <v>81</v>
      </c>
      <c r="B513" s="234" t="s">
        <v>1089</v>
      </c>
      <c r="C513" s="244" t="s">
        <v>1090</v>
      </c>
      <c r="D513" s="235" t="s">
        <v>743</v>
      </c>
      <c r="E513" s="236">
        <v>1.8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1E-3</v>
      </c>
      <c r="O513" s="238">
        <f>ROUND(E513*N513,2)</f>
        <v>0</v>
      </c>
      <c r="P513" s="238">
        <v>0</v>
      </c>
      <c r="Q513" s="238">
        <f>ROUND(E513*P513,2)</f>
        <v>0</v>
      </c>
      <c r="R513" s="238" t="s">
        <v>818</v>
      </c>
      <c r="S513" s="238" t="s">
        <v>163</v>
      </c>
      <c r="T513" s="239" t="s">
        <v>163</v>
      </c>
      <c r="U513" s="223">
        <v>4.3999999999999997E-2</v>
      </c>
      <c r="V513" s="223">
        <f>ROUND(E513*U513,2)</f>
        <v>0.08</v>
      </c>
      <c r="W513" s="223"/>
      <c r="X513" s="223" t="s">
        <v>275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276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 t="s">
        <v>1091</v>
      </c>
      <c r="D514" s="251"/>
      <c r="E514" s="251"/>
      <c r="F514" s="251"/>
      <c r="G514" s="251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4" t="s">
        <v>1092</v>
      </c>
      <c r="D515" s="252"/>
      <c r="E515" s="252"/>
      <c r="F515" s="252"/>
      <c r="G515" s="252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214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1980</v>
      </c>
      <c r="D516" s="224"/>
      <c r="E516" s="225">
        <v>1.4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168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1981</v>
      </c>
      <c r="D517" s="224"/>
      <c r="E517" s="225">
        <v>0.4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168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1982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82</v>
      </c>
      <c r="B519" s="234" t="s">
        <v>1096</v>
      </c>
      <c r="C519" s="244" t="s">
        <v>1097</v>
      </c>
      <c r="D519" s="235" t="s">
        <v>303</v>
      </c>
      <c r="E519" s="236">
        <v>28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38" t="s">
        <v>304</v>
      </c>
      <c r="S519" s="238" t="s">
        <v>163</v>
      </c>
      <c r="T519" s="239" t="s">
        <v>163</v>
      </c>
      <c r="U519" s="223">
        <v>2E-3</v>
      </c>
      <c r="V519" s="223">
        <f>ROUND(E519*U519,2)</f>
        <v>0.06</v>
      </c>
      <c r="W519" s="223"/>
      <c r="X519" s="223" t="s">
        <v>275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276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1983</v>
      </c>
      <c r="D520" s="224"/>
      <c r="E520" s="225">
        <v>28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168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1538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x14ac:dyDescent="0.2">
      <c r="A522" s="227" t="s">
        <v>158</v>
      </c>
      <c r="B522" s="228" t="s">
        <v>109</v>
      </c>
      <c r="C522" s="243" t="s">
        <v>110</v>
      </c>
      <c r="D522" s="229"/>
      <c r="E522" s="230"/>
      <c r="F522" s="231"/>
      <c r="G522" s="231">
        <f>SUMIF(AG523:AG527,"&lt;&gt;NOR",G523:G527)</f>
        <v>0</v>
      </c>
      <c r="H522" s="231"/>
      <c r="I522" s="231">
        <f>SUM(I523:I527)</f>
        <v>0</v>
      </c>
      <c r="J522" s="231"/>
      <c r="K522" s="231">
        <f>SUM(K523:K527)</f>
        <v>0</v>
      </c>
      <c r="L522" s="231"/>
      <c r="M522" s="231">
        <f>SUM(M523:M527)</f>
        <v>0</v>
      </c>
      <c r="N522" s="231"/>
      <c r="O522" s="231">
        <f>SUM(O523:O527)</f>
        <v>0</v>
      </c>
      <c r="P522" s="231"/>
      <c r="Q522" s="231">
        <f>SUM(Q523:Q527)</f>
        <v>0.21</v>
      </c>
      <c r="R522" s="231"/>
      <c r="S522" s="231"/>
      <c r="T522" s="232"/>
      <c r="U522" s="226"/>
      <c r="V522" s="226">
        <f>SUM(V523:V527)</f>
        <v>0.69</v>
      </c>
      <c r="W522" s="226"/>
      <c r="X522" s="226"/>
      <c r="AG522" t="s">
        <v>159</v>
      </c>
    </row>
    <row r="523" spans="1:60" outlineLevel="1" x14ac:dyDescent="0.2">
      <c r="A523" s="233">
        <v>83</v>
      </c>
      <c r="B523" s="234" t="s">
        <v>1108</v>
      </c>
      <c r="C523" s="244" t="s">
        <v>1109</v>
      </c>
      <c r="D523" s="235" t="s">
        <v>325</v>
      </c>
      <c r="E523" s="236">
        <v>8.7499999999999994E-2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2.33E-3</v>
      </c>
      <c r="O523" s="238">
        <f>ROUND(E523*N523,2)</f>
        <v>0</v>
      </c>
      <c r="P523" s="238">
        <v>2.4470000000000001</v>
      </c>
      <c r="Q523" s="238">
        <f>ROUND(E523*P523,2)</f>
        <v>0.21</v>
      </c>
      <c r="R523" s="238" t="s">
        <v>818</v>
      </c>
      <c r="S523" s="238" t="s">
        <v>163</v>
      </c>
      <c r="T523" s="239" t="s">
        <v>163</v>
      </c>
      <c r="U523" s="223">
        <v>7.8559999999999999</v>
      </c>
      <c r="V523" s="223">
        <f>ROUND(E523*U523,2)</f>
        <v>0.69</v>
      </c>
      <c r="W523" s="223"/>
      <c r="X523" s="223" t="s">
        <v>275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276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3" t="s">
        <v>1110</v>
      </c>
      <c r="D524" s="251"/>
      <c r="E524" s="251"/>
      <c r="F524" s="251"/>
      <c r="G524" s="251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284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40" t="str">
        <f>C524</f>
        <v>s naložením vybouraných hmot a suti na dopravní prostředek nebo s odklizením na hromady do vzdálenosti 20 m</v>
      </c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4" t="s">
        <v>1111</v>
      </c>
      <c r="D525" s="252"/>
      <c r="E525" s="252"/>
      <c r="F525" s="252"/>
      <c r="G525" s="252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214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40" t="str">
        <f>C525</f>
        <v>Včetně bourání geotextilií, výplně otvorů tvárnic, drenáží, trubek a dilatačních prvků apod. zabudovaných v bouraných konstrukcích.</v>
      </c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5" t="s">
        <v>1539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1984</v>
      </c>
      <c r="D527" s="224"/>
      <c r="E527" s="225">
        <v>8.7499999999999994E-2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x14ac:dyDescent="0.2">
      <c r="A528" s="227" t="s">
        <v>158</v>
      </c>
      <c r="B528" s="228" t="s">
        <v>111</v>
      </c>
      <c r="C528" s="243" t="s">
        <v>112</v>
      </c>
      <c r="D528" s="229"/>
      <c r="E528" s="230"/>
      <c r="F528" s="231"/>
      <c r="G528" s="231">
        <f>SUMIF(AG529:AG636,"&lt;&gt;NOR",G529:G636)</f>
        <v>0</v>
      </c>
      <c r="H528" s="231"/>
      <c r="I528" s="231">
        <f>SUM(I529:I636)</f>
        <v>0</v>
      </c>
      <c r="J528" s="231"/>
      <c r="K528" s="231">
        <f>SUM(K529:K636)</f>
        <v>0</v>
      </c>
      <c r="L528" s="231"/>
      <c r="M528" s="231">
        <f>SUM(M529:M636)</f>
        <v>0</v>
      </c>
      <c r="N528" s="231"/>
      <c r="O528" s="231">
        <f>SUM(O529:O636)</f>
        <v>0</v>
      </c>
      <c r="P528" s="231"/>
      <c r="Q528" s="231">
        <f>SUM(Q529:Q636)</f>
        <v>0</v>
      </c>
      <c r="R528" s="231"/>
      <c r="S528" s="231"/>
      <c r="T528" s="232"/>
      <c r="U528" s="226"/>
      <c r="V528" s="226">
        <f>SUM(V529:V636)</f>
        <v>0.64</v>
      </c>
      <c r="W528" s="226"/>
      <c r="X528" s="226"/>
      <c r="AG528" t="s">
        <v>159</v>
      </c>
    </row>
    <row r="529" spans="1:60" outlineLevel="1" x14ac:dyDescent="0.2">
      <c r="A529" s="233">
        <v>84</v>
      </c>
      <c r="B529" s="234" t="s">
        <v>1119</v>
      </c>
      <c r="C529" s="244" t="s">
        <v>1120</v>
      </c>
      <c r="D529" s="235" t="s">
        <v>677</v>
      </c>
      <c r="E529" s="236">
        <v>6.0739900000000002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0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304</v>
      </c>
      <c r="S529" s="238" t="s">
        <v>163</v>
      </c>
      <c r="T529" s="239" t="s">
        <v>163</v>
      </c>
      <c r="U529" s="223">
        <v>9.9000000000000005E-2</v>
      </c>
      <c r="V529" s="223">
        <f>ROUND(E529*U529,2)</f>
        <v>0.6</v>
      </c>
      <c r="W529" s="223"/>
      <c r="X529" s="223" t="s">
        <v>275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1121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3" t="s">
        <v>1122</v>
      </c>
      <c r="D530" s="251"/>
      <c r="E530" s="251"/>
      <c r="F530" s="251"/>
      <c r="G530" s="251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284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1541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168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1542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168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1129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168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45" t="s">
        <v>1985</v>
      </c>
      <c r="D534" s="224"/>
      <c r="E534" s="225">
        <v>3.3109999999999999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168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1986</v>
      </c>
      <c r="D535" s="224"/>
      <c r="E535" s="225">
        <v>0.77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1545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45" t="s">
        <v>1125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168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5" t="s">
        <v>1987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168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1"/>
      <c r="B539" s="222"/>
      <c r="C539" s="245" t="s">
        <v>1988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168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1989</v>
      </c>
      <c r="D540" s="224"/>
      <c r="E540" s="225">
        <v>0.38500000000000001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168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322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1990</v>
      </c>
      <c r="D542" s="224"/>
      <c r="E542" s="225">
        <v>0.32374999999999998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168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1550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168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5" t="s">
        <v>1991</v>
      </c>
      <c r="D544" s="224"/>
      <c r="E544" s="225">
        <v>6.4750000000000002E-2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168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5" t="s">
        <v>1552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5" t="s">
        <v>1992</v>
      </c>
      <c r="D546" s="224"/>
      <c r="E546" s="225">
        <v>3.2379999999999999E-2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168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1554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168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1949</v>
      </c>
      <c r="D548" s="224"/>
      <c r="E548" s="225">
        <v>0.51800000000000002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168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1495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1555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168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45" t="s">
        <v>1556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5" t="s">
        <v>1993</v>
      </c>
      <c r="D552" s="224"/>
      <c r="E552" s="225">
        <v>0.21410999999999999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1142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1143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168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1144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1994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5" t="s">
        <v>1995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168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5" t="s">
        <v>1996</v>
      </c>
      <c r="D558" s="224"/>
      <c r="E558" s="225">
        <v>0.19800000000000001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168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1997</v>
      </c>
      <c r="D559" s="224"/>
      <c r="E559" s="225">
        <v>0.127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1998</v>
      </c>
      <c r="D560" s="224"/>
      <c r="E560" s="225">
        <v>0.13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1999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2000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168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3">
        <v>85</v>
      </c>
      <c r="B563" s="234" t="s">
        <v>1152</v>
      </c>
      <c r="C563" s="244" t="s">
        <v>1153</v>
      </c>
      <c r="D563" s="235" t="s">
        <v>677</v>
      </c>
      <c r="E563" s="236">
        <v>4.2498800000000001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38" t="s">
        <v>1154</v>
      </c>
      <c r="S563" s="238" t="s">
        <v>163</v>
      </c>
      <c r="T563" s="239" t="s">
        <v>163</v>
      </c>
      <c r="U563" s="223">
        <v>0</v>
      </c>
      <c r="V563" s="223">
        <f>ROUND(E563*U563,2)</f>
        <v>0</v>
      </c>
      <c r="W563" s="223"/>
      <c r="X563" s="223" t="s">
        <v>275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276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1565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1566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45" t="s">
        <v>2001</v>
      </c>
      <c r="D566" s="224"/>
      <c r="E566" s="225">
        <v>3.3109999999999999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168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1568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168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1569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45" t="s">
        <v>2002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168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1990</v>
      </c>
      <c r="D570" s="224"/>
      <c r="E570" s="225">
        <v>0.32374999999999998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1550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1991</v>
      </c>
      <c r="D572" s="224"/>
      <c r="E572" s="225">
        <v>6.4750000000000002E-2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1552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168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1992</v>
      </c>
      <c r="D574" s="224"/>
      <c r="E574" s="225">
        <v>3.2379999999999999E-2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1554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1949</v>
      </c>
      <c r="D576" s="224"/>
      <c r="E576" s="225">
        <v>0.51800000000000002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1495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1994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1995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86</v>
      </c>
      <c r="B580" s="234" t="s">
        <v>1161</v>
      </c>
      <c r="C580" s="244" t="s">
        <v>1162</v>
      </c>
      <c r="D580" s="235" t="s">
        <v>677</v>
      </c>
      <c r="E580" s="236">
        <v>0.15006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1154</v>
      </c>
      <c r="S580" s="238" t="s">
        <v>163</v>
      </c>
      <c r="T580" s="239" t="s">
        <v>163</v>
      </c>
      <c r="U580" s="223">
        <v>0</v>
      </c>
      <c r="V580" s="223">
        <f>ROUND(E580*U580,2)</f>
        <v>0</v>
      </c>
      <c r="W580" s="223"/>
      <c r="X580" s="223" t="s">
        <v>275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276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1571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2003</v>
      </c>
      <c r="D582" s="224"/>
      <c r="E582" s="225">
        <v>0.15006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1573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168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1166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1167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168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1168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168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87</v>
      </c>
      <c r="B587" s="234" t="s">
        <v>1169</v>
      </c>
      <c r="C587" s="244" t="s">
        <v>1170</v>
      </c>
      <c r="D587" s="235" t="s">
        <v>677</v>
      </c>
      <c r="E587" s="236">
        <v>6.4310000000000006E-2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1154</v>
      </c>
      <c r="S587" s="238" t="s">
        <v>163</v>
      </c>
      <c r="T587" s="239" t="s">
        <v>163</v>
      </c>
      <c r="U587" s="223">
        <v>0</v>
      </c>
      <c r="V587" s="223">
        <f>ROUND(E587*U587,2)</f>
        <v>0</v>
      </c>
      <c r="W587" s="223"/>
      <c r="X587" s="223" t="s">
        <v>275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354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1574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168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2004</v>
      </c>
      <c r="D589" s="224"/>
      <c r="E589" s="225">
        <v>6.4310000000000006E-2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168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1576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168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1174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1175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1176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33">
        <v>88</v>
      </c>
      <c r="B594" s="234" t="s">
        <v>1177</v>
      </c>
      <c r="C594" s="244" t="s">
        <v>1178</v>
      </c>
      <c r="D594" s="235" t="s">
        <v>677</v>
      </c>
      <c r="E594" s="236">
        <v>0.92400000000000004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38" t="s">
        <v>1154</v>
      </c>
      <c r="S594" s="238" t="s">
        <v>163</v>
      </c>
      <c r="T594" s="239" t="s">
        <v>163</v>
      </c>
      <c r="U594" s="223">
        <v>0</v>
      </c>
      <c r="V594" s="223">
        <f>ROUND(E594*U594,2)</f>
        <v>0</v>
      </c>
      <c r="W594" s="223"/>
      <c r="X594" s="223" t="s">
        <v>275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276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2005</v>
      </c>
      <c r="D595" s="224"/>
      <c r="E595" s="225">
        <v>0.53900000000000003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1999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2006</v>
      </c>
      <c r="D597" s="224"/>
      <c r="E597" s="225">
        <v>0.38500000000000001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168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89</v>
      </c>
      <c r="B598" s="234" t="s">
        <v>1181</v>
      </c>
      <c r="C598" s="244" t="s">
        <v>1178</v>
      </c>
      <c r="D598" s="235" t="s">
        <v>677</v>
      </c>
      <c r="E598" s="236">
        <v>0.23100000000000001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1154</v>
      </c>
      <c r="S598" s="238" t="s">
        <v>163</v>
      </c>
      <c r="T598" s="239" t="s">
        <v>163</v>
      </c>
      <c r="U598" s="223">
        <v>0</v>
      </c>
      <c r="V598" s="223">
        <f>ROUND(E598*U598,2)</f>
        <v>0</v>
      </c>
      <c r="W598" s="223"/>
      <c r="X598" s="223" t="s">
        <v>275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354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2007</v>
      </c>
      <c r="D599" s="224"/>
      <c r="E599" s="225">
        <v>0.23100000000000001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168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2000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168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1183</v>
      </c>
      <c r="C601" s="244" t="s">
        <v>1184</v>
      </c>
      <c r="D601" s="235" t="s">
        <v>677</v>
      </c>
      <c r="E601" s="236">
        <v>2.2799999999999999E-3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1154</v>
      </c>
      <c r="S601" s="238" t="s">
        <v>163</v>
      </c>
      <c r="T601" s="239" t="s">
        <v>163</v>
      </c>
      <c r="U601" s="223">
        <v>0</v>
      </c>
      <c r="V601" s="223">
        <f>ROUND(E601*U601,2)</f>
        <v>0</v>
      </c>
      <c r="W601" s="223"/>
      <c r="X601" s="223" t="s">
        <v>275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354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2008</v>
      </c>
      <c r="D602" s="224"/>
      <c r="E602" s="225">
        <v>2.2799999999999999E-3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168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91</v>
      </c>
      <c r="B603" s="234" t="s">
        <v>1186</v>
      </c>
      <c r="C603" s="244" t="s">
        <v>1187</v>
      </c>
      <c r="D603" s="235" t="s">
        <v>677</v>
      </c>
      <c r="E603" s="236">
        <v>6.0739900000000002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1188</v>
      </c>
      <c r="S603" s="238" t="s">
        <v>163</v>
      </c>
      <c r="T603" s="239" t="s">
        <v>163</v>
      </c>
      <c r="U603" s="223">
        <v>6.0000000000000001E-3</v>
      </c>
      <c r="V603" s="223">
        <f>ROUND(E603*U603,2)</f>
        <v>0.04</v>
      </c>
      <c r="W603" s="223"/>
      <c r="X603" s="223" t="s">
        <v>275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1121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1189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284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1541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168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1542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168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5" t="s">
        <v>1129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168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45" t="s">
        <v>1985</v>
      </c>
      <c r="D608" s="224"/>
      <c r="E608" s="225">
        <v>3.3109999999999999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168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1986</v>
      </c>
      <c r="D609" s="224"/>
      <c r="E609" s="225">
        <v>0.77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168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1545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1125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5" t="s">
        <v>1987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168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1988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168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1989</v>
      </c>
      <c r="D614" s="224"/>
      <c r="E614" s="225">
        <v>0.38500000000000001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168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322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168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1990</v>
      </c>
      <c r="D616" s="224"/>
      <c r="E616" s="225">
        <v>0.32374999999999998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168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1550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1991</v>
      </c>
      <c r="D618" s="224"/>
      <c r="E618" s="225">
        <v>6.4750000000000002E-2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1552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1992</v>
      </c>
      <c r="D620" s="224"/>
      <c r="E620" s="225">
        <v>3.2379999999999999E-2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5" t="s">
        <v>1554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1949</v>
      </c>
      <c r="D622" s="224"/>
      <c r="E622" s="225">
        <v>0.51800000000000002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168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1495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168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1555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1556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1993</v>
      </c>
      <c r="D626" s="224"/>
      <c r="E626" s="225">
        <v>0.21410999999999999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168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1142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168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1143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1144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1994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168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1995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168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1996</v>
      </c>
      <c r="D632" s="224"/>
      <c r="E632" s="225">
        <v>0.19800000000000001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168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1997</v>
      </c>
      <c r="D633" s="224"/>
      <c r="E633" s="225">
        <v>0.127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168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1998</v>
      </c>
      <c r="D634" s="224"/>
      <c r="E634" s="225">
        <v>0.13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168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1999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168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2000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168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x14ac:dyDescent="0.2">
      <c r="A637" s="227" t="s">
        <v>158</v>
      </c>
      <c r="B637" s="228" t="s">
        <v>113</v>
      </c>
      <c r="C637" s="243" t="s">
        <v>114</v>
      </c>
      <c r="D637" s="229"/>
      <c r="E637" s="230"/>
      <c r="F637" s="231"/>
      <c r="G637" s="231">
        <f>SUMIF(AG638:AG650,"&lt;&gt;NOR",G638:G650)</f>
        <v>0</v>
      </c>
      <c r="H637" s="231"/>
      <c r="I637" s="231">
        <f>SUM(I638:I650)</f>
        <v>0</v>
      </c>
      <c r="J637" s="231"/>
      <c r="K637" s="231">
        <f>SUM(K638:K650)</f>
        <v>0</v>
      </c>
      <c r="L637" s="231"/>
      <c r="M637" s="231">
        <f>SUM(M638:M650)</f>
        <v>0</v>
      </c>
      <c r="N637" s="231"/>
      <c r="O637" s="231">
        <f>SUM(O638:O650)</f>
        <v>0</v>
      </c>
      <c r="P637" s="231"/>
      <c r="Q637" s="231">
        <f>SUM(Q638:Q650)</f>
        <v>0</v>
      </c>
      <c r="R637" s="231"/>
      <c r="S637" s="231"/>
      <c r="T637" s="232"/>
      <c r="U637" s="226"/>
      <c r="V637" s="226">
        <f>SUM(V638:V650)</f>
        <v>15.8</v>
      </c>
      <c r="W637" s="226"/>
      <c r="X637" s="226"/>
      <c r="AG637" t="s">
        <v>159</v>
      </c>
    </row>
    <row r="638" spans="1:60" ht="22.5" outlineLevel="1" x14ac:dyDescent="0.2">
      <c r="A638" s="233">
        <v>92</v>
      </c>
      <c r="B638" s="234" t="s">
        <v>1190</v>
      </c>
      <c r="C638" s="244" t="s">
        <v>1191</v>
      </c>
      <c r="D638" s="235" t="s">
        <v>677</v>
      </c>
      <c r="E638" s="236">
        <v>16.05181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787</v>
      </c>
      <c r="S638" s="238" t="s">
        <v>163</v>
      </c>
      <c r="T638" s="239" t="s">
        <v>163</v>
      </c>
      <c r="U638" s="223">
        <v>0.21149999999999999</v>
      </c>
      <c r="V638" s="223">
        <f>ROUND(E638*U638,2)</f>
        <v>3.39</v>
      </c>
      <c r="W638" s="223"/>
      <c r="X638" s="223" t="s">
        <v>1192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1193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3" t="s">
        <v>1194</v>
      </c>
      <c r="D639" s="251"/>
      <c r="E639" s="251"/>
      <c r="F639" s="251"/>
      <c r="G639" s="251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284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4" t="s">
        <v>1195</v>
      </c>
      <c r="D640" s="252"/>
      <c r="E640" s="252"/>
      <c r="F640" s="252"/>
      <c r="G640" s="252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214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1196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168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1806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168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1807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168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2190</v>
      </c>
      <c r="D644" s="224"/>
      <c r="E644" s="225">
        <v>16.05181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33.75" outlineLevel="1" x14ac:dyDescent="0.2">
      <c r="A645" s="233">
        <v>93</v>
      </c>
      <c r="B645" s="234" t="s">
        <v>1202</v>
      </c>
      <c r="C645" s="244" t="s">
        <v>1203</v>
      </c>
      <c r="D645" s="235" t="s">
        <v>677</v>
      </c>
      <c r="E645" s="236">
        <v>16.05181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787</v>
      </c>
      <c r="S645" s="238" t="s">
        <v>163</v>
      </c>
      <c r="T645" s="239" t="s">
        <v>163</v>
      </c>
      <c r="U645" s="223">
        <v>0.77339999999999998</v>
      </c>
      <c r="V645" s="223">
        <f>ROUND(E645*U645,2)</f>
        <v>12.41</v>
      </c>
      <c r="W645" s="223"/>
      <c r="X645" s="223" t="s">
        <v>1192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1193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3" t="s">
        <v>1194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284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1196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1806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168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1807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168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2190</v>
      </c>
      <c r="D650" s="224"/>
      <c r="E650" s="225">
        <v>16.05181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x14ac:dyDescent="0.2">
      <c r="A651" s="227" t="s">
        <v>158</v>
      </c>
      <c r="B651" s="228" t="s">
        <v>115</v>
      </c>
      <c r="C651" s="243" t="s">
        <v>116</v>
      </c>
      <c r="D651" s="229"/>
      <c r="E651" s="230"/>
      <c r="F651" s="231"/>
      <c r="G651" s="231">
        <f>SUMIF(AG652:AG654,"&lt;&gt;NOR",G652:G654)</f>
        <v>0</v>
      </c>
      <c r="H651" s="231"/>
      <c r="I651" s="231">
        <f>SUM(I652:I654)</f>
        <v>0</v>
      </c>
      <c r="J651" s="231"/>
      <c r="K651" s="231">
        <f>SUM(K652:K654)</f>
        <v>0</v>
      </c>
      <c r="L651" s="231"/>
      <c r="M651" s="231">
        <f>SUM(M652:M654)</f>
        <v>0</v>
      </c>
      <c r="N651" s="231"/>
      <c r="O651" s="231">
        <f>SUM(O652:O654)</f>
        <v>0</v>
      </c>
      <c r="P651" s="231"/>
      <c r="Q651" s="231">
        <f>SUM(Q652:Q654)</f>
        <v>0</v>
      </c>
      <c r="R651" s="231"/>
      <c r="S651" s="231"/>
      <c r="T651" s="232"/>
      <c r="U651" s="226"/>
      <c r="V651" s="226">
        <f>SUM(V652:V654)</f>
        <v>0.11</v>
      </c>
      <c r="W651" s="226"/>
      <c r="X651" s="226"/>
      <c r="AG651" t="s">
        <v>159</v>
      </c>
    </row>
    <row r="652" spans="1:60" outlineLevel="1" x14ac:dyDescent="0.2">
      <c r="A652" s="233">
        <v>94</v>
      </c>
      <c r="B652" s="234" t="s">
        <v>1809</v>
      </c>
      <c r="C652" s="244" t="s">
        <v>1810</v>
      </c>
      <c r="D652" s="235" t="s">
        <v>338</v>
      </c>
      <c r="E652" s="236">
        <v>3.5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954</v>
      </c>
      <c r="S652" s="238" t="s">
        <v>163</v>
      </c>
      <c r="T652" s="239" t="s">
        <v>163</v>
      </c>
      <c r="U652" s="223">
        <v>3.1E-2</v>
      </c>
      <c r="V652" s="223">
        <f>ROUND(E652*U652,2)</f>
        <v>0.11</v>
      </c>
      <c r="W652" s="223"/>
      <c r="X652" s="223" t="s">
        <v>275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276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1811</v>
      </c>
      <c r="D653" s="241"/>
      <c r="E653" s="241"/>
      <c r="F653" s="241"/>
      <c r="G653" s="241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214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1942</v>
      </c>
      <c r="D654" s="224"/>
      <c r="E654" s="225">
        <v>3.5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168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x14ac:dyDescent="0.2">
      <c r="A655" s="227" t="s">
        <v>158</v>
      </c>
      <c r="B655" s="228" t="s">
        <v>121</v>
      </c>
      <c r="C655" s="243" t="s">
        <v>122</v>
      </c>
      <c r="D655" s="229"/>
      <c r="E655" s="230"/>
      <c r="F655" s="231"/>
      <c r="G655" s="231">
        <f>SUMIF(AG656:AG667,"&lt;&gt;NOR",G656:G667)</f>
        <v>0</v>
      </c>
      <c r="H655" s="231"/>
      <c r="I655" s="231">
        <f>SUM(I656:I667)</f>
        <v>0</v>
      </c>
      <c r="J655" s="231"/>
      <c r="K655" s="231">
        <f>SUM(K656:K667)</f>
        <v>0</v>
      </c>
      <c r="L655" s="231"/>
      <c r="M655" s="231">
        <f>SUM(M656:M667)</f>
        <v>0</v>
      </c>
      <c r="N655" s="231"/>
      <c r="O655" s="231">
        <f>SUM(O656:O667)</f>
        <v>0</v>
      </c>
      <c r="P655" s="231"/>
      <c r="Q655" s="231">
        <f>SUM(Q656:Q667)</f>
        <v>0</v>
      </c>
      <c r="R655" s="231"/>
      <c r="S655" s="231"/>
      <c r="T655" s="232"/>
      <c r="U655" s="226"/>
      <c r="V655" s="226">
        <f>SUM(V656:V667)</f>
        <v>0.25</v>
      </c>
      <c r="W655" s="226"/>
      <c r="X655" s="226"/>
      <c r="AG655" t="s">
        <v>159</v>
      </c>
    </row>
    <row r="656" spans="1:60" outlineLevel="1" x14ac:dyDescent="0.2">
      <c r="A656" s="233">
        <v>95</v>
      </c>
      <c r="B656" s="234" t="s">
        <v>1226</v>
      </c>
      <c r="C656" s="244" t="s">
        <v>1227</v>
      </c>
      <c r="D656" s="235" t="s">
        <v>338</v>
      </c>
      <c r="E656" s="236">
        <v>3.5</v>
      </c>
      <c r="F656" s="237"/>
      <c r="G656" s="238">
        <f>ROUND(E656*F656,2)</f>
        <v>0</v>
      </c>
      <c r="H656" s="237"/>
      <c r="I656" s="238">
        <f>ROUND(E656*H656,2)</f>
        <v>0</v>
      </c>
      <c r="J656" s="237"/>
      <c r="K656" s="238">
        <f>ROUND(E656*J656,2)</f>
        <v>0</v>
      </c>
      <c r="L656" s="238">
        <v>21</v>
      </c>
      <c r="M656" s="238">
        <f>G656*(1+L656/100)</f>
        <v>0</v>
      </c>
      <c r="N656" s="238">
        <v>0</v>
      </c>
      <c r="O656" s="238">
        <f>ROUND(E656*N656,2)</f>
        <v>0</v>
      </c>
      <c r="P656" s="238">
        <v>0</v>
      </c>
      <c r="Q656" s="238">
        <f>ROUND(E656*P656,2)</f>
        <v>0</v>
      </c>
      <c r="R656" s="238" t="s">
        <v>787</v>
      </c>
      <c r="S656" s="238" t="s">
        <v>163</v>
      </c>
      <c r="T656" s="239" t="s">
        <v>163</v>
      </c>
      <c r="U656" s="223">
        <v>2.5999999999999999E-2</v>
      </c>
      <c r="V656" s="223">
        <f>ROUND(E656*U656,2)</f>
        <v>0.09</v>
      </c>
      <c r="W656" s="223"/>
      <c r="X656" s="223" t="s">
        <v>275</v>
      </c>
      <c r="Y656" s="214"/>
      <c r="Z656" s="214"/>
      <c r="AA656" s="214"/>
      <c r="AB656" s="214"/>
      <c r="AC656" s="214"/>
      <c r="AD656" s="214"/>
      <c r="AE656" s="214"/>
      <c r="AF656" s="214"/>
      <c r="AG656" s="214" t="s">
        <v>354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2010</v>
      </c>
      <c r="D657" s="224"/>
      <c r="E657" s="225">
        <v>3.5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2191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168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33">
        <v>96</v>
      </c>
      <c r="B659" s="234" t="s">
        <v>1230</v>
      </c>
      <c r="C659" s="244" t="s">
        <v>1231</v>
      </c>
      <c r="D659" s="235" t="s">
        <v>338</v>
      </c>
      <c r="E659" s="236">
        <v>3.5</v>
      </c>
      <c r="F659" s="237"/>
      <c r="G659" s="238">
        <f>ROUND(E659*F659,2)</f>
        <v>0</v>
      </c>
      <c r="H659" s="237"/>
      <c r="I659" s="238">
        <f>ROUND(E659*H659,2)</f>
        <v>0</v>
      </c>
      <c r="J659" s="237"/>
      <c r="K659" s="238">
        <f>ROUND(E659*J659,2)</f>
        <v>0</v>
      </c>
      <c r="L659" s="238">
        <v>21</v>
      </c>
      <c r="M659" s="238">
        <f>G659*(1+L659/100)</f>
        <v>0</v>
      </c>
      <c r="N659" s="238">
        <v>0</v>
      </c>
      <c r="O659" s="238">
        <f>ROUND(E659*N659,2)</f>
        <v>0</v>
      </c>
      <c r="P659" s="238">
        <v>0</v>
      </c>
      <c r="Q659" s="238">
        <f>ROUND(E659*P659,2)</f>
        <v>0</v>
      </c>
      <c r="R659" s="238" t="s">
        <v>121</v>
      </c>
      <c r="S659" s="238" t="s">
        <v>163</v>
      </c>
      <c r="T659" s="239" t="s">
        <v>163</v>
      </c>
      <c r="U659" s="223">
        <v>4.6330000000000003E-2</v>
      </c>
      <c r="V659" s="223">
        <f>ROUND(E659*U659,2)</f>
        <v>0.16</v>
      </c>
      <c r="W659" s="223"/>
      <c r="X659" s="223" t="s">
        <v>275</v>
      </c>
      <c r="Y659" s="214"/>
      <c r="Z659" s="214"/>
      <c r="AA659" s="214"/>
      <c r="AB659" s="214"/>
      <c r="AC659" s="214"/>
      <c r="AD659" s="214"/>
      <c r="AE659" s="214"/>
      <c r="AF659" s="214"/>
      <c r="AG659" s="214" t="s">
        <v>354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2010</v>
      </c>
      <c r="D660" s="224"/>
      <c r="E660" s="225">
        <v>3.5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2191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168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3">
        <v>97</v>
      </c>
      <c r="B662" s="234" t="s">
        <v>1232</v>
      </c>
      <c r="C662" s="244" t="s">
        <v>1233</v>
      </c>
      <c r="D662" s="235" t="s">
        <v>338</v>
      </c>
      <c r="E662" s="236">
        <v>3.85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38" t="s">
        <v>744</v>
      </c>
      <c r="S662" s="238" t="s">
        <v>163</v>
      </c>
      <c r="T662" s="239" t="s">
        <v>163</v>
      </c>
      <c r="U662" s="223">
        <v>0</v>
      </c>
      <c r="V662" s="223">
        <f>ROUND(E662*U662,2)</f>
        <v>0</v>
      </c>
      <c r="W662" s="223"/>
      <c r="X662" s="223" t="s">
        <v>745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763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2012</v>
      </c>
      <c r="D663" s="224"/>
      <c r="E663" s="225">
        <v>3.85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2192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168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33.75" outlineLevel="1" x14ac:dyDescent="0.2">
      <c r="A665" s="233">
        <v>98</v>
      </c>
      <c r="B665" s="234" t="s">
        <v>1236</v>
      </c>
      <c r="C665" s="244" t="s">
        <v>1237</v>
      </c>
      <c r="D665" s="235" t="s">
        <v>338</v>
      </c>
      <c r="E665" s="236">
        <v>3.85</v>
      </c>
      <c r="F665" s="237"/>
      <c r="G665" s="238">
        <f>ROUND(E665*F665,2)</f>
        <v>0</v>
      </c>
      <c r="H665" s="237"/>
      <c r="I665" s="238">
        <f>ROUND(E665*H665,2)</f>
        <v>0</v>
      </c>
      <c r="J665" s="237"/>
      <c r="K665" s="238">
        <f>ROUND(E665*J665,2)</f>
        <v>0</v>
      </c>
      <c r="L665" s="238">
        <v>21</v>
      </c>
      <c r="M665" s="238">
        <f>G665*(1+L665/100)</f>
        <v>0</v>
      </c>
      <c r="N665" s="238">
        <v>4.0000000000000003E-5</v>
      </c>
      <c r="O665" s="238">
        <f>ROUND(E665*N665,2)</f>
        <v>0</v>
      </c>
      <c r="P665" s="238">
        <v>0</v>
      </c>
      <c r="Q665" s="238">
        <f>ROUND(E665*P665,2)</f>
        <v>0</v>
      </c>
      <c r="R665" s="238" t="s">
        <v>744</v>
      </c>
      <c r="S665" s="238" t="s">
        <v>163</v>
      </c>
      <c r="T665" s="239" t="s">
        <v>163</v>
      </c>
      <c r="U665" s="223">
        <v>0</v>
      </c>
      <c r="V665" s="223">
        <f>ROUND(E665*U665,2)</f>
        <v>0</v>
      </c>
      <c r="W665" s="223"/>
      <c r="X665" s="223" t="s">
        <v>745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763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2014</v>
      </c>
      <c r="D666" s="224"/>
      <c r="E666" s="225">
        <v>3.85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168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2192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168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x14ac:dyDescent="0.2">
      <c r="A668" s="227" t="s">
        <v>158</v>
      </c>
      <c r="B668" s="228" t="s">
        <v>123</v>
      </c>
      <c r="C668" s="243" t="s">
        <v>124</v>
      </c>
      <c r="D668" s="229"/>
      <c r="E668" s="230"/>
      <c r="F668" s="231"/>
      <c r="G668" s="231">
        <f>SUMIF(AG669:AG670,"&lt;&gt;NOR",G669:G670)</f>
        <v>0</v>
      </c>
      <c r="H668" s="231"/>
      <c r="I668" s="231">
        <f>SUM(I669:I670)</f>
        <v>0</v>
      </c>
      <c r="J668" s="231"/>
      <c r="K668" s="231">
        <f>SUM(K669:K670)</f>
        <v>0</v>
      </c>
      <c r="L668" s="231"/>
      <c r="M668" s="231">
        <f>SUM(M669:M670)</f>
        <v>0</v>
      </c>
      <c r="N668" s="231"/>
      <c r="O668" s="231">
        <f>SUM(O669:O670)</f>
        <v>0</v>
      </c>
      <c r="P668" s="231"/>
      <c r="Q668" s="231">
        <f>SUM(Q669:Q670)</f>
        <v>0</v>
      </c>
      <c r="R668" s="231"/>
      <c r="S668" s="231"/>
      <c r="T668" s="232"/>
      <c r="U668" s="226"/>
      <c r="V668" s="226">
        <f>SUM(V669:V670)</f>
        <v>0</v>
      </c>
      <c r="W668" s="226"/>
      <c r="X668" s="226"/>
      <c r="AG668" t="s">
        <v>159</v>
      </c>
    </row>
    <row r="669" spans="1:60" outlineLevel="1" x14ac:dyDescent="0.2">
      <c r="A669" s="233">
        <v>99</v>
      </c>
      <c r="B669" s="234" t="s">
        <v>1589</v>
      </c>
      <c r="C669" s="244" t="s">
        <v>1590</v>
      </c>
      <c r="D669" s="235" t="s">
        <v>338</v>
      </c>
      <c r="E669" s="236">
        <v>3.5</v>
      </c>
      <c r="F669" s="237"/>
      <c r="G669" s="238">
        <f>ROUND(E669*F669,2)</f>
        <v>0</v>
      </c>
      <c r="H669" s="237"/>
      <c r="I669" s="238">
        <f>ROUND(E669*H669,2)</f>
        <v>0</v>
      </c>
      <c r="J669" s="237"/>
      <c r="K669" s="238">
        <f>ROUND(E669*J669,2)</f>
        <v>0</v>
      </c>
      <c r="L669" s="238">
        <v>21</v>
      </c>
      <c r="M669" s="238">
        <f>G669*(1+L669/100)</f>
        <v>0</v>
      </c>
      <c r="N669" s="238">
        <v>0</v>
      </c>
      <c r="O669" s="238">
        <f>ROUND(E669*N669,2)</f>
        <v>0</v>
      </c>
      <c r="P669" s="238">
        <v>0</v>
      </c>
      <c r="Q669" s="238">
        <f>ROUND(E669*P669,2)</f>
        <v>0</v>
      </c>
      <c r="R669" s="238"/>
      <c r="S669" s="238" t="s">
        <v>163</v>
      </c>
      <c r="T669" s="239" t="s">
        <v>163</v>
      </c>
      <c r="U669" s="223">
        <v>0</v>
      </c>
      <c r="V669" s="223">
        <f>ROUND(E669*U669,2)</f>
        <v>0</v>
      </c>
      <c r="W669" s="223"/>
      <c r="X669" s="223" t="s">
        <v>275</v>
      </c>
      <c r="Y669" s="214"/>
      <c r="Z669" s="214"/>
      <c r="AA669" s="214"/>
      <c r="AB669" s="214"/>
      <c r="AC669" s="214"/>
      <c r="AD669" s="214"/>
      <c r="AE669" s="214"/>
      <c r="AF669" s="214"/>
      <c r="AG669" s="214" t="s">
        <v>276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2015</v>
      </c>
      <c r="D670" s="224"/>
      <c r="E670" s="225">
        <v>3.5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168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x14ac:dyDescent="0.2">
      <c r="A671" s="227" t="s">
        <v>158</v>
      </c>
      <c r="B671" s="228" t="s">
        <v>125</v>
      </c>
      <c r="C671" s="243" t="s">
        <v>126</v>
      </c>
      <c r="D671" s="229"/>
      <c r="E671" s="230"/>
      <c r="F671" s="231"/>
      <c r="G671" s="231">
        <f>SUMIF(AG672:AG674,"&lt;&gt;NOR",G672:G674)</f>
        <v>0</v>
      </c>
      <c r="H671" s="231"/>
      <c r="I671" s="231">
        <f>SUM(I672:I674)</f>
        <v>0</v>
      </c>
      <c r="J671" s="231"/>
      <c r="K671" s="231">
        <f>SUM(K672:K674)</f>
        <v>0</v>
      </c>
      <c r="L671" s="231"/>
      <c r="M671" s="231">
        <f>SUM(M672:M674)</f>
        <v>0</v>
      </c>
      <c r="N671" s="231"/>
      <c r="O671" s="231">
        <f>SUM(O672:O674)</f>
        <v>0</v>
      </c>
      <c r="P671" s="231"/>
      <c r="Q671" s="231">
        <f>SUM(Q672:Q674)</f>
        <v>0</v>
      </c>
      <c r="R671" s="231"/>
      <c r="S671" s="231"/>
      <c r="T671" s="232"/>
      <c r="U671" s="226"/>
      <c r="V671" s="226">
        <f>SUM(V672:V674)</f>
        <v>7.0000000000000007E-2</v>
      </c>
      <c r="W671" s="226"/>
      <c r="X671" s="226"/>
      <c r="AG671" t="s">
        <v>159</v>
      </c>
    </row>
    <row r="672" spans="1:60" outlineLevel="1" x14ac:dyDescent="0.2">
      <c r="A672" s="233">
        <v>100</v>
      </c>
      <c r="B672" s="234" t="s">
        <v>1242</v>
      </c>
      <c r="C672" s="244" t="s">
        <v>1243</v>
      </c>
      <c r="D672" s="235" t="s">
        <v>1244</v>
      </c>
      <c r="E672" s="236">
        <v>1.7500000000000002E-2</v>
      </c>
      <c r="F672" s="237"/>
      <c r="G672" s="238">
        <f>ROUND(E672*F672,2)</f>
        <v>0</v>
      </c>
      <c r="H672" s="237"/>
      <c r="I672" s="238">
        <f>ROUND(E672*H672,2)</f>
        <v>0</v>
      </c>
      <c r="J672" s="237"/>
      <c r="K672" s="238">
        <f>ROUND(E672*J672,2)</f>
        <v>0</v>
      </c>
      <c r="L672" s="238">
        <v>21</v>
      </c>
      <c r="M672" s="238">
        <f>G672*(1+L672/100)</f>
        <v>0</v>
      </c>
      <c r="N672" s="238">
        <v>3.4209999999999997E-2</v>
      </c>
      <c r="O672" s="238">
        <f>ROUND(E672*N672,2)</f>
        <v>0</v>
      </c>
      <c r="P672" s="238">
        <v>0</v>
      </c>
      <c r="Q672" s="238">
        <f>ROUND(E672*P672,2)</f>
        <v>0</v>
      </c>
      <c r="R672" s="238"/>
      <c r="S672" s="238" t="s">
        <v>163</v>
      </c>
      <c r="T672" s="239" t="s">
        <v>163</v>
      </c>
      <c r="U672" s="223">
        <v>4.0999999999999996</v>
      </c>
      <c r="V672" s="223">
        <f>ROUND(E672*U672,2)</f>
        <v>7.0000000000000007E-2</v>
      </c>
      <c r="W672" s="223"/>
      <c r="X672" s="223" t="s">
        <v>275</v>
      </c>
      <c r="Y672" s="214"/>
      <c r="Z672" s="214"/>
      <c r="AA672" s="214"/>
      <c r="AB672" s="214"/>
      <c r="AC672" s="214"/>
      <c r="AD672" s="214"/>
      <c r="AE672" s="214"/>
      <c r="AF672" s="214"/>
      <c r="AG672" s="214" t="s">
        <v>276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2016</v>
      </c>
      <c r="D673" s="224"/>
      <c r="E673" s="225">
        <v>1.7500000000000002E-2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168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1246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168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x14ac:dyDescent="0.2">
      <c r="A675" s="227" t="s">
        <v>158</v>
      </c>
      <c r="B675" s="228" t="s">
        <v>127</v>
      </c>
      <c r="C675" s="243" t="s">
        <v>112</v>
      </c>
      <c r="D675" s="229"/>
      <c r="E675" s="230"/>
      <c r="F675" s="231"/>
      <c r="G675" s="231">
        <f>SUMIF(AG676:AG683,"&lt;&gt;NOR",G676:G683)</f>
        <v>0</v>
      </c>
      <c r="H675" s="231"/>
      <c r="I675" s="231">
        <f>SUM(I676:I683)</f>
        <v>0</v>
      </c>
      <c r="J675" s="231"/>
      <c r="K675" s="231">
        <f>SUM(K676:K683)</f>
        <v>0</v>
      </c>
      <c r="L675" s="231"/>
      <c r="M675" s="231">
        <f>SUM(M676:M683)</f>
        <v>0</v>
      </c>
      <c r="N675" s="231"/>
      <c r="O675" s="231">
        <f>SUM(O676:O683)</f>
        <v>0</v>
      </c>
      <c r="P675" s="231"/>
      <c r="Q675" s="231">
        <f>SUM(Q676:Q683)</f>
        <v>0</v>
      </c>
      <c r="R675" s="231"/>
      <c r="S675" s="231"/>
      <c r="T675" s="232"/>
      <c r="U675" s="226"/>
      <c r="V675" s="226">
        <f>SUM(V676:V683)</f>
        <v>0.06</v>
      </c>
      <c r="W675" s="226"/>
      <c r="X675" s="226"/>
      <c r="AG675" t="s">
        <v>159</v>
      </c>
    </row>
    <row r="676" spans="1:60" ht="22.5" outlineLevel="1" x14ac:dyDescent="0.2">
      <c r="A676" s="233">
        <v>101</v>
      </c>
      <c r="B676" s="234" t="s">
        <v>1247</v>
      </c>
      <c r="C676" s="244" t="s">
        <v>1248</v>
      </c>
      <c r="D676" s="235" t="s">
        <v>677</v>
      </c>
      <c r="E676" s="236">
        <v>5.7948599999999999</v>
      </c>
      <c r="F676" s="237"/>
      <c r="G676" s="238">
        <f>ROUND(E676*F676,2)</f>
        <v>0</v>
      </c>
      <c r="H676" s="237"/>
      <c r="I676" s="238">
        <f>ROUND(E676*H676,2)</f>
        <v>0</v>
      </c>
      <c r="J676" s="237"/>
      <c r="K676" s="238">
        <f>ROUND(E676*J676,2)</f>
        <v>0</v>
      </c>
      <c r="L676" s="238">
        <v>21</v>
      </c>
      <c r="M676" s="238">
        <f>G676*(1+L676/100)</f>
        <v>0</v>
      </c>
      <c r="N676" s="238">
        <v>0</v>
      </c>
      <c r="O676" s="238">
        <f>ROUND(E676*N676,2)</f>
        <v>0</v>
      </c>
      <c r="P676" s="238">
        <v>0</v>
      </c>
      <c r="Q676" s="238">
        <f>ROUND(E676*P676,2)</f>
        <v>0</v>
      </c>
      <c r="R676" s="238" t="s">
        <v>304</v>
      </c>
      <c r="S676" s="238" t="s">
        <v>163</v>
      </c>
      <c r="T676" s="239" t="s">
        <v>163</v>
      </c>
      <c r="U676" s="223">
        <v>0.01</v>
      </c>
      <c r="V676" s="223">
        <f>ROUND(E676*U676,2)</f>
        <v>0.06</v>
      </c>
      <c r="W676" s="223"/>
      <c r="X676" s="223" t="s">
        <v>1249</v>
      </c>
      <c r="Y676" s="214"/>
      <c r="Z676" s="214"/>
      <c r="AA676" s="214"/>
      <c r="AB676" s="214"/>
      <c r="AC676" s="214"/>
      <c r="AD676" s="214"/>
      <c r="AE676" s="214"/>
      <c r="AF676" s="214"/>
      <c r="AG676" s="214" t="s">
        <v>1250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1251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168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1819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2017</v>
      </c>
      <c r="D679" s="224"/>
      <c r="E679" s="225">
        <v>5.7948599999999999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168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33">
        <v>102</v>
      </c>
      <c r="B680" s="234" t="s">
        <v>1254</v>
      </c>
      <c r="C680" s="244" t="s">
        <v>1255</v>
      </c>
      <c r="D680" s="235" t="s">
        <v>677</v>
      </c>
      <c r="E680" s="236">
        <v>52.153759999999998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304</v>
      </c>
      <c r="S680" s="238" t="s">
        <v>163</v>
      </c>
      <c r="T680" s="239" t="s">
        <v>163</v>
      </c>
      <c r="U680" s="223">
        <v>0</v>
      </c>
      <c r="V680" s="223">
        <f>ROUND(E680*U680,2)</f>
        <v>0</v>
      </c>
      <c r="W680" s="223"/>
      <c r="X680" s="223" t="s">
        <v>1249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1250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1251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168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1819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2018</v>
      </c>
      <c r="D683" s="224"/>
      <c r="E683" s="225">
        <v>52.153759999999998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168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x14ac:dyDescent="0.2">
      <c r="A684" s="3"/>
      <c r="B684" s="4"/>
      <c r="C684" s="247"/>
      <c r="D684" s="6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AE684">
        <v>15</v>
      </c>
      <c r="AF684">
        <v>21</v>
      </c>
      <c r="AG684" t="s">
        <v>145</v>
      </c>
    </row>
    <row r="685" spans="1:60" x14ac:dyDescent="0.2">
      <c r="A685" s="217"/>
      <c r="B685" s="218" t="s">
        <v>29</v>
      </c>
      <c r="C685" s="248"/>
      <c r="D685" s="219"/>
      <c r="E685" s="220"/>
      <c r="F685" s="220"/>
      <c r="G685" s="242">
        <f>G8+G370+G381+G385+G392+G441+G457+G512+G522+G528+G637+G651+G655+G668+G671+G675</f>
        <v>0</v>
      </c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AE685">
        <f>SUMIF(L7:L683,AE684,G7:G683)</f>
        <v>0</v>
      </c>
      <c r="AF685">
        <f>SUMIF(L7:L683,AF684,G7:G683)</f>
        <v>0</v>
      </c>
      <c r="AG685" t="s">
        <v>267</v>
      </c>
    </row>
    <row r="686" spans="1:60" x14ac:dyDescent="0.2">
      <c r="A686" s="250" t="s">
        <v>1257</v>
      </c>
      <c r="B686" s="250"/>
      <c r="C686" s="247"/>
      <c r="D686" s="6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</row>
    <row r="687" spans="1:60" x14ac:dyDescent="0.2">
      <c r="A687" s="3"/>
      <c r="B687" s="4" t="s">
        <v>1596</v>
      </c>
      <c r="C687" s="247" t="s">
        <v>1597</v>
      </c>
      <c r="D687" s="6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AG687" t="s">
        <v>1260</v>
      </c>
    </row>
    <row r="688" spans="1:60" x14ac:dyDescent="0.2">
      <c r="A688" s="3"/>
      <c r="B688" s="4" t="s">
        <v>1598</v>
      </c>
      <c r="C688" s="247" t="s">
        <v>1262</v>
      </c>
      <c r="D688" s="6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AG688" t="s">
        <v>1263</v>
      </c>
    </row>
    <row r="689" spans="1:33" x14ac:dyDescent="0.2">
      <c r="A689" s="3"/>
      <c r="B689" s="4"/>
      <c r="C689" s="247" t="s">
        <v>1264</v>
      </c>
      <c r="D689" s="6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AG689" t="s">
        <v>1265</v>
      </c>
    </row>
    <row r="690" spans="1:33" x14ac:dyDescent="0.2">
      <c r="A690" s="3"/>
      <c r="B690" s="4"/>
      <c r="C690" s="247"/>
      <c r="D690" s="6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</row>
    <row r="691" spans="1:33" x14ac:dyDescent="0.2">
      <c r="C691" s="249"/>
      <c r="D691" s="10"/>
      <c r="AG691" t="s">
        <v>268</v>
      </c>
    </row>
    <row r="692" spans="1:33" x14ac:dyDescent="0.2">
      <c r="D692" s="10"/>
    </row>
    <row r="693" spans="1:33" x14ac:dyDescent="0.2">
      <c r="D693" s="10"/>
    </row>
    <row r="694" spans="1:33" x14ac:dyDescent="0.2">
      <c r="D694" s="10"/>
    </row>
    <row r="695" spans="1:33" x14ac:dyDescent="0.2">
      <c r="D695" s="10"/>
    </row>
    <row r="696" spans="1:33" x14ac:dyDescent="0.2">
      <c r="D696" s="10"/>
    </row>
    <row r="697" spans="1:33" x14ac:dyDescent="0.2">
      <c r="D697" s="10"/>
    </row>
    <row r="698" spans="1:33" x14ac:dyDescent="0.2">
      <c r="D698" s="10"/>
    </row>
    <row r="699" spans="1:33" x14ac:dyDescent="0.2">
      <c r="D699" s="10"/>
    </row>
    <row r="700" spans="1:33" x14ac:dyDescent="0.2">
      <c r="D700" s="10"/>
    </row>
    <row r="701" spans="1:33" x14ac:dyDescent="0.2">
      <c r="D701" s="10"/>
    </row>
    <row r="702" spans="1:33" x14ac:dyDescent="0.2">
      <c r="D702" s="10"/>
    </row>
    <row r="703" spans="1:33" x14ac:dyDescent="0.2">
      <c r="D703" s="10"/>
    </row>
    <row r="704" spans="1:33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0">
    <mergeCell ref="C530:G530"/>
    <mergeCell ref="C604:G604"/>
    <mergeCell ref="C639:G639"/>
    <mergeCell ref="C640:G640"/>
    <mergeCell ref="C646:G646"/>
    <mergeCell ref="C653:G653"/>
    <mergeCell ref="C501:G501"/>
    <mergeCell ref="C506:G506"/>
    <mergeCell ref="C514:G514"/>
    <mergeCell ref="C515:G515"/>
    <mergeCell ref="C524:G524"/>
    <mergeCell ref="C525:G525"/>
    <mergeCell ref="C446:G446"/>
    <mergeCell ref="C449:G449"/>
    <mergeCell ref="C486:G486"/>
    <mergeCell ref="C491:G491"/>
    <mergeCell ref="C494:G494"/>
    <mergeCell ref="C498:G498"/>
    <mergeCell ref="C416:G416"/>
    <mergeCell ref="C420:G420"/>
    <mergeCell ref="C423:G423"/>
    <mergeCell ref="C438:G438"/>
    <mergeCell ref="C439:G439"/>
    <mergeCell ref="C443:G443"/>
    <mergeCell ref="C375:G375"/>
    <mergeCell ref="C383:G383"/>
    <mergeCell ref="C387:G387"/>
    <mergeCell ref="C394:G394"/>
    <mergeCell ref="C400:G400"/>
    <mergeCell ref="C411:G411"/>
    <mergeCell ref="C235:G235"/>
    <mergeCell ref="C245:G245"/>
    <mergeCell ref="C280:G280"/>
    <mergeCell ref="C281:G281"/>
    <mergeCell ref="C330:G330"/>
    <mergeCell ref="C372:G372"/>
    <mergeCell ref="C140:G140"/>
    <mergeCell ref="C143:G143"/>
    <mergeCell ref="C146:G146"/>
    <mergeCell ref="C170:G170"/>
    <mergeCell ref="C212:G212"/>
    <mergeCell ref="C220:G220"/>
    <mergeCell ref="C110:G110"/>
    <mergeCell ref="C117:G117"/>
    <mergeCell ref="C124:G124"/>
    <mergeCell ref="C131:G131"/>
    <mergeCell ref="C134:G134"/>
    <mergeCell ref="C137:G137"/>
    <mergeCell ref="C68:G68"/>
    <mergeCell ref="C75:G75"/>
    <mergeCell ref="C82:G82"/>
    <mergeCell ref="C89:G89"/>
    <mergeCell ref="C96:G96"/>
    <mergeCell ref="C103:G103"/>
    <mergeCell ref="C47:G47"/>
    <mergeCell ref="C50:G50"/>
    <mergeCell ref="C53:G53"/>
    <mergeCell ref="C56:G56"/>
    <mergeCell ref="C62:G62"/>
    <mergeCell ref="C65:G65"/>
    <mergeCell ref="A1:G1"/>
    <mergeCell ref="C2:G2"/>
    <mergeCell ref="C3:G3"/>
    <mergeCell ref="C4:G4"/>
    <mergeCell ref="A686:B68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269</v>
      </c>
      <c r="B1" s="199"/>
      <c r="C1" s="199"/>
      <c r="D1" s="199"/>
      <c r="E1" s="199"/>
      <c r="F1" s="199"/>
      <c r="G1" s="199"/>
      <c r="AG1" t="s">
        <v>132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133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133</v>
      </c>
      <c r="AG3" t="s">
        <v>135</v>
      </c>
    </row>
    <row r="4" spans="1:60" ht="24.95" customHeight="1" x14ac:dyDescent="0.2">
      <c r="A4" s="204" t="s">
        <v>9</v>
      </c>
      <c r="B4" s="205" t="s">
        <v>79</v>
      </c>
      <c r="C4" s="206" t="s">
        <v>80</v>
      </c>
      <c r="D4" s="207"/>
      <c r="E4" s="207"/>
      <c r="F4" s="207"/>
      <c r="G4" s="208"/>
      <c r="AG4" t="s">
        <v>136</v>
      </c>
    </row>
    <row r="5" spans="1:60" x14ac:dyDescent="0.2">
      <c r="D5" s="10"/>
    </row>
    <row r="6" spans="1:60" ht="38.25" x14ac:dyDescent="0.2">
      <c r="A6" s="210" t="s">
        <v>137</v>
      </c>
      <c r="B6" s="212" t="s">
        <v>138</v>
      </c>
      <c r="C6" s="212" t="s">
        <v>139</v>
      </c>
      <c r="D6" s="211" t="s">
        <v>140</v>
      </c>
      <c r="E6" s="210" t="s">
        <v>141</v>
      </c>
      <c r="F6" s="209" t="s">
        <v>142</v>
      </c>
      <c r="G6" s="210" t="s">
        <v>29</v>
      </c>
      <c r="H6" s="213" t="s">
        <v>30</v>
      </c>
      <c r="I6" s="213" t="s">
        <v>143</v>
      </c>
      <c r="J6" s="213" t="s">
        <v>31</v>
      </c>
      <c r="K6" s="213" t="s">
        <v>144</v>
      </c>
      <c r="L6" s="213" t="s">
        <v>145</v>
      </c>
      <c r="M6" s="213" t="s">
        <v>146</v>
      </c>
      <c r="N6" s="213" t="s">
        <v>147</v>
      </c>
      <c r="O6" s="213" t="s">
        <v>148</v>
      </c>
      <c r="P6" s="213" t="s">
        <v>149</v>
      </c>
      <c r="Q6" s="213" t="s">
        <v>150</v>
      </c>
      <c r="R6" s="213" t="s">
        <v>151</v>
      </c>
      <c r="S6" s="213" t="s">
        <v>152</v>
      </c>
      <c r="T6" s="213" t="s">
        <v>153</v>
      </c>
      <c r="U6" s="213" t="s">
        <v>154</v>
      </c>
      <c r="V6" s="213" t="s">
        <v>155</v>
      </c>
      <c r="W6" s="213" t="s">
        <v>156</v>
      </c>
      <c r="X6" s="213" t="s">
        <v>157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158</v>
      </c>
      <c r="B8" s="228" t="s">
        <v>91</v>
      </c>
      <c r="C8" s="243" t="s">
        <v>92</v>
      </c>
      <c r="D8" s="229"/>
      <c r="E8" s="230"/>
      <c r="F8" s="231"/>
      <c r="G8" s="231">
        <f>SUMIF(AG9:AG369,"&lt;&gt;NOR",G9:G369)</f>
        <v>0</v>
      </c>
      <c r="H8" s="231"/>
      <c r="I8" s="231">
        <f>SUM(I9:I369)</f>
        <v>0</v>
      </c>
      <c r="J8" s="231"/>
      <c r="K8" s="231">
        <f>SUM(K9:K369)</f>
        <v>0</v>
      </c>
      <c r="L8" s="231"/>
      <c r="M8" s="231">
        <f>SUM(M9:M369)</f>
        <v>0</v>
      </c>
      <c r="N8" s="231"/>
      <c r="O8" s="231">
        <f>SUM(O9:O369)</f>
        <v>5.57</v>
      </c>
      <c r="P8" s="231"/>
      <c r="Q8" s="231">
        <f>SUM(Q9:Q369)</f>
        <v>4.4000000000000004</v>
      </c>
      <c r="R8" s="231"/>
      <c r="S8" s="231"/>
      <c r="T8" s="232"/>
      <c r="U8" s="226"/>
      <c r="V8" s="226">
        <f>SUM(V9:V369)</f>
        <v>22.849999999999994</v>
      </c>
      <c r="W8" s="226"/>
      <c r="X8" s="226"/>
      <c r="AG8" t="s">
        <v>159</v>
      </c>
    </row>
    <row r="9" spans="1:60" ht="22.5" outlineLevel="1" x14ac:dyDescent="0.2">
      <c r="A9" s="233">
        <v>1</v>
      </c>
      <c r="B9" s="234" t="s">
        <v>1266</v>
      </c>
      <c r="C9" s="244" t="s">
        <v>1267</v>
      </c>
      <c r="D9" s="235" t="s">
        <v>303</v>
      </c>
      <c r="E9" s="236">
        <v>3.2250000000000001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2.84</v>
      </c>
      <c r="R9" s="238" t="s">
        <v>304</v>
      </c>
      <c r="S9" s="238" t="s">
        <v>163</v>
      </c>
      <c r="T9" s="239" t="s">
        <v>163</v>
      </c>
      <c r="U9" s="223">
        <v>1.1093500000000001</v>
      </c>
      <c r="V9" s="223">
        <f>ROUND(E9*U9,2)</f>
        <v>3.58</v>
      </c>
      <c r="W9" s="223"/>
      <c r="X9" s="223" t="s">
        <v>275</v>
      </c>
      <c r="Y9" s="214"/>
      <c r="Z9" s="214"/>
      <c r="AA9" s="214"/>
      <c r="AB9" s="214"/>
      <c r="AC9" s="214"/>
      <c r="AD9" s="214"/>
      <c r="AE9" s="214"/>
      <c r="AF9" s="214"/>
      <c r="AG9" s="214" t="s">
        <v>276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5" t="s">
        <v>2193</v>
      </c>
      <c r="D10" s="224"/>
      <c r="E10" s="225">
        <v>3.2250000000000001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2194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1270</v>
      </c>
      <c r="C12" s="244" t="s">
        <v>1271</v>
      </c>
      <c r="D12" s="235" t="s">
        <v>303</v>
      </c>
      <c r="E12" s="236">
        <v>3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0.66</v>
      </c>
      <c r="R12" s="238" t="s">
        <v>304</v>
      </c>
      <c r="S12" s="238" t="s">
        <v>163</v>
      </c>
      <c r="T12" s="239" t="s">
        <v>163</v>
      </c>
      <c r="U12" s="223">
        <v>0.375</v>
      </c>
      <c r="V12" s="223">
        <f>ROUND(E12*U12,2)</f>
        <v>1.1299999999999999</v>
      </c>
      <c r="W12" s="223"/>
      <c r="X12" s="223" t="s">
        <v>275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2195</v>
      </c>
      <c r="D13" s="224"/>
      <c r="E13" s="225">
        <v>3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2196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318</v>
      </c>
      <c r="C15" s="244" t="s">
        <v>319</v>
      </c>
      <c r="D15" s="235" t="s">
        <v>303</v>
      </c>
      <c r="E15" s="236">
        <v>3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0.33</v>
      </c>
      <c r="R15" s="238" t="s">
        <v>304</v>
      </c>
      <c r="S15" s="238" t="s">
        <v>163</v>
      </c>
      <c r="T15" s="239" t="s">
        <v>163</v>
      </c>
      <c r="U15" s="223">
        <v>0.08</v>
      </c>
      <c r="V15" s="223">
        <f>ROUND(E15*U15,2)</f>
        <v>0.24</v>
      </c>
      <c r="W15" s="223"/>
      <c r="X15" s="223" t="s">
        <v>275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276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320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0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2197</v>
      </c>
      <c r="D17" s="224"/>
      <c r="E17" s="225">
        <v>3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5" t="s">
        <v>322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323</v>
      </c>
      <c r="C19" s="244" t="s">
        <v>324</v>
      </c>
      <c r="D19" s="235" t="s">
        <v>325</v>
      </c>
      <c r="E19" s="236">
        <v>0.435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0.56999999999999995</v>
      </c>
      <c r="R19" s="238" t="s">
        <v>326</v>
      </c>
      <c r="S19" s="238" t="s">
        <v>163</v>
      </c>
      <c r="T19" s="239" t="s">
        <v>163</v>
      </c>
      <c r="U19" s="223">
        <v>0.51</v>
      </c>
      <c r="V19" s="223">
        <f>ROUND(E19*U19,2)</f>
        <v>0.22</v>
      </c>
      <c r="W19" s="223"/>
      <c r="X19" s="223" t="s">
        <v>275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276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327</v>
      </c>
      <c r="D20" s="251"/>
      <c r="E20" s="251"/>
      <c r="F20" s="251"/>
      <c r="G20" s="251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2198</v>
      </c>
      <c r="D21" s="224"/>
      <c r="E21" s="225">
        <v>0.15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1276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2199</v>
      </c>
      <c r="D23" s="224"/>
      <c r="E23" s="225">
        <v>0.03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5" t="s">
        <v>2200</v>
      </c>
      <c r="D25" s="224"/>
      <c r="E25" s="225">
        <v>1.4999999999999999E-2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1280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2201</v>
      </c>
      <c r="D27" s="224"/>
      <c r="E27" s="225">
        <v>0.24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1282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341</v>
      </c>
      <c r="C29" s="244" t="s">
        <v>342</v>
      </c>
      <c r="D29" s="235" t="s">
        <v>325</v>
      </c>
      <c r="E29" s="236">
        <v>1.7292400000000001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282</v>
      </c>
      <c r="S29" s="238" t="s">
        <v>163</v>
      </c>
      <c r="T29" s="239" t="s">
        <v>163</v>
      </c>
      <c r="U29" s="223">
        <v>1.0920000000000001</v>
      </c>
      <c r="V29" s="223">
        <f>ROUND(E29*U29,2)</f>
        <v>1.89</v>
      </c>
      <c r="W29" s="223"/>
      <c r="X29" s="223" t="s">
        <v>275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276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343</v>
      </c>
      <c r="D30" s="251"/>
      <c r="E30" s="251"/>
      <c r="F30" s="251"/>
      <c r="G30" s="251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284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0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2202</v>
      </c>
      <c r="D31" s="224"/>
      <c r="E31" s="225">
        <v>2.4961799999999998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2203</v>
      </c>
      <c r="D32" s="224"/>
      <c r="E32" s="225">
        <v>-0.76693999999999996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1285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347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1286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1287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1288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2204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357</v>
      </c>
      <c r="C39" s="244" t="s">
        <v>358</v>
      </c>
      <c r="D39" s="235" t="s">
        <v>338</v>
      </c>
      <c r="E39" s="236">
        <v>3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0.02</v>
      </c>
      <c r="P39" s="238">
        <v>0</v>
      </c>
      <c r="Q39" s="238">
        <f>ROUND(E39*P39,2)</f>
        <v>0</v>
      </c>
      <c r="R39" s="238" t="s">
        <v>282</v>
      </c>
      <c r="S39" s="238" t="s">
        <v>163</v>
      </c>
      <c r="T39" s="239" t="s">
        <v>163</v>
      </c>
      <c r="U39" s="223">
        <v>0.502</v>
      </c>
      <c r="V39" s="223">
        <f>ROUND(E39*U39,2)</f>
        <v>1.51</v>
      </c>
      <c r="W39" s="223"/>
      <c r="X39" s="223" t="s">
        <v>275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354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359</v>
      </c>
      <c r="D40" s="251"/>
      <c r="E40" s="251"/>
      <c r="F40" s="251"/>
      <c r="G40" s="251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284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0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2205</v>
      </c>
      <c r="D41" s="224"/>
      <c r="E41" s="225">
        <v>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361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362</v>
      </c>
      <c r="C43" s="244" t="s">
        <v>363</v>
      </c>
      <c r="D43" s="235" t="s">
        <v>364</v>
      </c>
      <c r="E43" s="236">
        <v>1.2708299999999999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282</v>
      </c>
      <c r="S43" s="238" t="s">
        <v>163</v>
      </c>
      <c r="T43" s="239" t="s">
        <v>163</v>
      </c>
      <c r="U43" s="223">
        <v>0.20300000000000001</v>
      </c>
      <c r="V43" s="223">
        <f>ROUND(E43*U43,2)</f>
        <v>0.26</v>
      </c>
      <c r="W43" s="223"/>
      <c r="X43" s="223" t="s">
        <v>275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365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2206</v>
      </c>
      <c r="D45" s="224"/>
      <c r="E45" s="225">
        <v>1.2708299999999999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367</v>
      </c>
      <c r="C46" s="244" t="s">
        <v>368</v>
      </c>
      <c r="D46" s="235" t="s">
        <v>364</v>
      </c>
      <c r="E46" s="236">
        <v>0.85416999999999998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282</v>
      </c>
      <c r="S46" s="238" t="s">
        <v>163</v>
      </c>
      <c r="T46" s="239" t="s">
        <v>163</v>
      </c>
      <c r="U46" s="223">
        <v>0.30299999999999999</v>
      </c>
      <c r="V46" s="223">
        <f>ROUND(E46*U46,2)</f>
        <v>0.26</v>
      </c>
      <c r="W46" s="223"/>
      <c r="X46" s="223" t="s">
        <v>275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365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2207</v>
      </c>
      <c r="D48" s="224"/>
      <c r="E48" s="225">
        <v>0.85416999999999998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370</v>
      </c>
      <c r="C49" s="244" t="s">
        <v>371</v>
      </c>
      <c r="D49" s="235" t="s">
        <v>372</v>
      </c>
      <c r="E49" s="236">
        <v>0.14951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282</v>
      </c>
      <c r="S49" s="238" t="s">
        <v>163</v>
      </c>
      <c r="T49" s="239" t="s">
        <v>163</v>
      </c>
      <c r="U49" s="223">
        <v>0</v>
      </c>
      <c r="V49" s="223">
        <f>ROUND(E49*U49,2)</f>
        <v>0</v>
      </c>
      <c r="W49" s="223"/>
      <c r="X49" s="223" t="s">
        <v>275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373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284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2208</v>
      </c>
      <c r="D51" s="224"/>
      <c r="E51" s="225">
        <v>0.14951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375</v>
      </c>
      <c r="C52" s="244" t="s">
        <v>376</v>
      </c>
      <c r="D52" s="235" t="s">
        <v>372</v>
      </c>
      <c r="E52" s="236">
        <v>0.10049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282</v>
      </c>
      <c r="S52" s="238" t="s">
        <v>163</v>
      </c>
      <c r="T52" s="239" t="s">
        <v>163</v>
      </c>
      <c r="U52" s="223">
        <v>0</v>
      </c>
      <c r="V52" s="223">
        <f>ROUND(E52*U52,2)</f>
        <v>0</v>
      </c>
      <c r="W52" s="223"/>
      <c r="X52" s="223" t="s">
        <v>275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276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373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284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2209</v>
      </c>
      <c r="D54" s="224"/>
      <c r="E54" s="225">
        <v>0.10049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3">
        <v>11</v>
      </c>
      <c r="B55" s="234" t="s">
        <v>395</v>
      </c>
      <c r="C55" s="244" t="s">
        <v>396</v>
      </c>
      <c r="D55" s="235" t="s">
        <v>325</v>
      </c>
      <c r="E55" s="236">
        <v>0.57499999999999996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282</v>
      </c>
      <c r="S55" s="238" t="s">
        <v>163</v>
      </c>
      <c r="T55" s="239" t="s">
        <v>163</v>
      </c>
      <c r="U55" s="223">
        <v>1.7629999999999999</v>
      </c>
      <c r="V55" s="223">
        <f>ROUND(E55*U55,2)</f>
        <v>1.01</v>
      </c>
      <c r="W55" s="223"/>
      <c r="X55" s="223" t="s">
        <v>275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3" t="s">
        <v>397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Příplatek k cenám hloubených vykopávek za ztížení vykopávky v blízkosti podzemního vedení nebo výbušnin pro jakoukoliv třídu horniny.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2210</v>
      </c>
      <c r="D57" s="224"/>
      <c r="E57" s="225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2211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2211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2212</v>
      </c>
      <c r="D60" s="224"/>
      <c r="E60" s="225">
        <v>0.57499999999999996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3">
        <v>12</v>
      </c>
      <c r="B61" s="234" t="s">
        <v>1298</v>
      </c>
      <c r="C61" s="244" t="s">
        <v>1299</v>
      </c>
      <c r="D61" s="235" t="s">
        <v>325</v>
      </c>
      <c r="E61" s="236">
        <v>5.0699999999999999E-3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282</v>
      </c>
      <c r="S61" s="238" t="s">
        <v>163</v>
      </c>
      <c r="T61" s="239" t="s">
        <v>163</v>
      </c>
      <c r="U61" s="223">
        <v>0.18</v>
      </c>
      <c r="V61" s="223">
        <f>ROUND(E61*U61,2)</f>
        <v>0</v>
      </c>
      <c r="W61" s="223"/>
      <c r="X61" s="223" t="s">
        <v>275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276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33.75" outlineLevel="1" x14ac:dyDescent="0.2">
      <c r="A62" s="221"/>
      <c r="B62" s="222"/>
      <c r="C62" s="253" t="s">
        <v>404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2213</v>
      </c>
      <c r="D63" s="224"/>
      <c r="E63" s="225">
        <v>5.0699999999999999E-3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1301</v>
      </c>
      <c r="C64" s="244" t="s">
        <v>1302</v>
      </c>
      <c r="D64" s="235" t="s">
        <v>325</v>
      </c>
      <c r="E64" s="236">
        <v>5.0699999999999999E-3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282</v>
      </c>
      <c r="S64" s="238" t="s">
        <v>163</v>
      </c>
      <c r="T64" s="239" t="s">
        <v>163</v>
      </c>
      <c r="U64" s="223">
        <v>0.28999999999999998</v>
      </c>
      <c r="V64" s="223">
        <f>ROUND(E64*U64,2)</f>
        <v>0</v>
      </c>
      <c r="W64" s="223"/>
      <c r="X64" s="223" t="s">
        <v>275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354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33.75" outlineLevel="1" x14ac:dyDescent="0.2">
      <c r="A65" s="221"/>
      <c r="B65" s="222"/>
      <c r="C65" s="253" t="s">
        <v>404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284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2213</v>
      </c>
      <c r="D66" s="224"/>
      <c r="E66" s="225">
        <v>5.0699999999999999E-3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1303</v>
      </c>
      <c r="C67" s="244" t="s">
        <v>1304</v>
      </c>
      <c r="D67" s="235" t="s">
        <v>325</v>
      </c>
      <c r="E67" s="236">
        <v>0.34639999999999999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282</v>
      </c>
      <c r="S67" s="238" t="s">
        <v>163</v>
      </c>
      <c r="T67" s="239" t="s">
        <v>163</v>
      </c>
      <c r="U67" s="223">
        <v>0.2</v>
      </c>
      <c r="V67" s="223">
        <f>ROUND(E67*U67,2)</f>
        <v>7.0000000000000007E-2</v>
      </c>
      <c r="W67" s="223"/>
      <c r="X67" s="223" t="s">
        <v>275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276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33.75" outlineLevel="1" x14ac:dyDescent="0.2">
      <c r="A68" s="221"/>
      <c r="B68" s="222"/>
      <c r="C68" s="253" t="s">
        <v>404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284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2214</v>
      </c>
      <c r="D69" s="224"/>
      <c r="E69" s="225">
        <v>0.50227999999999995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2215</v>
      </c>
      <c r="D70" s="224"/>
      <c r="E70" s="225">
        <v>-0.15587999999999999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1307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5" t="s">
        <v>413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45" t="s">
        <v>1308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3">
        <v>15</v>
      </c>
      <c r="B74" s="234" t="s">
        <v>415</v>
      </c>
      <c r="C74" s="244" t="s">
        <v>416</v>
      </c>
      <c r="D74" s="235" t="s">
        <v>325</v>
      </c>
      <c r="E74" s="236">
        <v>0.34639999999999999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38" t="s">
        <v>282</v>
      </c>
      <c r="S74" s="238" t="s">
        <v>163</v>
      </c>
      <c r="T74" s="239" t="s">
        <v>163</v>
      </c>
      <c r="U74" s="223">
        <v>8.4000000000000005E-2</v>
      </c>
      <c r="V74" s="223">
        <f>ROUND(E74*U74,2)</f>
        <v>0.03</v>
      </c>
      <c r="W74" s="223"/>
      <c r="X74" s="223" t="s">
        <v>275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33.75" outlineLevel="1" x14ac:dyDescent="0.2">
      <c r="A75" s="221"/>
      <c r="B75" s="222"/>
      <c r="C75" s="253" t="s">
        <v>404</v>
      </c>
      <c r="D75" s="251"/>
      <c r="E75" s="251"/>
      <c r="F75" s="251"/>
      <c r="G75" s="251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284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0" t="str">
        <f>C75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2216</v>
      </c>
      <c r="D76" s="224"/>
      <c r="E76" s="225">
        <v>0.50227999999999995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2217</v>
      </c>
      <c r="D77" s="224"/>
      <c r="E77" s="225">
        <v>-0.15587999999999999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45" t="s">
        <v>1311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420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1312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16</v>
      </c>
      <c r="B81" s="234" t="s">
        <v>1313</v>
      </c>
      <c r="C81" s="244" t="s">
        <v>1314</v>
      </c>
      <c r="D81" s="235" t="s">
        <v>325</v>
      </c>
      <c r="E81" s="236">
        <v>0.34639999999999999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282</v>
      </c>
      <c r="S81" s="238" t="s">
        <v>163</v>
      </c>
      <c r="T81" s="239" t="s">
        <v>163</v>
      </c>
      <c r="U81" s="223">
        <v>0.54</v>
      </c>
      <c r="V81" s="223">
        <f>ROUND(E81*U81,2)</f>
        <v>0.19</v>
      </c>
      <c r="W81" s="223"/>
      <c r="X81" s="223" t="s">
        <v>275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354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404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284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2214</v>
      </c>
      <c r="D83" s="224"/>
      <c r="E83" s="225">
        <v>0.50227999999999995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2215</v>
      </c>
      <c r="D84" s="224"/>
      <c r="E84" s="225">
        <v>-0.15587999999999999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1307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413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1308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17</v>
      </c>
      <c r="B88" s="234" t="s">
        <v>1315</v>
      </c>
      <c r="C88" s="244" t="s">
        <v>1316</v>
      </c>
      <c r="D88" s="235" t="s">
        <v>325</v>
      </c>
      <c r="E88" s="236">
        <v>1.0895600000000001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282</v>
      </c>
      <c r="S88" s="238" t="s">
        <v>163</v>
      </c>
      <c r="T88" s="239" t="s">
        <v>163</v>
      </c>
      <c r="U88" s="223">
        <v>0.35</v>
      </c>
      <c r="V88" s="223">
        <f>ROUND(E88*U88,2)</f>
        <v>0.38</v>
      </c>
      <c r="W88" s="223"/>
      <c r="X88" s="223" t="s">
        <v>275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276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53" t="s">
        <v>404</v>
      </c>
      <c r="D89" s="251"/>
      <c r="E89" s="251"/>
      <c r="F89" s="251"/>
      <c r="G89" s="251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284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0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2218</v>
      </c>
      <c r="D90" s="224"/>
      <c r="E90" s="225">
        <v>1.5727899999999999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2219</v>
      </c>
      <c r="D91" s="224"/>
      <c r="E91" s="225">
        <v>-0.48324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1319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429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45" t="s">
        <v>1320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3">
        <v>18</v>
      </c>
      <c r="B95" s="234" t="s">
        <v>431</v>
      </c>
      <c r="C95" s="244" t="s">
        <v>432</v>
      </c>
      <c r="D95" s="235" t="s">
        <v>325</v>
      </c>
      <c r="E95" s="236">
        <v>1.0895600000000001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282</v>
      </c>
      <c r="S95" s="238" t="s">
        <v>163</v>
      </c>
      <c r="T95" s="239" t="s">
        <v>163</v>
      </c>
      <c r="U95" s="223">
        <v>0.14829999999999999</v>
      </c>
      <c r="V95" s="223">
        <f>ROUND(E95*U95,2)</f>
        <v>0.16</v>
      </c>
      <c r="W95" s="223"/>
      <c r="X95" s="223" t="s">
        <v>275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276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53" t="s">
        <v>404</v>
      </c>
      <c r="D96" s="251"/>
      <c r="E96" s="251"/>
      <c r="F96" s="251"/>
      <c r="G96" s="251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284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0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2220</v>
      </c>
      <c r="D97" s="224"/>
      <c r="E97" s="225">
        <v>1.5727899999999999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2221</v>
      </c>
      <c r="D98" s="224"/>
      <c r="E98" s="225">
        <v>-0.48324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1323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436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1324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33">
        <v>19</v>
      </c>
      <c r="B102" s="234" t="s">
        <v>1325</v>
      </c>
      <c r="C102" s="244" t="s">
        <v>1326</v>
      </c>
      <c r="D102" s="235" t="s">
        <v>325</v>
      </c>
      <c r="E102" s="236">
        <v>1.0895600000000001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282</v>
      </c>
      <c r="S102" s="238" t="s">
        <v>163</v>
      </c>
      <c r="T102" s="239" t="s">
        <v>163</v>
      </c>
      <c r="U102" s="223">
        <v>0.9</v>
      </c>
      <c r="V102" s="223">
        <f>ROUND(E102*U102,2)</f>
        <v>0.98</v>
      </c>
      <c r="W102" s="223"/>
      <c r="X102" s="223" t="s">
        <v>275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354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53" t="s">
        <v>404</v>
      </c>
      <c r="D103" s="251"/>
      <c r="E103" s="251"/>
      <c r="F103" s="251"/>
      <c r="G103" s="251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284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0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2218</v>
      </c>
      <c r="D104" s="224"/>
      <c r="E104" s="225">
        <v>1.5727899999999999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2219</v>
      </c>
      <c r="D105" s="224"/>
      <c r="E105" s="225">
        <v>-0.48324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1319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168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429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168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1320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20</v>
      </c>
      <c r="B109" s="234" t="s">
        <v>440</v>
      </c>
      <c r="C109" s="244" t="s">
        <v>441</v>
      </c>
      <c r="D109" s="235" t="s">
        <v>325</v>
      </c>
      <c r="E109" s="236">
        <v>1.7292400000000001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282</v>
      </c>
      <c r="S109" s="238" t="s">
        <v>163</v>
      </c>
      <c r="T109" s="239" t="s">
        <v>163</v>
      </c>
      <c r="U109" s="223">
        <v>0.53</v>
      </c>
      <c r="V109" s="223">
        <f>ROUND(E109*U109,2)</f>
        <v>0.92</v>
      </c>
      <c r="W109" s="223"/>
      <c r="X109" s="223" t="s">
        <v>275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276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53" t="s">
        <v>404</v>
      </c>
      <c r="D110" s="251"/>
      <c r="E110" s="251"/>
      <c r="F110" s="251"/>
      <c r="G110" s="251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284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0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2222</v>
      </c>
      <c r="D111" s="224"/>
      <c r="E111" s="225">
        <v>2.4961799999999998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2223</v>
      </c>
      <c r="D112" s="224"/>
      <c r="E112" s="225">
        <v>-0.76693999999999996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1329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168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445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168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1330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3">
        <v>21</v>
      </c>
      <c r="B116" s="234" t="s">
        <v>447</v>
      </c>
      <c r="C116" s="244" t="s">
        <v>448</v>
      </c>
      <c r="D116" s="235" t="s">
        <v>325</v>
      </c>
      <c r="E116" s="236">
        <v>0.31104999999999999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282</v>
      </c>
      <c r="S116" s="238" t="s">
        <v>163</v>
      </c>
      <c r="T116" s="239" t="s">
        <v>163</v>
      </c>
      <c r="U116" s="223">
        <v>0.25</v>
      </c>
      <c r="V116" s="223">
        <f>ROUND(E116*U116,2)</f>
        <v>0.08</v>
      </c>
      <c r="W116" s="223"/>
      <c r="X116" s="223" t="s">
        <v>275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276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53" t="s">
        <v>404</v>
      </c>
      <c r="D117" s="251"/>
      <c r="E117" s="251"/>
      <c r="F117" s="251"/>
      <c r="G117" s="251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284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0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2224</v>
      </c>
      <c r="D118" s="224"/>
      <c r="E118" s="225">
        <v>0.44901000000000002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2225</v>
      </c>
      <c r="D119" s="224"/>
      <c r="E119" s="225">
        <v>-0.13796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1333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452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168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1334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3">
        <v>22</v>
      </c>
      <c r="B123" s="234" t="s">
        <v>454</v>
      </c>
      <c r="C123" s="244" t="s">
        <v>455</v>
      </c>
      <c r="D123" s="235" t="s">
        <v>325</v>
      </c>
      <c r="E123" s="236">
        <v>0.10367999999999999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1.9220000000000001E-2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282</v>
      </c>
      <c r="S123" s="238" t="s">
        <v>163</v>
      </c>
      <c r="T123" s="239" t="s">
        <v>163</v>
      </c>
      <c r="U123" s="223">
        <v>1.5863</v>
      </c>
      <c r="V123" s="223">
        <f>ROUND(E123*U123,2)</f>
        <v>0.16</v>
      </c>
      <c r="W123" s="223"/>
      <c r="X123" s="223" t="s">
        <v>275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276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53" t="s">
        <v>404</v>
      </c>
      <c r="D124" s="251"/>
      <c r="E124" s="251"/>
      <c r="F124" s="251"/>
      <c r="G124" s="251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284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0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2226</v>
      </c>
      <c r="D125" s="224"/>
      <c r="E125" s="225">
        <v>0.14967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2227</v>
      </c>
      <c r="D126" s="224"/>
      <c r="E126" s="225">
        <v>-4.5990000000000003E-2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1337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459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1338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1" x14ac:dyDescent="0.2">
      <c r="A130" s="233">
        <v>23</v>
      </c>
      <c r="B130" s="234" t="s">
        <v>467</v>
      </c>
      <c r="C130" s="244" t="s">
        <v>468</v>
      </c>
      <c r="D130" s="235" t="s">
        <v>325</v>
      </c>
      <c r="E130" s="236">
        <v>2.6530000000000001E-2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282</v>
      </c>
      <c r="S130" s="238" t="s">
        <v>163</v>
      </c>
      <c r="T130" s="239" t="s">
        <v>163</v>
      </c>
      <c r="U130" s="223">
        <v>7.5220000000000002</v>
      </c>
      <c r="V130" s="223">
        <f>ROUND(E130*U130,2)</f>
        <v>0.2</v>
      </c>
      <c r="W130" s="223"/>
      <c r="X130" s="223" t="s">
        <v>275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354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53" t="s">
        <v>469</v>
      </c>
      <c r="D131" s="251"/>
      <c r="E131" s="251"/>
      <c r="F131" s="251"/>
      <c r="G131" s="251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284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0" t="str">
        <f>C131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45" t="s">
        <v>2228</v>
      </c>
      <c r="D132" s="224"/>
      <c r="E132" s="225">
        <v>2.6530000000000001E-2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3">
        <v>24</v>
      </c>
      <c r="B133" s="234" t="s">
        <v>471</v>
      </c>
      <c r="C133" s="244" t="s">
        <v>472</v>
      </c>
      <c r="D133" s="235" t="s">
        <v>325</v>
      </c>
      <c r="E133" s="236">
        <v>2.5999999999999999E-3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282</v>
      </c>
      <c r="S133" s="238" t="s">
        <v>163</v>
      </c>
      <c r="T133" s="239" t="s">
        <v>163</v>
      </c>
      <c r="U133" s="223">
        <v>10.583</v>
      </c>
      <c r="V133" s="223">
        <f>ROUND(E133*U133,2)</f>
        <v>0.03</v>
      </c>
      <c r="W133" s="223"/>
      <c r="X133" s="223" t="s">
        <v>275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53" t="s">
        <v>469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284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2229</v>
      </c>
      <c r="D135" s="224"/>
      <c r="E135" s="225">
        <v>2.5999999999999999E-3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33">
        <v>25</v>
      </c>
      <c r="B136" s="234" t="s">
        <v>474</v>
      </c>
      <c r="C136" s="244" t="s">
        <v>475</v>
      </c>
      <c r="D136" s="235" t="s">
        <v>325</v>
      </c>
      <c r="E136" s="236">
        <v>8.7000000000000001E-4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282</v>
      </c>
      <c r="S136" s="238" t="s">
        <v>163</v>
      </c>
      <c r="T136" s="239" t="s">
        <v>163</v>
      </c>
      <c r="U136" s="223">
        <v>19.922000000000001</v>
      </c>
      <c r="V136" s="223">
        <f>ROUND(E136*U136,2)</f>
        <v>0.02</v>
      </c>
      <c r="W136" s="223"/>
      <c r="X136" s="223" t="s">
        <v>275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354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53" t="s">
        <v>469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284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2230</v>
      </c>
      <c r="D138" s="224"/>
      <c r="E138" s="225">
        <v>8.7000000000000001E-4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26</v>
      </c>
      <c r="B139" s="234" t="s">
        <v>488</v>
      </c>
      <c r="C139" s="244" t="s">
        <v>489</v>
      </c>
      <c r="D139" s="235" t="s">
        <v>303</v>
      </c>
      <c r="E139" s="236">
        <v>10.35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1.99E-3</v>
      </c>
      <c r="O139" s="238">
        <f>ROUND(E139*N139,2)</f>
        <v>0.02</v>
      </c>
      <c r="P139" s="238">
        <v>0</v>
      </c>
      <c r="Q139" s="238">
        <f>ROUND(E139*P139,2)</f>
        <v>0</v>
      </c>
      <c r="R139" s="238" t="s">
        <v>282</v>
      </c>
      <c r="S139" s="238" t="s">
        <v>163</v>
      </c>
      <c r="T139" s="239" t="s">
        <v>163</v>
      </c>
      <c r="U139" s="223">
        <v>0.40200000000000002</v>
      </c>
      <c r="V139" s="223">
        <f>ROUND(E139*U139,2)</f>
        <v>4.16</v>
      </c>
      <c r="W139" s="223"/>
      <c r="X139" s="223" t="s">
        <v>275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276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 t="s">
        <v>490</v>
      </c>
      <c r="D140" s="251"/>
      <c r="E140" s="251"/>
      <c r="F140" s="251"/>
      <c r="G140" s="251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284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2231</v>
      </c>
      <c r="D141" s="224"/>
      <c r="E141" s="225">
        <v>10.35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33">
        <v>27</v>
      </c>
      <c r="B142" s="234" t="s">
        <v>492</v>
      </c>
      <c r="C142" s="244" t="s">
        <v>493</v>
      </c>
      <c r="D142" s="235" t="s">
        <v>303</v>
      </c>
      <c r="E142" s="236">
        <v>10.35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282</v>
      </c>
      <c r="S142" s="238" t="s">
        <v>163</v>
      </c>
      <c r="T142" s="239" t="s">
        <v>163</v>
      </c>
      <c r="U142" s="223">
        <v>0.17799999999999999</v>
      </c>
      <c r="V142" s="223">
        <f>ROUND(E142*U142,2)</f>
        <v>1.84</v>
      </c>
      <c r="W142" s="223"/>
      <c r="X142" s="223" t="s">
        <v>275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276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3" t="s">
        <v>494</v>
      </c>
      <c r="D143" s="251"/>
      <c r="E143" s="251"/>
      <c r="F143" s="251"/>
      <c r="G143" s="251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2231</v>
      </c>
      <c r="D144" s="224"/>
      <c r="E144" s="225">
        <v>10.35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28</v>
      </c>
      <c r="B145" s="234" t="s">
        <v>495</v>
      </c>
      <c r="C145" s="244" t="s">
        <v>496</v>
      </c>
      <c r="D145" s="235" t="s">
        <v>325</v>
      </c>
      <c r="E145" s="236">
        <v>1.44103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282</v>
      </c>
      <c r="S145" s="238" t="s">
        <v>163</v>
      </c>
      <c r="T145" s="239" t="s">
        <v>163</v>
      </c>
      <c r="U145" s="223">
        <v>0.34499999999999997</v>
      </c>
      <c r="V145" s="223">
        <f>ROUND(E145*U145,2)</f>
        <v>0.5</v>
      </c>
      <c r="W145" s="223"/>
      <c r="X145" s="223" t="s">
        <v>275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276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 t="s">
        <v>497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bez naložení do dopravní nádoby, ale s vyprázdněním dopravní nádoby na hromadu nebo na dopravní prostředek,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2232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2233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2234</v>
      </c>
      <c r="D149" s="224"/>
      <c r="E149" s="225">
        <v>0.50734999999999997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2235</v>
      </c>
      <c r="D150" s="224"/>
      <c r="E150" s="225">
        <v>-0.15587999999999999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1347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1348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1349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168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2236</v>
      </c>
      <c r="D154" s="224"/>
      <c r="E154" s="225">
        <v>1.5727899999999999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168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2237</v>
      </c>
      <c r="D155" s="224"/>
      <c r="E155" s="225">
        <v>-0.48324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1352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1353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1354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2238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2239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1357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1358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1359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2240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2241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1362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1363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1364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3">
        <v>29</v>
      </c>
      <c r="B169" s="234" t="s">
        <v>520</v>
      </c>
      <c r="C169" s="244" t="s">
        <v>521</v>
      </c>
      <c r="D169" s="235" t="s">
        <v>325</v>
      </c>
      <c r="E169" s="236">
        <v>2.1589700000000001</v>
      </c>
      <c r="F169" s="237"/>
      <c r="G169" s="238">
        <f>ROUND(E169*F169,2)</f>
        <v>0</v>
      </c>
      <c r="H169" s="237"/>
      <c r="I169" s="238">
        <f>ROUND(E169*H169,2)</f>
        <v>0</v>
      </c>
      <c r="J169" s="237"/>
      <c r="K169" s="238">
        <f>ROUND(E169*J169,2)</f>
        <v>0</v>
      </c>
      <c r="L169" s="238">
        <v>21</v>
      </c>
      <c r="M169" s="238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38" t="s">
        <v>282</v>
      </c>
      <c r="S169" s="238" t="s">
        <v>163</v>
      </c>
      <c r="T169" s="239" t="s">
        <v>163</v>
      </c>
      <c r="U169" s="223">
        <v>0.48399999999999999</v>
      </c>
      <c r="V169" s="223">
        <f>ROUND(E169*U169,2)</f>
        <v>1.04</v>
      </c>
      <c r="W169" s="223"/>
      <c r="X169" s="223" t="s">
        <v>275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3" t="s">
        <v>497</v>
      </c>
      <c r="D170" s="251"/>
      <c r="E170" s="251"/>
      <c r="F170" s="251"/>
      <c r="G170" s="251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284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40" t="str">
        <f>C170</f>
        <v>bez naložení do dopravní nádoby, ale s vyprázdněním dopravní nádoby na hromadu nebo na dopravní prostředek,</v>
      </c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522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2242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2243</v>
      </c>
      <c r="D173" s="224"/>
      <c r="E173" s="225">
        <v>2.4961799999999998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2244</v>
      </c>
      <c r="D174" s="224"/>
      <c r="E174" s="225">
        <v>-0.76693999999999996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1368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1369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1370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2245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2246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1373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1374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1375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2247</v>
      </c>
      <c r="D183" s="224"/>
      <c r="E183" s="225">
        <v>1.4999999999999999E-2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549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5" t="s">
        <v>536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2248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2249</v>
      </c>
      <c r="D187" s="224"/>
      <c r="E187" s="225">
        <v>0.44901000000000002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2250</v>
      </c>
      <c r="D188" s="224"/>
      <c r="E188" s="225">
        <v>-0.13796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1380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1381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168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1382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2251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2252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1385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1386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1387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2253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535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45" t="s">
        <v>550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45" t="s">
        <v>2254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2255</v>
      </c>
      <c r="D201" s="224"/>
      <c r="E201" s="225">
        <v>0.14967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2256</v>
      </c>
      <c r="D202" s="224"/>
      <c r="E202" s="225">
        <v>-4.5990000000000003E-2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1392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1393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1394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2257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2258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1397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1398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1399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33">
        <v>30</v>
      </c>
      <c r="B211" s="234" t="s">
        <v>562</v>
      </c>
      <c r="C211" s="244" t="s">
        <v>563</v>
      </c>
      <c r="D211" s="235" t="s">
        <v>325</v>
      </c>
      <c r="E211" s="236">
        <v>1.38798</v>
      </c>
      <c r="F211" s="237"/>
      <c r="G211" s="238">
        <f>ROUND(E211*F211,2)</f>
        <v>0</v>
      </c>
      <c r="H211" s="237"/>
      <c r="I211" s="238">
        <f>ROUND(E211*H211,2)</f>
        <v>0</v>
      </c>
      <c r="J211" s="237"/>
      <c r="K211" s="238">
        <f>ROUND(E211*J211,2)</f>
        <v>0</v>
      </c>
      <c r="L211" s="238">
        <v>21</v>
      </c>
      <c r="M211" s="238">
        <f>G211*(1+L211/100)</f>
        <v>0</v>
      </c>
      <c r="N211" s="238">
        <v>0</v>
      </c>
      <c r="O211" s="238">
        <f>ROUND(E211*N211,2)</f>
        <v>0</v>
      </c>
      <c r="P211" s="238">
        <v>0</v>
      </c>
      <c r="Q211" s="238">
        <f>ROUND(E211*P211,2)</f>
        <v>0</v>
      </c>
      <c r="R211" s="238" t="s">
        <v>282</v>
      </c>
      <c r="S211" s="238" t="s">
        <v>163</v>
      </c>
      <c r="T211" s="239" t="s">
        <v>163</v>
      </c>
      <c r="U211" s="223">
        <v>1.0999999999999999E-2</v>
      </c>
      <c r="V211" s="223">
        <f>ROUND(E211*U211,2)</f>
        <v>0.02</v>
      </c>
      <c r="W211" s="223"/>
      <c r="X211" s="223" t="s">
        <v>275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276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3" t="s">
        <v>564</v>
      </c>
      <c r="D212" s="251"/>
      <c r="E212" s="251"/>
      <c r="F212" s="251"/>
      <c r="G212" s="251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284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2259</v>
      </c>
      <c r="D213" s="224"/>
      <c r="E213" s="225">
        <v>0.47754000000000002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1666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45" t="s">
        <v>2260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2261</v>
      </c>
      <c r="D216" s="224"/>
      <c r="E216" s="225">
        <v>0.91044000000000003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569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5" t="s">
        <v>1404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33">
        <v>31</v>
      </c>
      <c r="B219" s="234" t="s">
        <v>571</v>
      </c>
      <c r="C219" s="244" t="s">
        <v>572</v>
      </c>
      <c r="D219" s="235" t="s">
        <v>325</v>
      </c>
      <c r="E219" s="236">
        <v>2.0950500000000001</v>
      </c>
      <c r="F219" s="237"/>
      <c r="G219" s="238">
        <f>ROUND(E219*F219,2)</f>
        <v>0</v>
      </c>
      <c r="H219" s="237"/>
      <c r="I219" s="238">
        <f>ROUND(E219*H219,2)</f>
        <v>0</v>
      </c>
      <c r="J219" s="237"/>
      <c r="K219" s="238">
        <f>ROUND(E219*J219,2)</f>
        <v>0</v>
      </c>
      <c r="L219" s="238">
        <v>21</v>
      </c>
      <c r="M219" s="238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38" t="s">
        <v>282</v>
      </c>
      <c r="S219" s="238" t="s">
        <v>163</v>
      </c>
      <c r="T219" s="239" t="s">
        <v>163</v>
      </c>
      <c r="U219" s="223">
        <v>1.2E-2</v>
      </c>
      <c r="V219" s="223">
        <f>ROUND(E219*U219,2)</f>
        <v>0.03</v>
      </c>
      <c r="W219" s="223"/>
      <c r="X219" s="223" t="s">
        <v>275</v>
      </c>
      <c r="Y219" s="214"/>
      <c r="Z219" s="214"/>
      <c r="AA219" s="214"/>
      <c r="AB219" s="214"/>
      <c r="AC219" s="214"/>
      <c r="AD219" s="214"/>
      <c r="AE219" s="214"/>
      <c r="AF219" s="214"/>
      <c r="AG219" s="214" t="s">
        <v>276</v>
      </c>
      <c r="AH219" s="214"/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3" t="s">
        <v>564</v>
      </c>
      <c r="D220" s="251"/>
      <c r="E220" s="251"/>
      <c r="F220" s="251"/>
      <c r="G220" s="251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284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5" t="s">
        <v>2262</v>
      </c>
      <c r="D221" s="224"/>
      <c r="E221" s="225">
        <v>0.57304999999999995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1670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2263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2264</v>
      </c>
      <c r="D224" s="224"/>
      <c r="E224" s="225">
        <v>0.03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577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2265</v>
      </c>
      <c r="D226" s="224"/>
      <c r="E226" s="225">
        <v>0.10308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1674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2266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45" t="s">
        <v>2267</v>
      </c>
      <c r="D229" s="224"/>
      <c r="E229" s="225">
        <v>3.4360000000000002E-2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1677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168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2268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168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2269</v>
      </c>
      <c r="D232" s="224"/>
      <c r="E232" s="225">
        <v>1.35456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585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33.75" outlineLevel="1" x14ac:dyDescent="0.2">
      <c r="A234" s="233">
        <v>32</v>
      </c>
      <c r="B234" s="234" t="s">
        <v>586</v>
      </c>
      <c r="C234" s="244" t="s">
        <v>587</v>
      </c>
      <c r="D234" s="235" t="s">
        <v>325</v>
      </c>
      <c r="E234" s="236">
        <v>5.5519299999999996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282</v>
      </c>
      <c r="S234" s="238" t="s">
        <v>163</v>
      </c>
      <c r="T234" s="239" t="s">
        <v>163</v>
      </c>
      <c r="U234" s="223">
        <v>0</v>
      </c>
      <c r="V234" s="223">
        <f>ROUND(E234*U234,2)</f>
        <v>0</v>
      </c>
      <c r="W234" s="223"/>
      <c r="X234" s="223" t="s">
        <v>275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276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564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284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2270</v>
      </c>
      <c r="D236" s="224"/>
      <c r="E236" s="225">
        <v>0.46426000000000001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2271</v>
      </c>
      <c r="D237" s="224"/>
      <c r="E237" s="225">
        <v>1.4459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1418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1682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2272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2273</v>
      </c>
      <c r="D241" s="224"/>
      <c r="E241" s="225">
        <v>3.6417600000000001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594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1422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33.75" outlineLevel="1" x14ac:dyDescent="0.2">
      <c r="A244" s="233">
        <v>33</v>
      </c>
      <c r="B244" s="234" t="s">
        <v>596</v>
      </c>
      <c r="C244" s="244" t="s">
        <v>597</v>
      </c>
      <c r="D244" s="235" t="s">
        <v>325</v>
      </c>
      <c r="E244" s="236">
        <v>8.3801900000000007</v>
      </c>
      <c r="F244" s="237"/>
      <c r="G244" s="238">
        <f>ROUND(E244*F244,2)</f>
        <v>0</v>
      </c>
      <c r="H244" s="237"/>
      <c r="I244" s="238">
        <f>ROUND(E244*H244,2)</f>
        <v>0</v>
      </c>
      <c r="J244" s="237"/>
      <c r="K244" s="238">
        <f>ROUND(E244*J244,2)</f>
        <v>0</v>
      </c>
      <c r="L244" s="238">
        <v>21</v>
      </c>
      <c r="M244" s="238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38" t="s">
        <v>282</v>
      </c>
      <c r="S244" s="238" t="s">
        <v>163</v>
      </c>
      <c r="T244" s="239" t="s">
        <v>163</v>
      </c>
      <c r="U244" s="223">
        <v>0</v>
      </c>
      <c r="V244" s="223">
        <f>ROUND(E244*U244,2)</f>
        <v>0</v>
      </c>
      <c r="W244" s="223"/>
      <c r="X244" s="223" t="s">
        <v>275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276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3" t="s">
        <v>564</v>
      </c>
      <c r="D245" s="251"/>
      <c r="E245" s="251"/>
      <c r="F245" s="251"/>
      <c r="G245" s="251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284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2274</v>
      </c>
      <c r="D246" s="224"/>
      <c r="E246" s="225">
        <v>2.2921999999999998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168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1686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168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2275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2276</v>
      </c>
      <c r="D249" s="224"/>
      <c r="E249" s="225">
        <v>0.12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602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2277</v>
      </c>
      <c r="D251" s="224"/>
      <c r="E251" s="225">
        <v>0.41232000000000002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168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1690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168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2278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2279</v>
      </c>
      <c r="D254" s="224"/>
      <c r="E254" s="225">
        <v>0.13744000000000001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1693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2280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168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2281</v>
      </c>
      <c r="D257" s="224"/>
      <c r="E257" s="225">
        <v>5.4182399999999999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168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610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33">
        <v>34</v>
      </c>
      <c r="B259" s="234" t="s">
        <v>618</v>
      </c>
      <c r="C259" s="244" t="s">
        <v>619</v>
      </c>
      <c r="D259" s="235" t="s">
        <v>325</v>
      </c>
      <c r="E259" s="236">
        <v>3.4830299999999998</v>
      </c>
      <c r="F259" s="237"/>
      <c r="G259" s="238">
        <f>ROUND(E259*F259,2)</f>
        <v>0</v>
      </c>
      <c r="H259" s="237"/>
      <c r="I259" s="238">
        <f>ROUND(E259*H259,2)</f>
        <v>0</v>
      </c>
      <c r="J259" s="237"/>
      <c r="K259" s="238">
        <f>ROUND(E259*J259,2)</f>
        <v>0</v>
      </c>
      <c r="L259" s="238">
        <v>21</v>
      </c>
      <c r="M259" s="238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38" t="s">
        <v>282</v>
      </c>
      <c r="S259" s="238" t="s">
        <v>163</v>
      </c>
      <c r="T259" s="239" t="s">
        <v>163</v>
      </c>
      <c r="U259" s="223">
        <v>8.9999999999999993E-3</v>
      </c>
      <c r="V259" s="223">
        <f>ROUND(E259*U259,2)</f>
        <v>0.03</v>
      </c>
      <c r="W259" s="223"/>
      <c r="X259" s="223" t="s">
        <v>275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276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2259</v>
      </c>
      <c r="D260" s="224"/>
      <c r="E260" s="225">
        <v>0.47754000000000002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1666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2260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2282</v>
      </c>
      <c r="D263" s="224"/>
      <c r="E263" s="225">
        <v>0.91044000000000003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168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569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2262</v>
      </c>
      <c r="D265" s="224"/>
      <c r="E265" s="225">
        <v>0.57304999999999995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1670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168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2263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168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2265</v>
      </c>
      <c r="D268" s="224"/>
      <c r="E268" s="225">
        <v>0.10308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1674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2266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168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2267</v>
      </c>
      <c r="D271" s="224"/>
      <c r="E271" s="225">
        <v>3.4360000000000002E-2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168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1677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168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2268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168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2269</v>
      </c>
      <c r="D274" s="224"/>
      <c r="E274" s="225">
        <v>1.35456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585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2264</v>
      </c>
      <c r="D276" s="224"/>
      <c r="E276" s="225">
        <v>0.03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5" t="s">
        <v>577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168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1404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3">
        <v>35</v>
      </c>
      <c r="B279" s="234" t="s">
        <v>621</v>
      </c>
      <c r="C279" s="244" t="s">
        <v>622</v>
      </c>
      <c r="D279" s="235" t="s">
        <v>325</v>
      </c>
      <c r="E279" s="236">
        <v>2.4269699999999998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282</v>
      </c>
      <c r="S279" s="238" t="s">
        <v>163</v>
      </c>
      <c r="T279" s="239" t="s">
        <v>163</v>
      </c>
      <c r="U279" s="223">
        <v>0.20200000000000001</v>
      </c>
      <c r="V279" s="223">
        <f>ROUND(E279*U279,2)</f>
        <v>0.49</v>
      </c>
      <c r="W279" s="223"/>
      <c r="X279" s="223" t="s">
        <v>275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276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623</v>
      </c>
      <c r="D280" s="251"/>
      <c r="E280" s="251"/>
      <c r="F280" s="251"/>
      <c r="G280" s="251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284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4" t="s">
        <v>624</v>
      </c>
      <c r="D281" s="252"/>
      <c r="E281" s="252"/>
      <c r="F281" s="252"/>
      <c r="G281" s="252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214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2283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168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5" t="s">
        <v>626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2284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2285</v>
      </c>
      <c r="D285" s="224"/>
      <c r="E285" s="225">
        <v>0.50734999999999997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168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2215</v>
      </c>
      <c r="D286" s="224"/>
      <c r="E286" s="225">
        <v>-0.15587999999999999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168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1307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413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1308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168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2286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2287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1440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168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631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1441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2288</v>
      </c>
      <c r="D295" s="224"/>
      <c r="E295" s="225">
        <v>1.5727899999999999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2219</v>
      </c>
      <c r="D296" s="224"/>
      <c r="E296" s="225">
        <v>-0.48324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168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1319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429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1320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2289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2290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1445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637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1446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2291</v>
      </c>
      <c r="D305" s="224"/>
      <c r="E305" s="225">
        <v>2.4961799999999998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2223</v>
      </c>
      <c r="D306" s="224"/>
      <c r="E306" s="225">
        <v>-0.76693999999999996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168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1329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445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1330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2292</v>
      </c>
      <c r="D310" s="224"/>
      <c r="E310" s="225">
        <v>0.44901000000000002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2225</v>
      </c>
      <c r="D311" s="224"/>
      <c r="E311" s="225">
        <v>-0.13796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1333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168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452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168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1334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2293</v>
      </c>
      <c r="D315" s="224"/>
      <c r="E315" s="225">
        <v>0.14967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2227</v>
      </c>
      <c r="D316" s="224"/>
      <c r="E316" s="225">
        <v>-4.5990000000000003E-2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1337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459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168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1338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168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2294</v>
      </c>
      <c r="D320" s="224"/>
      <c r="E320" s="225">
        <v>-1.1880299999999999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168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2295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2296</v>
      </c>
      <c r="D322" s="224"/>
      <c r="E322" s="225">
        <v>0.03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646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1404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168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1453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168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1454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168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1455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168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1456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33">
        <v>36</v>
      </c>
      <c r="B329" s="234" t="s">
        <v>651</v>
      </c>
      <c r="C329" s="244" t="s">
        <v>652</v>
      </c>
      <c r="D329" s="235" t="s">
        <v>325</v>
      </c>
      <c r="E329" s="236">
        <v>0.89551000000000003</v>
      </c>
      <c r="F329" s="237"/>
      <c r="G329" s="238">
        <f>ROUND(E329*F329,2)</f>
        <v>0</v>
      </c>
      <c r="H329" s="237"/>
      <c r="I329" s="238">
        <f>ROUND(E329*H329,2)</f>
        <v>0</v>
      </c>
      <c r="J329" s="237"/>
      <c r="K329" s="238">
        <f>ROUND(E329*J329,2)</f>
        <v>0</v>
      </c>
      <c r="L329" s="238">
        <v>21</v>
      </c>
      <c r="M329" s="238">
        <f>G329*(1+L329/100)</f>
        <v>0</v>
      </c>
      <c r="N329" s="238">
        <v>0</v>
      </c>
      <c r="O329" s="238">
        <f>ROUND(E329*N329,2)</f>
        <v>0</v>
      </c>
      <c r="P329" s="238">
        <v>0</v>
      </c>
      <c r="Q329" s="238">
        <f>ROUND(E329*P329,2)</f>
        <v>0</v>
      </c>
      <c r="R329" s="238" t="s">
        <v>282</v>
      </c>
      <c r="S329" s="238" t="s">
        <v>163</v>
      </c>
      <c r="T329" s="239" t="s">
        <v>163</v>
      </c>
      <c r="U329" s="223">
        <v>1.587</v>
      </c>
      <c r="V329" s="223">
        <f>ROUND(E329*U329,2)</f>
        <v>1.42</v>
      </c>
      <c r="W329" s="223"/>
      <c r="X329" s="223" t="s">
        <v>275</v>
      </c>
      <c r="Y329" s="214"/>
      <c r="Z329" s="214"/>
      <c r="AA329" s="214"/>
      <c r="AB329" s="214"/>
      <c r="AC329" s="214"/>
      <c r="AD329" s="214"/>
      <c r="AE329" s="214"/>
      <c r="AF329" s="214"/>
      <c r="AG329" s="214" t="s">
        <v>276</v>
      </c>
      <c r="AH329" s="214"/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3" t="s">
        <v>653</v>
      </c>
      <c r="D330" s="251"/>
      <c r="E330" s="251"/>
      <c r="F330" s="251"/>
      <c r="G330" s="251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284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40" t="str">
        <f>C330</f>
        <v>sypaninou z vhodných hornin tř. 1 - 4 nebo materiálem připraveným podél výkopu ve vzdálenosti do 3 m od jeho kraje, pro jakoukoliv hloubku výkopu a jakoukoliv míru zhutnění,</v>
      </c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2297</v>
      </c>
      <c r="D331" s="224"/>
      <c r="E331" s="225">
        <v>0.89551000000000003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168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1458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168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33">
        <v>37</v>
      </c>
      <c r="B333" s="234" t="s">
        <v>718</v>
      </c>
      <c r="C333" s="244" t="s">
        <v>719</v>
      </c>
      <c r="D333" s="235" t="s">
        <v>325</v>
      </c>
      <c r="E333" s="236">
        <v>1.38798</v>
      </c>
      <c r="F333" s="237"/>
      <c r="G333" s="238">
        <f>ROUND(E333*F333,2)</f>
        <v>0</v>
      </c>
      <c r="H333" s="237"/>
      <c r="I333" s="238">
        <f>ROUND(E333*H333,2)</f>
        <v>0</v>
      </c>
      <c r="J333" s="237"/>
      <c r="K333" s="238">
        <f>ROUND(E333*J333,2)</f>
        <v>0</v>
      </c>
      <c r="L333" s="238">
        <v>21</v>
      </c>
      <c r="M333" s="238">
        <f>G333*(1+L333/100)</f>
        <v>0</v>
      </c>
      <c r="N333" s="238">
        <v>0</v>
      </c>
      <c r="O333" s="238">
        <f>ROUND(E333*N333,2)</f>
        <v>0</v>
      </c>
      <c r="P333" s="238">
        <v>0</v>
      </c>
      <c r="Q333" s="238">
        <f>ROUND(E333*P333,2)</f>
        <v>0</v>
      </c>
      <c r="R333" s="238" t="s">
        <v>282</v>
      </c>
      <c r="S333" s="238" t="s">
        <v>163</v>
      </c>
      <c r="T333" s="239" t="s">
        <v>163</v>
      </c>
      <c r="U333" s="223">
        <v>0</v>
      </c>
      <c r="V333" s="223">
        <f>ROUND(E333*U333,2)</f>
        <v>0</v>
      </c>
      <c r="W333" s="223"/>
      <c r="X333" s="223" t="s">
        <v>275</v>
      </c>
      <c r="Y333" s="214"/>
      <c r="Z333" s="214"/>
      <c r="AA333" s="214"/>
      <c r="AB333" s="214"/>
      <c r="AC333" s="214"/>
      <c r="AD333" s="214"/>
      <c r="AE333" s="214"/>
      <c r="AF333" s="214"/>
      <c r="AG333" s="214" t="s">
        <v>276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2298</v>
      </c>
      <c r="D334" s="224"/>
      <c r="E334" s="225">
        <v>0.47754000000000002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1713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168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1461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2299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168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2261</v>
      </c>
      <c r="D338" s="224"/>
      <c r="E338" s="225">
        <v>0.91044000000000003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168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569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1463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1464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38</v>
      </c>
      <c r="B342" s="234" t="s">
        <v>726</v>
      </c>
      <c r="C342" s="244" t="s">
        <v>727</v>
      </c>
      <c r="D342" s="235" t="s">
        <v>325</v>
      </c>
      <c r="E342" s="236">
        <v>2.0950500000000001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282</v>
      </c>
      <c r="S342" s="238" t="s">
        <v>163</v>
      </c>
      <c r="T342" s="239" t="s">
        <v>163</v>
      </c>
      <c r="U342" s="223">
        <v>0</v>
      </c>
      <c r="V342" s="223">
        <f>ROUND(E342*U342,2)</f>
        <v>0</v>
      </c>
      <c r="W342" s="223"/>
      <c r="X342" s="223" t="s">
        <v>275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354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2300</v>
      </c>
      <c r="D343" s="224"/>
      <c r="E343" s="225">
        <v>0.57304999999999995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1716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168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2301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2302</v>
      </c>
      <c r="D346" s="224"/>
      <c r="E346" s="225">
        <v>0.10308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1719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2303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2304</v>
      </c>
      <c r="D349" s="224"/>
      <c r="E349" s="225">
        <v>3.4360000000000002E-2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1722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2305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2306</v>
      </c>
      <c r="D352" s="224"/>
      <c r="E352" s="225">
        <v>0.03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738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168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2269</v>
      </c>
      <c r="D354" s="224"/>
      <c r="E354" s="225">
        <v>1.35456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168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45" t="s">
        <v>585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5" t="s">
        <v>1475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1476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168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3">
        <v>39</v>
      </c>
      <c r="B358" s="234" t="s">
        <v>768</v>
      </c>
      <c r="C358" s="244" t="s">
        <v>769</v>
      </c>
      <c r="D358" s="235" t="s">
        <v>677</v>
      </c>
      <c r="E358" s="236">
        <v>1.56715</v>
      </c>
      <c r="F358" s="237"/>
      <c r="G358" s="238">
        <f>ROUND(E358*F358,2)</f>
        <v>0</v>
      </c>
      <c r="H358" s="237"/>
      <c r="I358" s="238">
        <f>ROUND(E358*H358,2)</f>
        <v>0</v>
      </c>
      <c r="J358" s="237"/>
      <c r="K358" s="238">
        <f>ROUND(E358*J358,2)</f>
        <v>0</v>
      </c>
      <c r="L358" s="238">
        <v>21</v>
      </c>
      <c r="M358" s="238">
        <f>G358*(1+L358/100)</f>
        <v>0</v>
      </c>
      <c r="N358" s="238">
        <v>1</v>
      </c>
      <c r="O358" s="238">
        <f>ROUND(E358*N358,2)</f>
        <v>1.57</v>
      </c>
      <c r="P358" s="238">
        <v>0</v>
      </c>
      <c r="Q358" s="238">
        <f>ROUND(E358*P358,2)</f>
        <v>0</v>
      </c>
      <c r="R358" s="238" t="s">
        <v>744</v>
      </c>
      <c r="S358" s="238" t="s">
        <v>163</v>
      </c>
      <c r="T358" s="239" t="s">
        <v>163</v>
      </c>
      <c r="U358" s="223">
        <v>0</v>
      </c>
      <c r="V358" s="223">
        <f>ROUND(E358*U358,2)</f>
        <v>0</v>
      </c>
      <c r="W358" s="223"/>
      <c r="X358" s="223" t="s">
        <v>745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746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2307</v>
      </c>
      <c r="D359" s="224"/>
      <c r="E359" s="225">
        <v>1.56715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1478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1479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1480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3">
        <v>40</v>
      </c>
      <c r="B363" s="234" t="s">
        <v>774</v>
      </c>
      <c r="C363" s="244" t="s">
        <v>775</v>
      </c>
      <c r="D363" s="235" t="s">
        <v>677</v>
      </c>
      <c r="E363" s="236">
        <v>3.9637500000000001</v>
      </c>
      <c r="F363" s="237"/>
      <c r="G363" s="238">
        <f>ROUND(E363*F363,2)</f>
        <v>0</v>
      </c>
      <c r="H363" s="237"/>
      <c r="I363" s="238">
        <f>ROUND(E363*H363,2)</f>
        <v>0</v>
      </c>
      <c r="J363" s="237"/>
      <c r="K363" s="238">
        <f>ROUND(E363*J363,2)</f>
        <v>0</v>
      </c>
      <c r="L363" s="238">
        <v>21</v>
      </c>
      <c r="M363" s="238">
        <f>G363*(1+L363/100)</f>
        <v>0</v>
      </c>
      <c r="N363" s="238">
        <v>1</v>
      </c>
      <c r="O363" s="238">
        <f>ROUND(E363*N363,2)</f>
        <v>3.96</v>
      </c>
      <c r="P363" s="238">
        <v>0</v>
      </c>
      <c r="Q363" s="238">
        <f>ROUND(E363*P363,2)</f>
        <v>0</v>
      </c>
      <c r="R363" s="238" t="s">
        <v>744</v>
      </c>
      <c r="S363" s="238" t="s">
        <v>163</v>
      </c>
      <c r="T363" s="239" t="s">
        <v>163</v>
      </c>
      <c r="U363" s="223">
        <v>0</v>
      </c>
      <c r="V363" s="223">
        <f>ROUND(E363*U363,2)</f>
        <v>0</v>
      </c>
      <c r="W363" s="223"/>
      <c r="X363" s="223" t="s">
        <v>745</v>
      </c>
      <c r="Y363" s="214"/>
      <c r="Z363" s="214"/>
      <c r="AA363" s="214"/>
      <c r="AB363" s="214"/>
      <c r="AC363" s="214"/>
      <c r="AD363" s="214"/>
      <c r="AE363" s="214"/>
      <c r="AF363" s="214"/>
      <c r="AG363" s="214" t="s">
        <v>746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776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777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778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779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2308</v>
      </c>
      <c r="D368" s="224"/>
      <c r="E368" s="225">
        <v>3.9637500000000001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781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x14ac:dyDescent="0.2">
      <c r="A370" s="227" t="s">
        <v>158</v>
      </c>
      <c r="B370" s="228" t="s">
        <v>93</v>
      </c>
      <c r="C370" s="243" t="s">
        <v>94</v>
      </c>
      <c r="D370" s="229"/>
      <c r="E370" s="230"/>
      <c r="F370" s="231"/>
      <c r="G370" s="231">
        <f>SUMIF(AG371:AG380,"&lt;&gt;NOR",G371:G380)</f>
        <v>0</v>
      </c>
      <c r="H370" s="231"/>
      <c r="I370" s="231">
        <f>SUM(I371:I380)</f>
        <v>0</v>
      </c>
      <c r="J370" s="231"/>
      <c r="K370" s="231">
        <f>SUM(K371:K380)</f>
        <v>0</v>
      </c>
      <c r="L370" s="231"/>
      <c r="M370" s="231">
        <f>SUM(M371:M380)</f>
        <v>0</v>
      </c>
      <c r="N370" s="231"/>
      <c r="O370" s="231">
        <f>SUM(O371:O380)</f>
        <v>0.5</v>
      </c>
      <c r="P370" s="231"/>
      <c r="Q370" s="231">
        <f>SUM(Q371:Q380)</f>
        <v>0</v>
      </c>
      <c r="R370" s="231"/>
      <c r="S370" s="231"/>
      <c r="T370" s="232"/>
      <c r="U370" s="226"/>
      <c r="V370" s="226">
        <f>SUM(V371:V380)</f>
        <v>0.47</v>
      </c>
      <c r="W370" s="226"/>
      <c r="X370" s="226"/>
      <c r="AG370" t="s">
        <v>159</v>
      </c>
    </row>
    <row r="371" spans="1:60" outlineLevel="1" x14ac:dyDescent="0.2">
      <c r="A371" s="233">
        <v>41</v>
      </c>
      <c r="B371" s="234" t="s">
        <v>785</v>
      </c>
      <c r="C371" s="244" t="s">
        <v>786</v>
      </c>
      <c r="D371" s="235" t="s">
        <v>338</v>
      </c>
      <c r="E371" s="236">
        <v>2.25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0.22106999999999999</v>
      </c>
      <c r="O371" s="238">
        <f>ROUND(E371*N371,2)</f>
        <v>0.5</v>
      </c>
      <c r="P371" s="238">
        <v>0</v>
      </c>
      <c r="Q371" s="238">
        <f>ROUND(E371*P371,2)</f>
        <v>0</v>
      </c>
      <c r="R371" s="238" t="s">
        <v>787</v>
      </c>
      <c r="S371" s="238" t="s">
        <v>163</v>
      </c>
      <c r="T371" s="239" t="s">
        <v>163</v>
      </c>
      <c r="U371" s="223">
        <v>0.185</v>
      </c>
      <c r="V371" s="223">
        <f>ROUND(E371*U371,2)</f>
        <v>0.42</v>
      </c>
      <c r="W371" s="223"/>
      <c r="X371" s="223" t="s">
        <v>275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276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3" t="s">
        <v>788</v>
      </c>
      <c r="D372" s="251"/>
      <c r="E372" s="251"/>
      <c r="F372" s="251"/>
      <c r="G372" s="251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284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40" t="str">
        <f>C372</f>
        <v>se zřízením štěrkopískového lože pod trubky a s jejich obsypem v průměrném celkovém množství do 0,15 m3/m,</v>
      </c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2309</v>
      </c>
      <c r="D373" s="224"/>
      <c r="E373" s="225">
        <v>2.25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42</v>
      </c>
      <c r="B374" s="234" t="s">
        <v>790</v>
      </c>
      <c r="C374" s="244" t="s">
        <v>791</v>
      </c>
      <c r="D374" s="235" t="s">
        <v>303</v>
      </c>
      <c r="E374" s="236">
        <v>0.70686000000000004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1.8000000000000001E-4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326</v>
      </c>
      <c r="S374" s="238" t="s">
        <v>163</v>
      </c>
      <c r="T374" s="239" t="s">
        <v>163</v>
      </c>
      <c r="U374" s="223">
        <v>7.4999999999999997E-2</v>
      </c>
      <c r="V374" s="223">
        <f>ROUND(E374*U374,2)</f>
        <v>0.05</v>
      </c>
      <c r="W374" s="223"/>
      <c r="X374" s="223" t="s">
        <v>275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354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792</v>
      </c>
      <c r="D375" s="251"/>
      <c r="E375" s="251"/>
      <c r="F375" s="251"/>
      <c r="G375" s="251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284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2310</v>
      </c>
      <c r="D376" s="224"/>
      <c r="E376" s="225">
        <v>0.70686000000000004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43</v>
      </c>
      <c r="B377" s="234" t="s">
        <v>794</v>
      </c>
      <c r="C377" s="244" t="s">
        <v>795</v>
      </c>
      <c r="D377" s="235" t="s">
        <v>338</v>
      </c>
      <c r="E377" s="236">
        <v>2.4592499999999999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4.8000000000000001E-4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744</v>
      </c>
      <c r="S377" s="238" t="s">
        <v>163</v>
      </c>
      <c r="T377" s="239" t="s">
        <v>163</v>
      </c>
      <c r="U377" s="223">
        <v>0</v>
      </c>
      <c r="V377" s="223">
        <f>ROUND(E377*U377,2)</f>
        <v>0</v>
      </c>
      <c r="W377" s="223"/>
      <c r="X377" s="223" t="s">
        <v>745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746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2311</v>
      </c>
      <c r="D378" s="224"/>
      <c r="E378" s="225">
        <v>2.4592499999999999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3">
        <v>44</v>
      </c>
      <c r="B379" s="234" t="s">
        <v>797</v>
      </c>
      <c r="C379" s="244" t="s">
        <v>798</v>
      </c>
      <c r="D379" s="235" t="s">
        <v>338</v>
      </c>
      <c r="E379" s="236">
        <v>0.81289</v>
      </c>
      <c r="F379" s="237"/>
      <c r="G379" s="238">
        <f>ROUND(E379*F379,2)</f>
        <v>0</v>
      </c>
      <c r="H379" s="237"/>
      <c r="I379" s="238">
        <f>ROUND(E379*H379,2)</f>
        <v>0</v>
      </c>
      <c r="J379" s="237"/>
      <c r="K379" s="238">
        <f>ROUND(E379*J379,2)</f>
        <v>0</v>
      </c>
      <c r="L379" s="238">
        <v>21</v>
      </c>
      <c r="M379" s="238">
        <f>G379*(1+L379/100)</f>
        <v>0</v>
      </c>
      <c r="N379" s="238">
        <v>3.8000000000000002E-4</v>
      </c>
      <c r="O379" s="238">
        <f>ROUND(E379*N379,2)</f>
        <v>0</v>
      </c>
      <c r="P379" s="238">
        <v>0</v>
      </c>
      <c r="Q379" s="238">
        <f>ROUND(E379*P379,2)</f>
        <v>0</v>
      </c>
      <c r="R379" s="238" t="s">
        <v>744</v>
      </c>
      <c r="S379" s="238" t="s">
        <v>163</v>
      </c>
      <c r="T379" s="239" t="s">
        <v>163</v>
      </c>
      <c r="U379" s="223">
        <v>0</v>
      </c>
      <c r="V379" s="223">
        <f>ROUND(E379*U379,2)</f>
        <v>0</v>
      </c>
      <c r="W379" s="223"/>
      <c r="X379" s="223" t="s">
        <v>745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763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2312</v>
      </c>
      <c r="D380" s="224"/>
      <c r="E380" s="225">
        <v>0.81289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x14ac:dyDescent="0.2">
      <c r="A381" s="227" t="s">
        <v>158</v>
      </c>
      <c r="B381" s="228" t="s">
        <v>95</v>
      </c>
      <c r="C381" s="243" t="s">
        <v>96</v>
      </c>
      <c r="D381" s="229"/>
      <c r="E381" s="230"/>
      <c r="F381" s="231"/>
      <c r="G381" s="231">
        <f>SUMIF(AG382:AG384,"&lt;&gt;NOR",G382:G384)</f>
        <v>0</v>
      </c>
      <c r="H381" s="231"/>
      <c r="I381" s="231">
        <f>SUM(I382:I384)</f>
        <v>0</v>
      </c>
      <c r="J381" s="231"/>
      <c r="K381" s="231">
        <f>SUM(K382:K384)</f>
        <v>0</v>
      </c>
      <c r="L381" s="231"/>
      <c r="M381" s="231">
        <f>SUM(M382:M384)</f>
        <v>0</v>
      </c>
      <c r="N381" s="231"/>
      <c r="O381" s="231">
        <f>SUM(O382:O384)</f>
        <v>0</v>
      </c>
      <c r="P381" s="231"/>
      <c r="Q381" s="231">
        <f>SUM(Q382:Q384)</f>
        <v>0</v>
      </c>
      <c r="R381" s="231"/>
      <c r="S381" s="231"/>
      <c r="T381" s="232"/>
      <c r="U381" s="226"/>
      <c r="V381" s="226">
        <f>SUM(V382:V384)</f>
        <v>0.88</v>
      </c>
      <c r="W381" s="226"/>
      <c r="X381" s="226"/>
      <c r="AG381" t="s">
        <v>159</v>
      </c>
    </row>
    <row r="382" spans="1:60" outlineLevel="1" x14ac:dyDescent="0.2">
      <c r="A382" s="233">
        <v>45</v>
      </c>
      <c r="B382" s="234" t="s">
        <v>800</v>
      </c>
      <c r="C382" s="244" t="s">
        <v>801</v>
      </c>
      <c r="D382" s="235" t="s">
        <v>338</v>
      </c>
      <c r="E382" s="236">
        <v>3</v>
      </c>
      <c r="F382" s="237"/>
      <c r="G382" s="238">
        <f>ROUND(E382*F382,2)</f>
        <v>0</v>
      </c>
      <c r="H382" s="237"/>
      <c r="I382" s="238">
        <f>ROUND(E382*H382,2)</f>
        <v>0</v>
      </c>
      <c r="J382" s="237"/>
      <c r="K382" s="238">
        <f>ROUND(E382*J382,2)</f>
        <v>0</v>
      </c>
      <c r="L382" s="238">
        <v>21</v>
      </c>
      <c r="M382" s="238">
        <f>G382*(1+L382/100)</f>
        <v>0</v>
      </c>
      <c r="N382" s="238">
        <v>0</v>
      </c>
      <c r="O382" s="238">
        <f>ROUND(E382*N382,2)</f>
        <v>0</v>
      </c>
      <c r="P382" s="238">
        <v>0</v>
      </c>
      <c r="Q382" s="238">
        <f>ROUND(E382*P382,2)</f>
        <v>0</v>
      </c>
      <c r="R382" s="238" t="s">
        <v>787</v>
      </c>
      <c r="S382" s="238" t="s">
        <v>163</v>
      </c>
      <c r="T382" s="239" t="s">
        <v>163</v>
      </c>
      <c r="U382" s="223">
        <v>0.29299999999999998</v>
      </c>
      <c r="V382" s="223">
        <f>ROUND(E382*U382,2)</f>
        <v>0.88</v>
      </c>
      <c r="W382" s="223"/>
      <c r="X382" s="223" t="s">
        <v>275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276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802</v>
      </c>
      <c r="D383" s="241"/>
      <c r="E383" s="241"/>
      <c r="F383" s="241"/>
      <c r="G383" s="241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214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2313</v>
      </c>
      <c r="D384" s="224"/>
      <c r="E384" s="225">
        <v>3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x14ac:dyDescent="0.2">
      <c r="A385" s="227" t="s">
        <v>158</v>
      </c>
      <c r="B385" s="228" t="s">
        <v>97</v>
      </c>
      <c r="C385" s="243" t="s">
        <v>98</v>
      </c>
      <c r="D385" s="229"/>
      <c r="E385" s="230"/>
      <c r="F385" s="231"/>
      <c r="G385" s="231">
        <f>SUMIF(AG386:AG391,"&lt;&gt;NOR",G386:G391)</f>
        <v>0</v>
      </c>
      <c r="H385" s="231"/>
      <c r="I385" s="231">
        <f>SUM(I386:I391)</f>
        <v>0</v>
      </c>
      <c r="J385" s="231"/>
      <c r="K385" s="231">
        <f>SUM(K386:K391)</f>
        <v>0</v>
      </c>
      <c r="L385" s="231"/>
      <c r="M385" s="231">
        <f>SUM(M386:M391)</f>
        <v>0</v>
      </c>
      <c r="N385" s="231"/>
      <c r="O385" s="231">
        <f>SUM(O386:O391)</f>
        <v>2.41</v>
      </c>
      <c r="P385" s="231"/>
      <c r="Q385" s="231">
        <f>SUM(Q386:Q391)</f>
        <v>0</v>
      </c>
      <c r="R385" s="231"/>
      <c r="S385" s="231"/>
      <c r="T385" s="232"/>
      <c r="U385" s="226"/>
      <c r="V385" s="226">
        <f>SUM(V386:V391)</f>
        <v>1.46</v>
      </c>
      <c r="W385" s="226"/>
      <c r="X385" s="226"/>
      <c r="AG385" t="s">
        <v>159</v>
      </c>
    </row>
    <row r="386" spans="1:60" outlineLevel="1" x14ac:dyDescent="0.2">
      <c r="A386" s="233">
        <v>46</v>
      </c>
      <c r="B386" s="234" t="s">
        <v>804</v>
      </c>
      <c r="C386" s="244" t="s">
        <v>805</v>
      </c>
      <c r="D386" s="235" t="s">
        <v>325</v>
      </c>
      <c r="E386" s="236">
        <v>0.28875000000000001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1.8907700000000001</v>
      </c>
      <c r="O386" s="238">
        <f>ROUND(E386*N386,2)</f>
        <v>0.55000000000000004</v>
      </c>
      <c r="P386" s="238">
        <v>0</v>
      </c>
      <c r="Q386" s="238">
        <f>ROUND(E386*P386,2)</f>
        <v>0</v>
      </c>
      <c r="R386" s="238" t="s">
        <v>787</v>
      </c>
      <c r="S386" s="238" t="s">
        <v>163</v>
      </c>
      <c r="T386" s="239" t="s">
        <v>163</v>
      </c>
      <c r="U386" s="223">
        <v>1.3169999999999999</v>
      </c>
      <c r="V386" s="223">
        <f>ROUND(E386*U386,2)</f>
        <v>0.38</v>
      </c>
      <c r="W386" s="223"/>
      <c r="X386" s="223" t="s">
        <v>275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276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3" t="s">
        <v>806</v>
      </c>
      <c r="D387" s="251"/>
      <c r="E387" s="251"/>
      <c r="F387" s="251"/>
      <c r="G387" s="251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284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2314</v>
      </c>
      <c r="D388" s="224"/>
      <c r="E388" s="225">
        <v>0.28875000000000001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168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1488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47</v>
      </c>
      <c r="B390" s="234" t="s">
        <v>816</v>
      </c>
      <c r="C390" s="244" t="s">
        <v>817</v>
      </c>
      <c r="D390" s="235" t="s">
        <v>325</v>
      </c>
      <c r="E390" s="236">
        <v>0.75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2.4815700000000001</v>
      </c>
      <c r="O390" s="238">
        <f>ROUND(E390*N390,2)</f>
        <v>1.86</v>
      </c>
      <c r="P390" s="238">
        <v>0</v>
      </c>
      <c r="Q390" s="238">
        <f>ROUND(E390*P390,2)</f>
        <v>0</v>
      </c>
      <c r="R390" s="238" t="s">
        <v>818</v>
      </c>
      <c r="S390" s="238" t="s">
        <v>163</v>
      </c>
      <c r="T390" s="239" t="s">
        <v>163</v>
      </c>
      <c r="U390" s="223">
        <v>1.4379999999999999</v>
      </c>
      <c r="V390" s="223">
        <f>ROUND(E390*U390,2)</f>
        <v>1.08</v>
      </c>
      <c r="W390" s="223"/>
      <c r="X390" s="223" t="s">
        <v>275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276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2315</v>
      </c>
      <c r="D391" s="224"/>
      <c r="E391" s="225">
        <v>0.75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x14ac:dyDescent="0.2">
      <c r="A392" s="227" t="s">
        <v>158</v>
      </c>
      <c r="B392" s="228" t="s">
        <v>99</v>
      </c>
      <c r="C392" s="243" t="s">
        <v>100</v>
      </c>
      <c r="D392" s="229"/>
      <c r="E392" s="230"/>
      <c r="F392" s="231"/>
      <c r="G392" s="231">
        <f>SUMIF(AG393:AG440,"&lt;&gt;NOR",G393:G440)</f>
        <v>0</v>
      </c>
      <c r="H392" s="231"/>
      <c r="I392" s="231">
        <f>SUM(I393:I440)</f>
        <v>0</v>
      </c>
      <c r="J392" s="231"/>
      <c r="K392" s="231">
        <f>SUM(K393:K440)</f>
        <v>0</v>
      </c>
      <c r="L392" s="231"/>
      <c r="M392" s="231">
        <f>SUM(M393:M440)</f>
        <v>0</v>
      </c>
      <c r="N392" s="231"/>
      <c r="O392" s="231">
        <f>SUM(O393:O440)</f>
        <v>4.68</v>
      </c>
      <c r="P392" s="231"/>
      <c r="Q392" s="231">
        <f>SUM(Q393:Q440)</f>
        <v>0</v>
      </c>
      <c r="R392" s="231"/>
      <c r="S392" s="231"/>
      <c r="T392" s="232"/>
      <c r="U392" s="226"/>
      <c r="V392" s="226">
        <f>SUM(V393:V440)</f>
        <v>1.31</v>
      </c>
      <c r="W392" s="226"/>
      <c r="X392" s="226"/>
      <c r="AG392" t="s">
        <v>159</v>
      </c>
    </row>
    <row r="393" spans="1:60" outlineLevel="1" x14ac:dyDescent="0.2">
      <c r="A393" s="233">
        <v>48</v>
      </c>
      <c r="B393" s="234" t="s">
        <v>820</v>
      </c>
      <c r="C393" s="244" t="s">
        <v>821</v>
      </c>
      <c r="D393" s="235" t="s">
        <v>303</v>
      </c>
      <c r="E393" s="236">
        <v>3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0.30360999999999999</v>
      </c>
      <c r="O393" s="238">
        <f>ROUND(E393*N393,2)</f>
        <v>0.91</v>
      </c>
      <c r="P393" s="238">
        <v>0</v>
      </c>
      <c r="Q393" s="238">
        <f>ROUND(E393*P393,2)</f>
        <v>0</v>
      </c>
      <c r="R393" s="238" t="s">
        <v>304</v>
      </c>
      <c r="S393" s="238" t="s">
        <v>163</v>
      </c>
      <c r="T393" s="239" t="s">
        <v>163</v>
      </c>
      <c r="U393" s="223">
        <v>1.6E-2</v>
      </c>
      <c r="V393" s="223">
        <f>ROUND(E393*U393,2)</f>
        <v>0.05</v>
      </c>
      <c r="W393" s="223"/>
      <c r="X393" s="223" t="s">
        <v>275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276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3" t="s">
        <v>822</v>
      </c>
      <c r="D394" s="251"/>
      <c r="E394" s="251"/>
      <c r="F394" s="251"/>
      <c r="G394" s="251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284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2316</v>
      </c>
      <c r="D395" s="224"/>
      <c r="E395" s="225">
        <v>3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168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824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168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33">
        <v>49</v>
      </c>
      <c r="B397" s="234" t="s">
        <v>828</v>
      </c>
      <c r="C397" s="244" t="s">
        <v>829</v>
      </c>
      <c r="D397" s="235" t="s">
        <v>303</v>
      </c>
      <c r="E397" s="236">
        <v>3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0.55125000000000002</v>
      </c>
      <c r="O397" s="238">
        <f>ROUND(E397*N397,2)</f>
        <v>1.65</v>
      </c>
      <c r="P397" s="238">
        <v>0</v>
      </c>
      <c r="Q397" s="238">
        <f>ROUND(E397*P397,2)</f>
        <v>0</v>
      </c>
      <c r="R397" s="238" t="s">
        <v>304</v>
      </c>
      <c r="S397" s="238" t="s">
        <v>163</v>
      </c>
      <c r="T397" s="239" t="s">
        <v>163</v>
      </c>
      <c r="U397" s="223">
        <v>2.7E-2</v>
      </c>
      <c r="V397" s="223">
        <f>ROUND(E397*U397,2)</f>
        <v>0.08</v>
      </c>
      <c r="W397" s="223"/>
      <c r="X397" s="223" t="s">
        <v>275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2316</v>
      </c>
      <c r="D398" s="224"/>
      <c r="E398" s="225">
        <v>3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168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50</v>
      </c>
      <c r="B399" s="234" t="s">
        <v>830</v>
      </c>
      <c r="C399" s="244" t="s">
        <v>831</v>
      </c>
      <c r="D399" s="235" t="s">
        <v>325</v>
      </c>
      <c r="E399" s="236">
        <v>0.19500000000000001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1.6867000000000001</v>
      </c>
      <c r="O399" s="238">
        <f>ROUND(E399*N399,2)</f>
        <v>0.33</v>
      </c>
      <c r="P399" s="238">
        <v>0</v>
      </c>
      <c r="Q399" s="238">
        <f>ROUND(E399*P399,2)</f>
        <v>0</v>
      </c>
      <c r="R399" s="238" t="s">
        <v>304</v>
      </c>
      <c r="S399" s="238" t="s">
        <v>163</v>
      </c>
      <c r="T399" s="239" t="s">
        <v>163</v>
      </c>
      <c r="U399" s="223">
        <v>0.16200000000000001</v>
      </c>
      <c r="V399" s="223">
        <f>ROUND(E399*U399,2)</f>
        <v>0.03</v>
      </c>
      <c r="W399" s="223"/>
      <c r="X399" s="223" t="s">
        <v>275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832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284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2198</v>
      </c>
      <c r="D401" s="224"/>
      <c r="E401" s="225">
        <v>0.15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1276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45" t="s">
        <v>2199</v>
      </c>
      <c r="D403" s="224"/>
      <c r="E403" s="225">
        <v>0.03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168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45" t="s">
        <v>1278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168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45" t="s">
        <v>2200</v>
      </c>
      <c r="D405" s="224"/>
      <c r="E405" s="225">
        <v>1.4999999999999999E-2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168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45" t="s">
        <v>1280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5" t="s">
        <v>2317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21"/>
      <c r="B408" s="222"/>
      <c r="C408" s="245" t="s">
        <v>2318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21"/>
      <c r="B409" s="222"/>
      <c r="C409" s="245" t="s">
        <v>2319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168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836</v>
      </c>
      <c r="C410" s="244" t="s">
        <v>837</v>
      </c>
      <c r="D410" s="235" t="s">
        <v>677</v>
      </c>
      <c r="E410" s="236">
        <v>0.44400000000000001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1.1000000000000001</v>
      </c>
      <c r="O410" s="238">
        <f>ROUND(E410*N410,2)</f>
        <v>0.49</v>
      </c>
      <c r="P410" s="238">
        <v>0</v>
      </c>
      <c r="Q410" s="238">
        <f>ROUND(E410*P410,2)</f>
        <v>0</v>
      </c>
      <c r="R410" s="238" t="s">
        <v>304</v>
      </c>
      <c r="S410" s="238" t="s">
        <v>163</v>
      </c>
      <c r="T410" s="239" t="s">
        <v>163</v>
      </c>
      <c r="U410" s="223">
        <v>0.16300000000000001</v>
      </c>
      <c r="V410" s="223">
        <f>ROUND(E410*U410,2)</f>
        <v>7.0000000000000007E-2</v>
      </c>
      <c r="W410" s="223"/>
      <c r="X410" s="223" t="s">
        <v>275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276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832</v>
      </c>
      <c r="D411" s="251"/>
      <c r="E411" s="251"/>
      <c r="F411" s="251"/>
      <c r="G411" s="251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284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2320</v>
      </c>
      <c r="D412" s="224"/>
      <c r="E412" s="225">
        <v>0.44400000000000001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1495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2321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52</v>
      </c>
      <c r="B415" s="234" t="s">
        <v>841</v>
      </c>
      <c r="C415" s="244" t="s">
        <v>842</v>
      </c>
      <c r="D415" s="235" t="s">
        <v>677</v>
      </c>
      <c r="E415" s="236">
        <v>0.57096000000000002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1</v>
      </c>
      <c r="O415" s="238">
        <f>ROUND(E415*N415,2)</f>
        <v>0.56999999999999995</v>
      </c>
      <c r="P415" s="238">
        <v>0</v>
      </c>
      <c r="Q415" s="238">
        <f>ROUND(E415*P415,2)</f>
        <v>0</v>
      </c>
      <c r="R415" s="238" t="s">
        <v>304</v>
      </c>
      <c r="S415" s="238" t="s">
        <v>163</v>
      </c>
      <c r="T415" s="239" t="s">
        <v>163</v>
      </c>
      <c r="U415" s="223">
        <v>0.40600000000000003</v>
      </c>
      <c r="V415" s="223">
        <f>ROUND(E415*U415,2)</f>
        <v>0.23</v>
      </c>
      <c r="W415" s="223"/>
      <c r="X415" s="223" t="s">
        <v>275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276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 t="s">
        <v>832</v>
      </c>
      <c r="D416" s="251"/>
      <c r="E416" s="251"/>
      <c r="F416" s="251"/>
      <c r="G416" s="251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2322</v>
      </c>
      <c r="D417" s="224"/>
      <c r="E417" s="225">
        <v>0.57096000000000002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2323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53</v>
      </c>
      <c r="B419" s="234" t="s">
        <v>845</v>
      </c>
      <c r="C419" s="244" t="s">
        <v>846</v>
      </c>
      <c r="D419" s="235" t="s">
        <v>303</v>
      </c>
      <c r="E419" s="236">
        <v>0.75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0.11545</v>
      </c>
      <c r="O419" s="238">
        <f>ROUND(E419*N419,2)</f>
        <v>0.09</v>
      </c>
      <c r="P419" s="238">
        <v>0</v>
      </c>
      <c r="Q419" s="238">
        <f>ROUND(E419*P419,2)</f>
        <v>0</v>
      </c>
      <c r="R419" s="238" t="s">
        <v>304</v>
      </c>
      <c r="S419" s="238" t="s">
        <v>163</v>
      </c>
      <c r="T419" s="239" t="s">
        <v>163</v>
      </c>
      <c r="U419" s="223">
        <v>4.5999999999999999E-2</v>
      </c>
      <c r="V419" s="223">
        <f>ROUND(E419*U419,2)</f>
        <v>0.03</v>
      </c>
      <c r="W419" s="223"/>
      <c r="X419" s="223" t="s">
        <v>275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276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847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284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2324</v>
      </c>
      <c r="D421" s="224"/>
      <c r="E421" s="225">
        <v>0.75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168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54</v>
      </c>
      <c r="B422" s="234" t="s">
        <v>849</v>
      </c>
      <c r="C422" s="244" t="s">
        <v>850</v>
      </c>
      <c r="D422" s="235" t="s">
        <v>303</v>
      </c>
      <c r="E422" s="236">
        <v>1.2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9.9900000000000006E-3</v>
      </c>
      <c r="O422" s="238">
        <f>ROUND(E422*N422,2)</f>
        <v>0.01</v>
      </c>
      <c r="P422" s="238">
        <v>0</v>
      </c>
      <c r="Q422" s="238">
        <f>ROUND(E422*P422,2)</f>
        <v>0</v>
      </c>
      <c r="R422" s="238" t="s">
        <v>304</v>
      </c>
      <c r="S422" s="238" t="s">
        <v>163</v>
      </c>
      <c r="T422" s="239" t="s">
        <v>163</v>
      </c>
      <c r="U422" s="223">
        <v>0.01</v>
      </c>
      <c r="V422" s="223">
        <f>ROUND(E422*U422,2)</f>
        <v>0.01</v>
      </c>
      <c r="W422" s="223"/>
      <c r="X422" s="223" t="s">
        <v>275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276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 t="s">
        <v>851</v>
      </c>
      <c r="D423" s="251"/>
      <c r="E423" s="251"/>
      <c r="F423" s="251"/>
      <c r="G423" s="251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284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2325</v>
      </c>
      <c r="D424" s="224"/>
      <c r="E424" s="225">
        <v>0.9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2326</v>
      </c>
      <c r="D425" s="224"/>
      <c r="E425" s="225">
        <v>0.3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2327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168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33">
        <v>55</v>
      </c>
      <c r="B427" s="234" t="s">
        <v>855</v>
      </c>
      <c r="C427" s="244" t="s">
        <v>856</v>
      </c>
      <c r="D427" s="235" t="s">
        <v>303</v>
      </c>
      <c r="E427" s="236">
        <v>6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0.10255</v>
      </c>
      <c r="O427" s="238">
        <f>ROUND(E427*N427,2)</f>
        <v>0.62</v>
      </c>
      <c r="P427" s="238">
        <v>0</v>
      </c>
      <c r="Q427" s="238">
        <f>ROUND(E427*P427,2)</f>
        <v>0</v>
      </c>
      <c r="R427" s="238" t="s">
        <v>304</v>
      </c>
      <c r="S427" s="238" t="s">
        <v>163</v>
      </c>
      <c r="T427" s="239" t="s">
        <v>163</v>
      </c>
      <c r="U427" s="223">
        <v>0.111</v>
      </c>
      <c r="V427" s="223">
        <f>ROUND(E427*U427,2)</f>
        <v>0.67</v>
      </c>
      <c r="W427" s="223"/>
      <c r="X427" s="223" t="s">
        <v>275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276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2328</v>
      </c>
      <c r="D428" s="224"/>
      <c r="E428" s="225">
        <v>6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168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2329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33">
        <v>56</v>
      </c>
      <c r="B430" s="234" t="s">
        <v>859</v>
      </c>
      <c r="C430" s="244" t="s">
        <v>860</v>
      </c>
      <c r="D430" s="235" t="s">
        <v>303</v>
      </c>
      <c r="E430" s="236">
        <v>9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6.0999999999999997E-4</v>
      </c>
      <c r="O430" s="238">
        <f>ROUND(E430*N430,2)</f>
        <v>0.01</v>
      </c>
      <c r="P430" s="238">
        <v>0</v>
      </c>
      <c r="Q430" s="238">
        <f>ROUND(E430*P430,2)</f>
        <v>0</v>
      </c>
      <c r="R430" s="238" t="s">
        <v>304</v>
      </c>
      <c r="S430" s="238" t="s">
        <v>163</v>
      </c>
      <c r="T430" s="239" t="s">
        <v>163</v>
      </c>
      <c r="U430" s="223">
        <v>2E-3</v>
      </c>
      <c r="V430" s="223">
        <f>ROUND(E430*U430,2)</f>
        <v>0.02</v>
      </c>
      <c r="W430" s="223"/>
      <c r="X430" s="223" t="s">
        <v>275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276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2330</v>
      </c>
      <c r="D431" s="224"/>
      <c r="E431" s="225">
        <v>6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168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2331</v>
      </c>
      <c r="D432" s="224"/>
      <c r="E432" s="225">
        <v>3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2332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168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2332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875</v>
      </c>
      <c r="C435" s="244" t="s">
        <v>876</v>
      </c>
      <c r="D435" s="235" t="s">
        <v>364</v>
      </c>
      <c r="E435" s="236">
        <v>0.12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869</v>
      </c>
      <c r="S435" s="238" t="s">
        <v>163</v>
      </c>
      <c r="T435" s="239" t="s">
        <v>163</v>
      </c>
      <c r="U435" s="223">
        <v>1</v>
      </c>
      <c r="V435" s="223">
        <f>ROUND(E435*U435,2)</f>
        <v>0.12</v>
      </c>
      <c r="W435" s="223"/>
      <c r="X435" s="223" t="s">
        <v>870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877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2333</v>
      </c>
      <c r="D436" s="224"/>
      <c r="E436" s="225">
        <v>0.12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3">
        <v>58</v>
      </c>
      <c r="B437" s="234" t="s">
        <v>879</v>
      </c>
      <c r="C437" s="244" t="s">
        <v>880</v>
      </c>
      <c r="D437" s="235" t="s">
        <v>881</v>
      </c>
      <c r="E437" s="236">
        <v>0.12</v>
      </c>
      <c r="F437" s="237"/>
      <c r="G437" s="238">
        <f>ROUND(E437*F437,2)</f>
        <v>0</v>
      </c>
      <c r="H437" s="237"/>
      <c r="I437" s="238">
        <f>ROUND(E437*H437,2)</f>
        <v>0</v>
      </c>
      <c r="J437" s="237"/>
      <c r="K437" s="238">
        <f>ROUND(E437*J437,2)</f>
        <v>0</v>
      </c>
      <c r="L437" s="238">
        <v>21</v>
      </c>
      <c r="M437" s="238">
        <f>G437*(1+L437/100)</f>
        <v>0</v>
      </c>
      <c r="N437" s="238">
        <v>0</v>
      </c>
      <c r="O437" s="238">
        <f>ROUND(E437*N437,2)</f>
        <v>0</v>
      </c>
      <c r="P437" s="238">
        <v>0</v>
      </c>
      <c r="Q437" s="238">
        <f>ROUND(E437*P437,2)</f>
        <v>0</v>
      </c>
      <c r="R437" s="238" t="s">
        <v>882</v>
      </c>
      <c r="S437" s="238" t="s">
        <v>163</v>
      </c>
      <c r="T437" s="239" t="s">
        <v>163</v>
      </c>
      <c r="U437" s="223">
        <v>0</v>
      </c>
      <c r="V437" s="223">
        <f>ROUND(E437*U437,2)</f>
        <v>0</v>
      </c>
      <c r="W437" s="223"/>
      <c r="X437" s="223" t="s">
        <v>883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884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885</v>
      </c>
      <c r="D438" s="241"/>
      <c r="E438" s="241"/>
      <c r="F438" s="241"/>
      <c r="G438" s="241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214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4" t="s">
        <v>886</v>
      </c>
      <c r="D439" s="252"/>
      <c r="E439" s="252"/>
      <c r="F439" s="252"/>
      <c r="G439" s="252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214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2333</v>
      </c>
      <c r="D440" s="224"/>
      <c r="E440" s="225">
        <v>0.12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168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x14ac:dyDescent="0.2">
      <c r="A441" s="227" t="s">
        <v>158</v>
      </c>
      <c r="B441" s="228" t="s">
        <v>101</v>
      </c>
      <c r="C441" s="243" t="s">
        <v>102</v>
      </c>
      <c r="D441" s="229"/>
      <c r="E441" s="230"/>
      <c r="F441" s="231"/>
      <c r="G441" s="231">
        <f>SUMIF(AG442:AG456,"&lt;&gt;NOR",G442:G456)</f>
        <v>0</v>
      </c>
      <c r="H441" s="231"/>
      <c r="I441" s="231">
        <f>SUM(I442:I456)</f>
        <v>0</v>
      </c>
      <c r="J441" s="231"/>
      <c r="K441" s="231">
        <f>SUM(K442:K456)</f>
        <v>0</v>
      </c>
      <c r="L441" s="231"/>
      <c r="M441" s="231">
        <f>SUM(M442:M456)</f>
        <v>0</v>
      </c>
      <c r="N441" s="231"/>
      <c r="O441" s="231">
        <f>SUM(O442:O456)</f>
        <v>0.04</v>
      </c>
      <c r="P441" s="231"/>
      <c r="Q441" s="231">
        <f>SUM(Q442:Q456)</f>
        <v>0</v>
      </c>
      <c r="R441" s="231"/>
      <c r="S441" s="231"/>
      <c r="T441" s="232"/>
      <c r="U441" s="226"/>
      <c r="V441" s="226">
        <f>SUM(V442:V456)</f>
        <v>10.989999999999998</v>
      </c>
      <c r="W441" s="226"/>
      <c r="X441" s="226"/>
      <c r="AG441" t="s">
        <v>159</v>
      </c>
    </row>
    <row r="442" spans="1:60" ht="22.5" outlineLevel="1" x14ac:dyDescent="0.2">
      <c r="A442" s="233">
        <v>59</v>
      </c>
      <c r="B442" s="234" t="s">
        <v>1752</v>
      </c>
      <c r="C442" s="244" t="s">
        <v>1753</v>
      </c>
      <c r="D442" s="235" t="s">
        <v>338</v>
      </c>
      <c r="E442" s="236">
        <v>3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0</v>
      </c>
      <c r="O442" s="238">
        <f>ROUND(E442*N442,2)</f>
        <v>0</v>
      </c>
      <c r="P442" s="238">
        <v>0</v>
      </c>
      <c r="Q442" s="238">
        <f>ROUND(E442*P442,2)</f>
        <v>0</v>
      </c>
      <c r="R442" s="238" t="s">
        <v>787</v>
      </c>
      <c r="S442" s="238" t="s">
        <v>163</v>
      </c>
      <c r="T442" s="239" t="s">
        <v>163</v>
      </c>
      <c r="U442" s="223">
        <v>3.5999999999999997E-2</v>
      </c>
      <c r="V442" s="223">
        <f>ROUND(E442*U442,2)</f>
        <v>0.11</v>
      </c>
      <c r="W442" s="223"/>
      <c r="X442" s="223" t="s">
        <v>275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276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 t="s">
        <v>806</v>
      </c>
      <c r="D443" s="251"/>
      <c r="E443" s="251"/>
      <c r="F443" s="251"/>
      <c r="G443" s="251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284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2313</v>
      </c>
      <c r="D444" s="224"/>
      <c r="E444" s="225">
        <v>3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168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60</v>
      </c>
      <c r="B445" s="234" t="s">
        <v>921</v>
      </c>
      <c r="C445" s="244" t="s">
        <v>922</v>
      </c>
      <c r="D445" s="235" t="s">
        <v>923</v>
      </c>
      <c r="E445" s="236">
        <v>1.03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3.5029999999999999E-2</v>
      </c>
      <c r="O445" s="238">
        <f>ROUND(E445*N445,2)</f>
        <v>0.04</v>
      </c>
      <c r="P445" s="238">
        <v>0</v>
      </c>
      <c r="Q445" s="238">
        <f>ROUND(E445*P445,2)</f>
        <v>0</v>
      </c>
      <c r="R445" s="238" t="s">
        <v>787</v>
      </c>
      <c r="S445" s="238" t="s">
        <v>163</v>
      </c>
      <c r="T445" s="239" t="s">
        <v>163</v>
      </c>
      <c r="U445" s="223">
        <v>10.130000000000001</v>
      </c>
      <c r="V445" s="223">
        <f>ROUND(E445*U445,2)</f>
        <v>10.43</v>
      </c>
      <c r="W445" s="223"/>
      <c r="X445" s="223" t="s">
        <v>275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276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33.75" outlineLevel="1" x14ac:dyDescent="0.2">
      <c r="A446" s="221"/>
      <c r="B446" s="222"/>
      <c r="C446" s="253" t="s">
        <v>924</v>
      </c>
      <c r="D446" s="251"/>
      <c r="E446" s="251"/>
      <c r="F446" s="251"/>
      <c r="G446" s="251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284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40" t="str">
        <f>C446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2334</v>
      </c>
      <c r="D447" s="224"/>
      <c r="E447" s="225">
        <v>1.03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61</v>
      </c>
      <c r="B448" s="234" t="s">
        <v>1755</v>
      </c>
      <c r="C448" s="244" t="s">
        <v>1756</v>
      </c>
      <c r="D448" s="235" t="s">
        <v>338</v>
      </c>
      <c r="E448" s="236">
        <v>3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0</v>
      </c>
      <c r="O448" s="238">
        <f>ROUND(E448*N448,2)</f>
        <v>0</v>
      </c>
      <c r="P448" s="238">
        <v>0</v>
      </c>
      <c r="Q448" s="238">
        <f>ROUND(E448*P448,2)</f>
        <v>0</v>
      </c>
      <c r="R448" s="238" t="s">
        <v>787</v>
      </c>
      <c r="S448" s="238" t="s">
        <v>163</v>
      </c>
      <c r="T448" s="239" t="s">
        <v>163</v>
      </c>
      <c r="U448" s="223">
        <v>0.15</v>
      </c>
      <c r="V448" s="223">
        <f>ROUND(E448*U448,2)</f>
        <v>0.45</v>
      </c>
      <c r="W448" s="223"/>
      <c r="X448" s="223" t="s">
        <v>275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354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 t="s">
        <v>928</v>
      </c>
      <c r="D449" s="251"/>
      <c r="E449" s="251"/>
      <c r="F449" s="251"/>
      <c r="G449" s="251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284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40" t="str">
        <f>C449</f>
        <v>napuštění a vypuštění vody, dodání vody a desinfekčního prostředku, náklady na bakteriologický rozbor vody,</v>
      </c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2335</v>
      </c>
      <c r="D450" s="224"/>
      <c r="E450" s="225">
        <v>3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62</v>
      </c>
      <c r="B451" s="234" t="s">
        <v>1758</v>
      </c>
      <c r="C451" s="244" t="s">
        <v>1759</v>
      </c>
      <c r="D451" s="235" t="s">
        <v>291</v>
      </c>
      <c r="E451" s="236">
        <v>2.3344999999999998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744</v>
      </c>
      <c r="S451" s="238" t="s">
        <v>163</v>
      </c>
      <c r="T451" s="239" t="s">
        <v>163</v>
      </c>
      <c r="U451" s="223">
        <v>0</v>
      </c>
      <c r="V451" s="223">
        <f>ROUND(E451*U451,2)</f>
        <v>0</v>
      </c>
      <c r="W451" s="223"/>
      <c r="X451" s="223" t="s">
        <v>745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763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961</v>
      </c>
      <c r="D452" s="224"/>
      <c r="E452" s="225">
        <v>2.0299999999999998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168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2336</v>
      </c>
      <c r="D453" s="224"/>
      <c r="E453" s="225">
        <v>0.30449999999999999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33">
        <v>63</v>
      </c>
      <c r="B454" s="234" t="s">
        <v>1761</v>
      </c>
      <c r="C454" s="244" t="s">
        <v>1762</v>
      </c>
      <c r="D454" s="235" t="s">
        <v>338</v>
      </c>
      <c r="E454" s="236">
        <v>3.2789999999999999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4.2999999999999999E-4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744</v>
      </c>
      <c r="S454" s="238" t="s">
        <v>163</v>
      </c>
      <c r="T454" s="239" t="s">
        <v>163</v>
      </c>
      <c r="U454" s="223">
        <v>0</v>
      </c>
      <c r="V454" s="223">
        <f>ROUND(E454*U454,2)</f>
        <v>0</v>
      </c>
      <c r="W454" s="223"/>
      <c r="X454" s="223" t="s">
        <v>745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965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2337</v>
      </c>
      <c r="D455" s="224"/>
      <c r="E455" s="225">
        <v>3.2789999999999999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168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967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168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x14ac:dyDescent="0.2">
      <c r="A457" s="227" t="s">
        <v>158</v>
      </c>
      <c r="B457" s="228" t="s">
        <v>103</v>
      </c>
      <c r="C457" s="243" t="s">
        <v>104</v>
      </c>
      <c r="D457" s="229"/>
      <c r="E457" s="230"/>
      <c r="F457" s="231"/>
      <c r="G457" s="231">
        <f>SUMIF(AG458:AG511,"&lt;&gt;NOR",G458:G511)</f>
        <v>0</v>
      </c>
      <c r="H457" s="231"/>
      <c r="I457" s="231">
        <f>SUM(I458:I511)</f>
        <v>0</v>
      </c>
      <c r="J457" s="231"/>
      <c r="K457" s="231">
        <f>SUM(K458:K511)</f>
        <v>0</v>
      </c>
      <c r="L457" s="231"/>
      <c r="M457" s="231">
        <f>SUM(M458:M511)</f>
        <v>0</v>
      </c>
      <c r="N457" s="231"/>
      <c r="O457" s="231">
        <f>SUM(O458:O511)</f>
        <v>1.25</v>
      </c>
      <c r="P457" s="231"/>
      <c r="Q457" s="231">
        <f>SUM(Q458:Q511)</f>
        <v>0.46</v>
      </c>
      <c r="R457" s="231"/>
      <c r="S457" s="231"/>
      <c r="T457" s="232"/>
      <c r="U457" s="226"/>
      <c r="V457" s="226">
        <f>SUM(V458:V511)</f>
        <v>4.8800000000000008</v>
      </c>
      <c r="W457" s="226"/>
      <c r="X457" s="226"/>
      <c r="AG457" t="s">
        <v>159</v>
      </c>
    </row>
    <row r="458" spans="1:60" outlineLevel="1" x14ac:dyDescent="0.2">
      <c r="A458" s="233">
        <v>64</v>
      </c>
      <c r="B458" s="234" t="s">
        <v>1031</v>
      </c>
      <c r="C458" s="244" t="s">
        <v>1032</v>
      </c>
      <c r="D458" s="235" t="s">
        <v>291</v>
      </c>
      <c r="E458" s="236">
        <v>3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6.6000000000000003E-2</v>
      </c>
      <c r="O458" s="238">
        <f>ROUND(E458*N458,2)</f>
        <v>0.2</v>
      </c>
      <c r="P458" s="238">
        <v>0</v>
      </c>
      <c r="Q458" s="238">
        <f>ROUND(E458*P458,2)</f>
        <v>0</v>
      </c>
      <c r="R458" s="238" t="s">
        <v>304</v>
      </c>
      <c r="S458" s="238" t="s">
        <v>163</v>
      </c>
      <c r="T458" s="239" t="s">
        <v>163</v>
      </c>
      <c r="U458" s="223">
        <v>0.17</v>
      </c>
      <c r="V458" s="223">
        <f>ROUND(E458*U458,2)</f>
        <v>0.51</v>
      </c>
      <c r="W458" s="223"/>
      <c r="X458" s="223" t="s">
        <v>275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276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45" t="s">
        <v>2338</v>
      </c>
      <c r="D459" s="224"/>
      <c r="E459" s="225">
        <v>2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5" t="s">
        <v>2339</v>
      </c>
      <c r="D460" s="224"/>
      <c r="E460" s="225">
        <v>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168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65</v>
      </c>
      <c r="B461" s="234" t="s">
        <v>1035</v>
      </c>
      <c r="C461" s="244" t="s">
        <v>1036</v>
      </c>
      <c r="D461" s="235" t="s">
        <v>291</v>
      </c>
      <c r="E461" s="236">
        <v>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0.127</v>
      </c>
      <c r="O461" s="238">
        <f>ROUND(E461*N461,2)</f>
        <v>0.13</v>
      </c>
      <c r="P461" s="238">
        <v>0</v>
      </c>
      <c r="Q461" s="238">
        <f>ROUND(E461*P461,2)</f>
        <v>0</v>
      </c>
      <c r="R461" s="238" t="s">
        <v>304</v>
      </c>
      <c r="S461" s="238" t="s">
        <v>163</v>
      </c>
      <c r="T461" s="239" t="s">
        <v>163</v>
      </c>
      <c r="U461" s="223">
        <v>0.19</v>
      </c>
      <c r="V461" s="223">
        <f>ROUND(E461*U461,2)</f>
        <v>0.19</v>
      </c>
      <c r="W461" s="223"/>
      <c r="X461" s="223" t="s">
        <v>275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276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45" t="s">
        <v>2340</v>
      </c>
      <c r="D462" s="224"/>
      <c r="E462" s="225">
        <v>1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1038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33">
        <v>66</v>
      </c>
      <c r="B464" s="234" t="s">
        <v>1039</v>
      </c>
      <c r="C464" s="244" t="s">
        <v>1040</v>
      </c>
      <c r="D464" s="235" t="s">
        <v>1041</v>
      </c>
      <c r="E464" s="236">
        <v>1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0.13</v>
      </c>
      <c r="O464" s="238">
        <f>ROUND(E464*N464,2)</f>
        <v>0.13</v>
      </c>
      <c r="P464" s="238">
        <v>0</v>
      </c>
      <c r="Q464" s="238">
        <f>ROUND(E464*P464,2)</f>
        <v>0</v>
      </c>
      <c r="R464" s="238" t="s">
        <v>304</v>
      </c>
      <c r="S464" s="238" t="s">
        <v>163</v>
      </c>
      <c r="T464" s="239" t="s">
        <v>163</v>
      </c>
      <c r="U464" s="223">
        <v>1.3</v>
      </c>
      <c r="V464" s="223">
        <f>ROUND(E464*U464,2)</f>
        <v>1.3</v>
      </c>
      <c r="W464" s="223"/>
      <c r="X464" s="223" t="s">
        <v>275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276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45" t="s">
        <v>2341</v>
      </c>
      <c r="D465" s="224"/>
      <c r="E465" s="225">
        <v>1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1038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67</v>
      </c>
      <c r="B467" s="234" t="s">
        <v>1043</v>
      </c>
      <c r="C467" s="244" t="s">
        <v>1044</v>
      </c>
      <c r="D467" s="235" t="s">
        <v>291</v>
      </c>
      <c r="E467" s="236">
        <v>0.75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304</v>
      </c>
      <c r="S467" s="238" t="s">
        <v>163</v>
      </c>
      <c r="T467" s="239" t="s">
        <v>163</v>
      </c>
      <c r="U467" s="223">
        <v>0</v>
      </c>
      <c r="V467" s="223">
        <f>ROUND(E467*U467,2)</f>
        <v>0</v>
      </c>
      <c r="W467" s="223"/>
      <c r="X467" s="223" t="s">
        <v>275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276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5" t="s">
        <v>2342</v>
      </c>
      <c r="D468" s="224"/>
      <c r="E468" s="225">
        <v>0.5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168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21"/>
      <c r="B469" s="222"/>
      <c r="C469" s="245" t="s">
        <v>2343</v>
      </c>
      <c r="D469" s="224"/>
      <c r="E469" s="225">
        <v>0.25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1047</v>
      </c>
      <c r="C470" s="244" t="s">
        <v>1048</v>
      </c>
      <c r="D470" s="235" t="s">
        <v>291</v>
      </c>
      <c r="E470" s="236">
        <v>0.25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304</v>
      </c>
      <c r="S470" s="238" t="s">
        <v>163</v>
      </c>
      <c r="T470" s="239" t="s">
        <v>163</v>
      </c>
      <c r="U470" s="223">
        <v>0</v>
      </c>
      <c r="V470" s="223">
        <f>ROUND(E470*U470,2)</f>
        <v>0</v>
      </c>
      <c r="W470" s="223"/>
      <c r="X470" s="223" t="s">
        <v>275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276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45" t="s">
        <v>2344</v>
      </c>
      <c r="D471" s="224"/>
      <c r="E471" s="225">
        <v>0.25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1038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69</v>
      </c>
      <c r="B473" s="234" t="s">
        <v>1050</v>
      </c>
      <c r="C473" s="244" t="s">
        <v>1051</v>
      </c>
      <c r="D473" s="235" t="s">
        <v>1041</v>
      </c>
      <c r="E473" s="236">
        <v>0.25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304</v>
      </c>
      <c r="S473" s="238" t="s">
        <v>163</v>
      </c>
      <c r="T473" s="239" t="s">
        <v>163</v>
      </c>
      <c r="U473" s="223">
        <v>0</v>
      </c>
      <c r="V473" s="223">
        <f>ROUND(E473*U473,2)</f>
        <v>0</v>
      </c>
      <c r="W473" s="223"/>
      <c r="X473" s="223" t="s">
        <v>275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276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45" t="s">
        <v>2345</v>
      </c>
      <c r="D474" s="224"/>
      <c r="E474" s="225">
        <v>0.25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1038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168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70</v>
      </c>
      <c r="B476" s="234" t="s">
        <v>1053</v>
      </c>
      <c r="C476" s="244" t="s">
        <v>1054</v>
      </c>
      <c r="D476" s="235" t="s">
        <v>291</v>
      </c>
      <c r="E476" s="236">
        <v>3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6.7000000000000004E-2</v>
      </c>
      <c r="O476" s="238">
        <f>ROUND(E476*N476,2)</f>
        <v>0.2</v>
      </c>
      <c r="P476" s="238">
        <v>6.6000000000000003E-2</v>
      </c>
      <c r="Q476" s="238">
        <f>ROUND(E476*P476,2)</f>
        <v>0.2</v>
      </c>
      <c r="R476" s="238" t="s">
        <v>304</v>
      </c>
      <c r="S476" s="238" t="s">
        <v>163</v>
      </c>
      <c r="T476" s="239" t="s">
        <v>163</v>
      </c>
      <c r="U476" s="223">
        <v>0.1105</v>
      </c>
      <c r="V476" s="223">
        <f>ROUND(E476*U476,2)</f>
        <v>0.33</v>
      </c>
      <c r="W476" s="223"/>
      <c r="X476" s="223" t="s">
        <v>275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45" t="s">
        <v>2338</v>
      </c>
      <c r="D477" s="224"/>
      <c r="E477" s="225">
        <v>2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ht="22.5" outlineLevel="1" x14ac:dyDescent="0.2">
      <c r="A478" s="221"/>
      <c r="B478" s="222"/>
      <c r="C478" s="245" t="s">
        <v>2339</v>
      </c>
      <c r="D478" s="224"/>
      <c r="E478" s="225">
        <v>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33">
        <v>71</v>
      </c>
      <c r="B479" s="234" t="s">
        <v>1055</v>
      </c>
      <c r="C479" s="244" t="s">
        <v>1056</v>
      </c>
      <c r="D479" s="235" t="s">
        <v>291</v>
      </c>
      <c r="E479" s="236">
        <v>1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0.127</v>
      </c>
      <c r="O479" s="238">
        <f>ROUND(E479*N479,2)</f>
        <v>0.13</v>
      </c>
      <c r="P479" s="238">
        <v>0.127</v>
      </c>
      <c r="Q479" s="238">
        <f>ROUND(E479*P479,2)</f>
        <v>0.13</v>
      </c>
      <c r="R479" s="238" t="s">
        <v>304</v>
      </c>
      <c r="S479" s="238" t="s">
        <v>163</v>
      </c>
      <c r="T479" s="239" t="s">
        <v>163</v>
      </c>
      <c r="U479" s="223">
        <v>0.11</v>
      </c>
      <c r="V479" s="223">
        <f>ROUND(E479*U479,2)</f>
        <v>0.11</v>
      </c>
      <c r="W479" s="223"/>
      <c r="X479" s="223" t="s">
        <v>275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276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45" t="s">
        <v>2340</v>
      </c>
      <c r="D480" s="224"/>
      <c r="E480" s="225">
        <v>1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1038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72</v>
      </c>
      <c r="B482" s="234" t="s">
        <v>1057</v>
      </c>
      <c r="C482" s="244" t="s">
        <v>1058</v>
      </c>
      <c r="D482" s="235" t="s">
        <v>1041</v>
      </c>
      <c r="E482" s="236">
        <v>1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0.13</v>
      </c>
      <c r="O482" s="238">
        <f>ROUND(E482*N482,2)</f>
        <v>0.13</v>
      </c>
      <c r="P482" s="238">
        <v>0.13</v>
      </c>
      <c r="Q482" s="238">
        <f>ROUND(E482*P482,2)</f>
        <v>0.13</v>
      </c>
      <c r="R482" s="238" t="s">
        <v>304</v>
      </c>
      <c r="S482" s="238" t="s">
        <v>163</v>
      </c>
      <c r="T482" s="239" t="s">
        <v>163</v>
      </c>
      <c r="U482" s="223">
        <v>0.2</v>
      </c>
      <c r="V482" s="223">
        <f>ROUND(E482*U482,2)</f>
        <v>0.2</v>
      </c>
      <c r="W482" s="223"/>
      <c r="X482" s="223" t="s">
        <v>275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276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2341</v>
      </c>
      <c r="D483" s="224"/>
      <c r="E483" s="225">
        <v>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1038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3">
        <v>73</v>
      </c>
      <c r="B485" s="234" t="s">
        <v>1059</v>
      </c>
      <c r="C485" s="244" t="s">
        <v>1060</v>
      </c>
      <c r="D485" s="235" t="s">
        <v>338</v>
      </c>
      <c r="E485" s="236">
        <v>3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8.2320000000000004E-2</v>
      </c>
      <c r="O485" s="238">
        <f>ROUND(E485*N485,2)</f>
        <v>0.25</v>
      </c>
      <c r="P485" s="238">
        <v>0</v>
      </c>
      <c r="Q485" s="238">
        <f>ROUND(E485*P485,2)</f>
        <v>0</v>
      </c>
      <c r="R485" s="238" t="s">
        <v>304</v>
      </c>
      <c r="S485" s="238" t="s">
        <v>163</v>
      </c>
      <c r="T485" s="239" t="s">
        <v>163</v>
      </c>
      <c r="U485" s="223">
        <v>0.13600000000000001</v>
      </c>
      <c r="V485" s="223">
        <f>ROUND(E485*U485,2)</f>
        <v>0.41</v>
      </c>
      <c r="W485" s="223"/>
      <c r="X485" s="223" t="s">
        <v>275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276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53" t="s">
        <v>1061</v>
      </c>
      <c r="D486" s="251"/>
      <c r="E486" s="251"/>
      <c r="F486" s="251"/>
      <c r="G486" s="251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284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40" t="str">
        <f>C486</f>
        <v>tl. do 12 cm, do lože z cementové malty tl. do 2 cm, s vyplněním a zatřením spár cementovou maltou s podkladní vrstvou z betonu prostého C 12/15 tl. 5 až 10 cm</v>
      </c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2346</v>
      </c>
      <c r="D487" s="224"/>
      <c r="E487" s="225">
        <v>3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74</v>
      </c>
      <c r="B488" s="234" t="s">
        <v>1063</v>
      </c>
      <c r="C488" s="244" t="s">
        <v>1064</v>
      </c>
      <c r="D488" s="235" t="s">
        <v>338</v>
      </c>
      <c r="E488" s="236">
        <v>3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3.6999999999999999E-4</v>
      </c>
      <c r="O488" s="238">
        <f>ROUND(E488*N488,2)</f>
        <v>0</v>
      </c>
      <c r="P488" s="238">
        <v>0</v>
      </c>
      <c r="Q488" s="238">
        <f>ROUND(E488*P488,2)</f>
        <v>0</v>
      </c>
      <c r="R488" s="238" t="s">
        <v>304</v>
      </c>
      <c r="S488" s="238" t="s">
        <v>163</v>
      </c>
      <c r="T488" s="239" t="s">
        <v>163</v>
      </c>
      <c r="U488" s="223">
        <v>4.8000000000000001E-2</v>
      </c>
      <c r="V488" s="223">
        <f>ROUND(E488*U488,2)</f>
        <v>0.14000000000000001</v>
      </c>
      <c r="W488" s="223"/>
      <c r="X488" s="223" t="s">
        <v>275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354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2335</v>
      </c>
      <c r="D489" s="224"/>
      <c r="E489" s="225">
        <v>3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3">
        <v>75</v>
      </c>
      <c r="B490" s="234" t="s">
        <v>1066</v>
      </c>
      <c r="C490" s="244" t="s">
        <v>1067</v>
      </c>
      <c r="D490" s="235" t="s">
        <v>338</v>
      </c>
      <c r="E490" s="236">
        <v>3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304</v>
      </c>
      <c r="S490" s="238" t="s">
        <v>163</v>
      </c>
      <c r="T490" s="239" t="s">
        <v>163</v>
      </c>
      <c r="U490" s="223">
        <v>1.2E-2</v>
      </c>
      <c r="V490" s="223">
        <f>ROUND(E490*U490,2)</f>
        <v>0.04</v>
      </c>
      <c r="W490" s="223"/>
      <c r="X490" s="223" t="s">
        <v>275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354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3" t="s">
        <v>1068</v>
      </c>
      <c r="D491" s="251"/>
      <c r="E491" s="251"/>
      <c r="F491" s="251"/>
      <c r="G491" s="251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284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2335</v>
      </c>
      <c r="D492" s="224"/>
      <c r="E492" s="225">
        <v>3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168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33">
        <v>76</v>
      </c>
      <c r="B493" s="234" t="s">
        <v>1072</v>
      </c>
      <c r="C493" s="244" t="s">
        <v>1073</v>
      </c>
      <c r="D493" s="235" t="s">
        <v>338</v>
      </c>
      <c r="E493" s="236">
        <v>2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2.0000000000000002E-5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304</v>
      </c>
      <c r="S493" s="238" t="s">
        <v>163</v>
      </c>
      <c r="T493" s="239" t="s">
        <v>163</v>
      </c>
      <c r="U493" s="223">
        <v>3.1E-2</v>
      </c>
      <c r="V493" s="223">
        <f>ROUND(E493*U493,2)</f>
        <v>0.06</v>
      </c>
      <c r="W493" s="223"/>
      <c r="X493" s="223" t="s">
        <v>275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354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 t="s">
        <v>1074</v>
      </c>
      <c r="D494" s="251"/>
      <c r="E494" s="251"/>
      <c r="F494" s="251"/>
      <c r="G494" s="251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284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2347</v>
      </c>
      <c r="D495" s="224"/>
      <c r="E495" s="225">
        <v>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168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2348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33">
        <v>77</v>
      </c>
      <c r="B497" s="234" t="s">
        <v>1077</v>
      </c>
      <c r="C497" s="244" t="s">
        <v>1078</v>
      </c>
      <c r="D497" s="235" t="s">
        <v>338</v>
      </c>
      <c r="E497" s="236">
        <v>6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2.0000000000000002E-5</v>
      </c>
      <c r="O497" s="238">
        <f>ROUND(E497*N497,2)</f>
        <v>0</v>
      </c>
      <c r="P497" s="238">
        <v>0</v>
      </c>
      <c r="Q497" s="238">
        <f>ROUND(E497*P497,2)</f>
        <v>0</v>
      </c>
      <c r="R497" s="238" t="s">
        <v>304</v>
      </c>
      <c r="S497" s="238" t="s">
        <v>163</v>
      </c>
      <c r="T497" s="239" t="s">
        <v>163</v>
      </c>
      <c r="U497" s="223">
        <v>3.1E-2</v>
      </c>
      <c r="V497" s="223">
        <f>ROUND(E497*U497,2)</f>
        <v>0.19</v>
      </c>
      <c r="W497" s="223"/>
      <c r="X497" s="223" t="s">
        <v>275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354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3" t="s">
        <v>1074</v>
      </c>
      <c r="D498" s="251"/>
      <c r="E498" s="251"/>
      <c r="F498" s="251"/>
      <c r="G498" s="251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284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2349</v>
      </c>
      <c r="D499" s="224"/>
      <c r="E499" s="225">
        <v>6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3">
        <v>78</v>
      </c>
      <c r="B500" s="234" t="s">
        <v>1080</v>
      </c>
      <c r="C500" s="244" t="s">
        <v>1081</v>
      </c>
      <c r="D500" s="235" t="s">
        <v>338</v>
      </c>
      <c r="E500" s="236">
        <v>8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38" t="s">
        <v>304</v>
      </c>
      <c r="S500" s="238" t="s">
        <v>163</v>
      </c>
      <c r="T500" s="239" t="s">
        <v>163</v>
      </c>
      <c r="U500" s="223">
        <v>0.12</v>
      </c>
      <c r="V500" s="223">
        <f>ROUND(E500*U500,2)</f>
        <v>0.96</v>
      </c>
      <c r="W500" s="223"/>
      <c r="X500" s="223" t="s">
        <v>275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276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1082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284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2349</v>
      </c>
      <c r="D502" s="224"/>
      <c r="E502" s="225">
        <v>6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2350</v>
      </c>
      <c r="D503" s="224"/>
      <c r="E503" s="225">
        <v>2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2348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168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1084</v>
      </c>
      <c r="C505" s="244" t="s">
        <v>1085</v>
      </c>
      <c r="D505" s="235" t="s">
        <v>338</v>
      </c>
      <c r="E505" s="236">
        <v>8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304</v>
      </c>
      <c r="S505" s="238" t="s">
        <v>163</v>
      </c>
      <c r="T505" s="239" t="s">
        <v>163</v>
      </c>
      <c r="U505" s="223">
        <v>5.5E-2</v>
      </c>
      <c r="V505" s="223">
        <f>ROUND(E505*U505,2)</f>
        <v>0.44</v>
      </c>
      <c r="W505" s="223"/>
      <c r="X505" s="223" t="s">
        <v>275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276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1086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284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2349</v>
      </c>
      <c r="D507" s="224"/>
      <c r="E507" s="225">
        <v>6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168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2350</v>
      </c>
      <c r="D508" s="224"/>
      <c r="E508" s="225">
        <v>2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168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2348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168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3">
        <v>80</v>
      </c>
      <c r="B510" s="234" t="s">
        <v>1087</v>
      </c>
      <c r="C510" s="244" t="s">
        <v>1088</v>
      </c>
      <c r="D510" s="235" t="s">
        <v>291</v>
      </c>
      <c r="E510" s="236">
        <v>3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2.7E-2</v>
      </c>
      <c r="O510" s="238">
        <f>ROUND(E510*N510,2)</f>
        <v>0.08</v>
      </c>
      <c r="P510" s="238">
        <v>0</v>
      </c>
      <c r="Q510" s="238">
        <f>ROUND(E510*P510,2)</f>
        <v>0</v>
      </c>
      <c r="R510" s="238" t="s">
        <v>744</v>
      </c>
      <c r="S510" s="238" t="s">
        <v>163</v>
      </c>
      <c r="T510" s="239" t="s">
        <v>163</v>
      </c>
      <c r="U510" s="223">
        <v>0</v>
      </c>
      <c r="V510" s="223">
        <f>ROUND(E510*U510,2)</f>
        <v>0</v>
      </c>
      <c r="W510" s="223"/>
      <c r="X510" s="223" t="s">
        <v>745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746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2346</v>
      </c>
      <c r="D511" s="224"/>
      <c r="E511" s="225">
        <v>3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168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x14ac:dyDescent="0.2">
      <c r="A512" s="227" t="s">
        <v>158</v>
      </c>
      <c r="B512" s="228" t="s">
        <v>105</v>
      </c>
      <c r="C512" s="243" t="s">
        <v>106</v>
      </c>
      <c r="D512" s="229"/>
      <c r="E512" s="230"/>
      <c r="F512" s="231"/>
      <c r="G512" s="231">
        <f>SUMIF(AG513:AG521,"&lt;&gt;NOR",G513:G521)</f>
        <v>0</v>
      </c>
      <c r="H512" s="231"/>
      <c r="I512" s="231">
        <f>SUM(I513:I521)</f>
        <v>0</v>
      </c>
      <c r="J512" s="231"/>
      <c r="K512" s="231">
        <f>SUM(K513:K521)</f>
        <v>0</v>
      </c>
      <c r="L512" s="231"/>
      <c r="M512" s="231">
        <f>SUM(M513:M521)</f>
        <v>0</v>
      </c>
      <c r="N512" s="231"/>
      <c r="O512" s="231">
        <f>SUM(O513:O521)</f>
        <v>0</v>
      </c>
      <c r="P512" s="231"/>
      <c r="Q512" s="231">
        <f>SUM(Q513:Q521)</f>
        <v>0</v>
      </c>
      <c r="R512" s="231"/>
      <c r="S512" s="231"/>
      <c r="T512" s="232"/>
      <c r="U512" s="226"/>
      <c r="V512" s="226">
        <f>SUM(V513:V521)</f>
        <v>0.12000000000000001</v>
      </c>
      <c r="W512" s="226"/>
      <c r="X512" s="226"/>
      <c r="AG512" t="s">
        <v>159</v>
      </c>
    </row>
    <row r="513" spans="1:60" ht="22.5" outlineLevel="1" x14ac:dyDescent="0.2">
      <c r="A513" s="233">
        <v>81</v>
      </c>
      <c r="B513" s="234" t="s">
        <v>1089</v>
      </c>
      <c r="C513" s="244" t="s">
        <v>1090</v>
      </c>
      <c r="D513" s="235" t="s">
        <v>743</v>
      </c>
      <c r="E513" s="236">
        <v>1.6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1E-3</v>
      </c>
      <c r="O513" s="238">
        <f>ROUND(E513*N513,2)</f>
        <v>0</v>
      </c>
      <c r="P513" s="238">
        <v>0</v>
      </c>
      <c r="Q513" s="238">
        <f>ROUND(E513*P513,2)</f>
        <v>0</v>
      </c>
      <c r="R513" s="238" t="s">
        <v>818</v>
      </c>
      <c r="S513" s="238" t="s">
        <v>163</v>
      </c>
      <c r="T513" s="239" t="s">
        <v>163</v>
      </c>
      <c r="U513" s="223">
        <v>4.3999999999999997E-2</v>
      </c>
      <c r="V513" s="223">
        <f>ROUND(E513*U513,2)</f>
        <v>7.0000000000000007E-2</v>
      </c>
      <c r="W513" s="223"/>
      <c r="X513" s="223" t="s">
        <v>275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276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 t="s">
        <v>1091</v>
      </c>
      <c r="D514" s="251"/>
      <c r="E514" s="251"/>
      <c r="F514" s="251"/>
      <c r="G514" s="251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4" t="s">
        <v>1092</v>
      </c>
      <c r="D515" s="252"/>
      <c r="E515" s="252"/>
      <c r="F515" s="252"/>
      <c r="G515" s="252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214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2351</v>
      </c>
      <c r="D516" s="224"/>
      <c r="E516" s="225">
        <v>1.2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168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2352</v>
      </c>
      <c r="D517" s="224"/>
      <c r="E517" s="225">
        <v>0.4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168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2353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82</v>
      </c>
      <c r="B519" s="234" t="s">
        <v>1096</v>
      </c>
      <c r="C519" s="244" t="s">
        <v>1097</v>
      </c>
      <c r="D519" s="235" t="s">
        <v>303</v>
      </c>
      <c r="E519" s="236">
        <v>24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38" t="s">
        <v>304</v>
      </c>
      <c r="S519" s="238" t="s">
        <v>163</v>
      </c>
      <c r="T519" s="239" t="s">
        <v>163</v>
      </c>
      <c r="U519" s="223">
        <v>2E-3</v>
      </c>
      <c r="V519" s="223">
        <f>ROUND(E519*U519,2)</f>
        <v>0.05</v>
      </c>
      <c r="W519" s="223"/>
      <c r="X519" s="223" t="s">
        <v>275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276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2354</v>
      </c>
      <c r="D520" s="224"/>
      <c r="E520" s="225">
        <v>24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168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1538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x14ac:dyDescent="0.2">
      <c r="A522" s="227" t="s">
        <v>158</v>
      </c>
      <c r="B522" s="228" t="s">
        <v>109</v>
      </c>
      <c r="C522" s="243" t="s">
        <v>110</v>
      </c>
      <c r="D522" s="229"/>
      <c r="E522" s="230"/>
      <c r="F522" s="231"/>
      <c r="G522" s="231">
        <f>SUMIF(AG523:AG527,"&lt;&gt;NOR",G523:G527)</f>
        <v>0</v>
      </c>
      <c r="H522" s="231"/>
      <c r="I522" s="231">
        <f>SUM(I523:I527)</f>
        <v>0</v>
      </c>
      <c r="J522" s="231"/>
      <c r="K522" s="231">
        <f>SUM(K523:K527)</f>
        <v>0</v>
      </c>
      <c r="L522" s="231"/>
      <c r="M522" s="231">
        <f>SUM(M523:M527)</f>
        <v>0</v>
      </c>
      <c r="N522" s="231"/>
      <c r="O522" s="231">
        <f>SUM(O523:O527)</f>
        <v>0</v>
      </c>
      <c r="P522" s="231"/>
      <c r="Q522" s="231">
        <f>SUM(Q523:Q527)</f>
        <v>0.18</v>
      </c>
      <c r="R522" s="231"/>
      <c r="S522" s="231"/>
      <c r="T522" s="232"/>
      <c r="U522" s="226"/>
      <c r="V522" s="226">
        <f>SUM(V523:V527)</f>
        <v>0.59</v>
      </c>
      <c r="W522" s="226"/>
      <c r="X522" s="226"/>
      <c r="AG522" t="s">
        <v>159</v>
      </c>
    </row>
    <row r="523" spans="1:60" outlineLevel="1" x14ac:dyDescent="0.2">
      <c r="A523" s="233">
        <v>83</v>
      </c>
      <c r="B523" s="234" t="s">
        <v>1108</v>
      </c>
      <c r="C523" s="244" t="s">
        <v>1109</v>
      </c>
      <c r="D523" s="235" t="s">
        <v>325</v>
      </c>
      <c r="E523" s="236">
        <v>7.4999999999999997E-2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2.33E-3</v>
      </c>
      <c r="O523" s="238">
        <f>ROUND(E523*N523,2)</f>
        <v>0</v>
      </c>
      <c r="P523" s="238">
        <v>2.4470000000000001</v>
      </c>
      <c r="Q523" s="238">
        <f>ROUND(E523*P523,2)</f>
        <v>0.18</v>
      </c>
      <c r="R523" s="238" t="s">
        <v>818</v>
      </c>
      <c r="S523" s="238" t="s">
        <v>163</v>
      </c>
      <c r="T523" s="239" t="s">
        <v>163</v>
      </c>
      <c r="U523" s="223">
        <v>7.8559999999999999</v>
      </c>
      <c r="V523" s="223">
        <f>ROUND(E523*U523,2)</f>
        <v>0.59</v>
      </c>
      <c r="W523" s="223"/>
      <c r="X523" s="223" t="s">
        <v>275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276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3" t="s">
        <v>1110</v>
      </c>
      <c r="D524" s="251"/>
      <c r="E524" s="251"/>
      <c r="F524" s="251"/>
      <c r="G524" s="251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284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40" t="str">
        <f>C524</f>
        <v>s naložením vybouraných hmot a suti na dopravní prostředek nebo s odklizením na hromady do vzdálenosti 20 m</v>
      </c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4" t="s">
        <v>1111</v>
      </c>
      <c r="D525" s="252"/>
      <c r="E525" s="252"/>
      <c r="F525" s="252"/>
      <c r="G525" s="252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214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40" t="str">
        <f>C525</f>
        <v>Včetně bourání geotextilií, výplně otvorů tvárnic, drenáží, trubek a dilatačních prvků apod. zabudovaných v bouraných konstrukcích.</v>
      </c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5" t="s">
        <v>1539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2355</v>
      </c>
      <c r="D527" s="224"/>
      <c r="E527" s="225">
        <v>7.4999999999999997E-2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x14ac:dyDescent="0.2">
      <c r="A528" s="227" t="s">
        <v>158</v>
      </c>
      <c r="B528" s="228" t="s">
        <v>111</v>
      </c>
      <c r="C528" s="243" t="s">
        <v>112</v>
      </c>
      <c r="D528" s="229"/>
      <c r="E528" s="230"/>
      <c r="F528" s="231"/>
      <c r="G528" s="231">
        <f>SUMIF(AG529:AG636,"&lt;&gt;NOR",G529:G636)</f>
        <v>0</v>
      </c>
      <c r="H528" s="231"/>
      <c r="I528" s="231">
        <f>SUM(I529:I636)</f>
        <v>0</v>
      </c>
      <c r="J528" s="231"/>
      <c r="K528" s="231">
        <f>SUM(K529:K636)</f>
        <v>0</v>
      </c>
      <c r="L528" s="231"/>
      <c r="M528" s="231">
        <f>SUM(M529:M636)</f>
        <v>0</v>
      </c>
      <c r="N528" s="231"/>
      <c r="O528" s="231">
        <f>SUM(O529:O636)</f>
        <v>0</v>
      </c>
      <c r="P528" s="231"/>
      <c r="Q528" s="231">
        <f>SUM(Q529:Q636)</f>
        <v>0</v>
      </c>
      <c r="R528" s="231"/>
      <c r="S528" s="231"/>
      <c r="T528" s="232"/>
      <c r="U528" s="226"/>
      <c r="V528" s="226">
        <f>SUM(V529:V636)</f>
        <v>0.55000000000000004</v>
      </c>
      <c r="W528" s="226"/>
      <c r="X528" s="226"/>
      <c r="AG528" t="s">
        <v>159</v>
      </c>
    </row>
    <row r="529" spans="1:60" outlineLevel="1" x14ac:dyDescent="0.2">
      <c r="A529" s="233">
        <v>84</v>
      </c>
      <c r="B529" s="234" t="s">
        <v>1119</v>
      </c>
      <c r="C529" s="244" t="s">
        <v>1120</v>
      </c>
      <c r="D529" s="235" t="s">
        <v>677</v>
      </c>
      <c r="E529" s="236">
        <v>5.27128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0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304</v>
      </c>
      <c r="S529" s="238" t="s">
        <v>163</v>
      </c>
      <c r="T529" s="239" t="s">
        <v>163</v>
      </c>
      <c r="U529" s="223">
        <v>9.9000000000000005E-2</v>
      </c>
      <c r="V529" s="223">
        <f>ROUND(E529*U529,2)</f>
        <v>0.52</v>
      </c>
      <c r="W529" s="223"/>
      <c r="X529" s="223" t="s">
        <v>275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1121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3" t="s">
        <v>1122</v>
      </c>
      <c r="D530" s="251"/>
      <c r="E530" s="251"/>
      <c r="F530" s="251"/>
      <c r="G530" s="251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284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1541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168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1542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168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1129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168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45" t="s">
        <v>2356</v>
      </c>
      <c r="D534" s="224"/>
      <c r="E534" s="225">
        <v>2.8380000000000001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168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2357</v>
      </c>
      <c r="D535" s="224"/>
      <c r="E535" s="225">
        <v>0.66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1545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45" t="s">
        <v>1125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168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5" t="s">
        <v>2358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168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1"/>
      <c r="B539" s="222"/>
      <c r="C539" s="245" t="s">
        <v>2359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168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2360</v>
      </c>
      <c r="D540" s="224"/>
      <c r="E540" s="225">
        <v>0.33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168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322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2361</v>
      </c>
      <c r="D542" s="224"/>
      <c r="E542" s="225">
        <v>0.27750000000000002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168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1550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168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5" t="s">
        <v>2362</v>
      </c>
      <c r="D544" s="224"/>
      <c r="E544" s="225">
        <v>5.5500000000000001E-2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168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5" t="s">
        <v>1552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5" t="s">
        <v>2363</v>
      </c>
      <c r="D546" s="224"/>
      <c r="E546" s="225">
        <v>2.775E-2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168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1554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168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2320</v>
      </c>
      <c r="D548" s="224"/>
      <c r="E548" s="225">
        <v>0.44400000000000001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168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1495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1555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168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45" t="s">
        <v>1556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5" t="s">
        <v>2364</v>
      </c>
      <c r="D552" s="224"/>
      <c r="E552" s="225">
        <v>0.18353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1142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1143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168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1144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2365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5" t="s">
        <v>2366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168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5" t="s">
        <v>2367</v>
      </c>
      <c r="D558" s="224"/>
      <c r="E558" s="225">
        <v>0.19800000000000001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168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2368</v>
      </c>
      <c r="D559" s="224"/>
      <c r="E559" s="225">
        <v>0.127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2369</v>
      </c>
      <c r="D560" s="224"/>
      <c r="E560" s="225">
        <v>0.13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2370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2371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168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3">
        <v>85</v>
      </c>
      <c r="B563" s="234" t="s">
        <v>1152</v>
      </c>
      <c r="C563" s="244" t="s">
        <v>1153</v>
      </c>
      <c r="D563" s="235" t="s">
        <v>677</v>
      </c>
      <c r="E563" s="236">
        <v>3.6427499999999999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38" t="s">
        <v>1154</v>
      </c>
      <c r="S563" s="238" t="s">
        <v>163</v>
      </c>
      <c r="T563" s="239" t="s">
        <v>163</v>
      </c>
      <c r="U563" s="223">
        <v>0</v>
      </c>
      <c r="V563" s="223">
        <f>ROUND(E563*U563,2)</f>
        <v>0</v>
      </c>
      <c r="W563" s="223"/>
      <c r="X563" s="223" t="s">
        <v>275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276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1565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1566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45" t="s">
        <v>2372</v>
      </c>
      <c r="D566" s="224"/>
      <c r="E566" s="225">
        <v>2.8380000000000001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168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1568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168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1569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45" t="s">
        <v>2373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168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2361</v>
      </c>
      <c r="D570" s="224"/>
      <c r="E570" s="225">
        <v>0.27750000000000002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1550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2362</v>
      </c>
      <c r="D572" s="224"/>
      <c r="E572" s="225">
        <v>5.5500000000000001E-2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1552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168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2363</v>
      </c>
      <c r="D574" s="224"/>
      <c r="E574" s="225">
        <v>2.775E-2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1554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2320</v>
      </c>
      <c r="D576" s="224"/>
      <c r="E576" s="225">
        <v>0.44400000000000001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1495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2365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2366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86</v>
      </c>
      <c r="B580" s="234" t="s">
        <v>1161</v>
      </c>
      <c r="C580" s="244" t="s">
        <v>1162</v>
      </c>
      <c r="D580" s="235" t="s">
        <v>677</v>
      </c>
      <c r="E580" s="236">
        <v>0.12862999999999999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1154</v>
      </c>
      <c r="S580" s="238" t="s">
        <v>163</v>
      </c>
      <c r="T580" s="239" t="s">
        <v>163</v>
      </c>
      <c r="U580" s="223">
        <v>0</v>
      </c>
      <c r="V580" s="223">
        <f>ROUND(E580*U580,2)</f>
        <v>0</v>
      </c>
      <c r="W580" s="223"/>
      <c r="X580" s="223" t="s">
        <v>275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276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1571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2374</v>
      </c>
      <c r="D582" s="224"/>
      <c r="E582" s="225">
        <v>0.12862999999999999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1573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168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1166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1167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168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1168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168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87</v>
      </c>
      <c r="B587" s="234" t="s">
        <v>1169</v>
      </c>
      <c r="C587" s="244" t="s">
        <v>1170</v>
      </c>
      <c r="D587" s="235" t="s">
        <v>677</v>
      </c>
      <c r="E587" s="236">
        <v>5.5129999999999998E-2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1154</v>
      </c>
      <c r="S587" s="238" t="s">
        <v>163</v>
      </c>
      <c r="T587" s="239" t="s">
        <v>163</v>
      </c>
      <c r="U587" s="223">
        <v>0</v>
      </c>
      <c r="V587" s="223">
        <f>ROUND(E587*U587,2)</f>
        <v>0</v>
      </c>
      <c r="W587" s="223"/>
      <c r="X587" s="223" t="s">
        <v>275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354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1574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168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2375</v>
      </c>
      <c r="D589" s="224"/>
      <c r="E589" s="225">
        <v>5.5129999999999998E-2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168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1576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168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1174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1175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1176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33">
        <v>88</v>
      </c>
      <c r="B594" s="234" t="s">
        <v>1177</v>
      </c>
      <c r="C594" s="244" t="s">
        <v>1178</v>
      </c>
      <c r="D594" s="235" t="s">
        <v>677</v>
      </c>
      <c r="E594" s="236">
        <v>0.79200000000000004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38" t="s">
        <v>1154</v>
      </c>
      <c r="S594" s="238" t="s">
        <v>163</v>
      </c>
      <c r="T594" s="239" t="s">
        <v>163</v>
      </c>
      <c r="U594" s="223">
        <v>0</v>
      </c>
      <c r="V594" s="223">
        <f>ROUND(E594*U594,2)</f>
        <v>0</v>
      </c>
      <c r="W594" s="223"/>
      <c r="X594" s="223" t="s">
        <v>275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276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2376</v>
      </c>
      <c r="D595" s="224"/>
      <c r="E595" s="225">
        <v>0.46200000000000002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2370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2377</v>
      </c>
      <c r="D597" s="224"/>
      <c r="E597" s="225">
        <v>0.33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168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89</v>
      </c>
      <c r="B598" s="234" t="s">
        <v>1181</v>
      </c>
      <c r="C598" s="244" t="s">
        <v>1178</v>
      </c>
      <c r="D598" s="235" t="s">
        <v>677</v>
      </c>
      <c r="E598" s="236">
        <v>0.19800000000000001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1154</v>
      </c>
      <c r="S598" s="238" t="s">
        <v>163</v>
      </c>
      <c r="T598" s="239" t="s">
        <v>163</v>
      </c>
      <c r="U598" s="223">
        <v>0</v>
      </c>
      <c r="V598" s="223">
        <f>ROUND(E598*U598,2)</f>
        <v>0</v>
      </c>
      <c r="W598" s="223"/>
      <c r="X598" s="223" t="s">
        <v>275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354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2378</v>
      </c>
      <c r="D599" s="224"/>
      <c r="E599" s="225">
        <v>0.19800000000000001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168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2371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168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1183</v>
      </c>
      <c r="C601" s="244" t="s">
        <v>1184</v>
      </c>
      <c r="D601" s="235" t="s">
        <v>677</v>
      </c>
      <c r="E601" s="236">
        <v>1.9499999999999999E-3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1154</v>
      </c>
      <c r="S601" s="238" t="s">
        <v>163</v>
      </c>
      <c r="T601" s="239" t="s">
        <v>163</v>
      </c>
      <c r="U601" s="223">
        <v>0</v>
      </c>
      <c r="V601" s="223">
        <f>ROUND(E601*U601,2)</f>
        <v>0</v>
      </c>
      <c r="W601" s="223"/>
      <c r="X601" s="223" t="s">
        <v>275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354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2379</v>
      </c>
      <c r="D602" s="224"/>
      <c r="E602" s="225">
        <v>1.9499999999999999E-3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168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91</v>
      </c>
      <c r="B603" s="234" t="s">
        <v>1186</v>
      </c>
      <c r="C603" s="244" t="s">
        <v>1187</v>
      </c>
      <c r="D603" s="235" t="s">
        <v>677</v>
      </c>
      <c r="E603" s="236">
        <v>5.27128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1188</v>
      </c>
      <c r="S603" s="238" t="s">
        <v>163</v>
      </c>
      <c r="T603" s="239" t="s">
        <v>163</v>
      </c>
      <c r="U603" s="223">
        <v>6.0000000000000001E-3</v>
      </c>
      <c r="V603" s="223">
        <f>ROUND(E603*U603,2)</f>
        <v>0.03</v>
      </c>
      <c r="W603" s="223"/>
      <c r="X603" s="223" t="s">
        <v>275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1121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1189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284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1541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168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1542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168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5" t="s">
        <v>1129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168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45" t="s">
        <v>2356</v>
      </c>
      <c r="D608" s="224"/>
      <c r="E608" s="225">
        <v>2.8380000000000001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168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2357</v>
      </c>
      <c r="D609" s="224"/>
      <c r="E609" s="225">
        <v>0.66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168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1545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1125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5" t="s">
        <v>2358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168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2359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168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2360</v>
      </c>
      <c r="D614" s="224"/>
      <c r="E614" s="225">
        <v>0.33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168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322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168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2361</v>
      </c>
      <c r="D616" s="224"/>
      <c r="E616" s="225">
        <v>0.27750000000000002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168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1550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2362</v>
      </c>
      <c r="D618" s="224"/>
      <c r="E618" s="225">
        <v>5.5500000000000001E-2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1552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2363</v>
      </c>
      <c r="D620" s="224"/>
      <c r="E620" s="225">
        <v>2.775E-2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5" t="s">
        <v>1554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2320</v>
      </c>
      <c r="D622" s="224"/>
      <c r="E622" s="225">
        <v>0.44400000000000001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168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1495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168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1555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1556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2364</v>
      </c>
      <c r="D626" s="224"/>
      <c r="E626" s="225">
        <v>0.18353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168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1142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168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1143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1144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2365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168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2366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168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2367</v>
      </c>
      <c r="D632" s="224"/>
      <c r="E632" s="225">
        <v>0.19800000000000001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168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2368</v>
      </c>
      <c r="D633" s="224"/>
      <c r="E633" s="225">
        <v>0.127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168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2369</v>
      </c>
      <c r="D634" s="224"/>
      <c r="E634" s="225">
        <v>0.13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168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2370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168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2371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168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x14ac:dyDescent="0.2">
      <c r="A637" s="227" t="s">
        <v>158</v>
      </c>
      <c r="B637" s="228" t="s">
        <v>113</v>
      </c>
      <c r="C637" s="243" t="s">
        <v>114</v>
      </c>
      <c r="D637" s="229"/>
      <c r="E637" s="230"/>
      <c r="F637" s="231"/>
      <c r="G637" s="231">
        <f>SUMIF(AG638:AG650,"&lt;&gt;NOR",G638:G650)</f>
        <v>0</v>
      </c>
      <c r="H637" s="231"/>
      <c r="I637" s="231">
        <f>SUM(I638:I650)</f>
        <v>0</v>
      </c>
      <c r="J637" s="231"/>
      <c r="K637" s="231">
        <f>SUM(K638:K650)</f>
        <v>0</v>
      </c>
      <c r="L637" s="231"/>
      <c r="M637" s="231">
        <f>SUM(M638:M650)</f>
        <v>0</v>
      </c>
      <c r="N637" s="231"/>
      <c r="O637" s="231">
        <f>SUM(O638:O650)</f>
        <v>0</v>
      </c>
      <c r="P637" s="231"/>
      <c r="Q637" s="231">
        <f>SUM(Q638:Q650)</f>
        <v>0</v>
      </c>
      <c r="R637" s="231"/>
      <c r="S637" s="231"/>
      <c r="T637" s="232"/>
      <c r="U637" s="226"/>
      <c r="V637" s="226">
        <f>SUM(V638:V650)</f>
        <v>14.21</v>
      </c>
      <c r="W637" s="226"/>
      <c r="X637" s="226"/>
      <c r="AG637" t="s">
        <v>159</v>
      </c>
    </row>
    <row r="638" spans="1:60" ht="22.5" outlineLevel="1" x14ac:dyDescent="0.2">
      <c r="A638" s="233">
        <v>92</v>
      </c>
      <c r="B638" s="234" t="s">
        <v>1190</v>
      </c>
      <c r="C638" s="244" t="s">
        <v>1191</v>
      </c>
      <c r="D638" s="235" t="s">
        <v>677</v>
      </c>
      <c r="E638" s="236">
        <v>14.434150000000001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787</v>
      </c>
      <c r="S638" s="238" t="s">
        <v>163</v>
      </c>
      <c r="T638" s="239" t="s">
        <v>163</v>
      </c>
      <c r="U638" s="223">
        <v>0.21149999999999999</v>
      </c>
      <c r="V638" s="223">
        <f>ROUND(E638*U638,2)</f>
        <v>3.05</v>
      </c>
      <c r="W638" s="223"/>
      <c r="X638" s="223" t="s">
        <v>1192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1193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3" t="s">
        <v>1194</v>
      </c>
      <c r="D639" s="251"/>
      <c r="E639" s="251"/>
      <c r="F639" s="251"/>
      <c r="G639" s="251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284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4" t="s">
        <v>1195</v>
      </c>
      <c r="D640" s="252"/>
      <c r="E640" s="252"/>
      <c r="F640" s="252"/>
      <c r="G640" s="252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214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1196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168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1806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168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1807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168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2380</v>
      </c>
      <c r="D644" s="224"/>
      <c r="E644" s="225">
        <v>14.434150000000001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33.75" outlineLevel="1" x14ac:dyDescent="0.2">
      <c r="A645" s="233">
        <v>93</v>
      </c>
      <c r="B645" s="234" t="s">
        <v>1202</v>
      </c>
      <c r="C645" s="244" t="s">
        <v>1203</v>
      </c>
      <c r="D645" s="235" t="s">
        <v>677</v>
      </c>
      <c r="E645" s="236">
        <v>14.434150000000001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787</v>
      </c>
      <c r="S645" s="238" t="s">
        <v>163</v>
      </c>
      <c r="T645" s="239" t="s">
        <v>163</v>
      </c>
      <c r="U645" s="223">
        <v>0.77339999999999998</v>
      </c>
      <c r="V645" s="223">
        <f>ROUND(E645*U645,2)</f>
        <v>11.16</v>
      </c>
      <c r="W645" s="223"/>
      <c r="X645" s="223" t="s">
        <v>1192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1193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3" t="s">
        <v>1194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284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1196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1806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168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1807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168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2380</v>
      </c>
      <c r="D650" s="224"/>
      <c r="E650" s="225">
        <v>14.434150000000001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x14ac:dyDescent="0.2">
      <c r="A651" s="227" t="s">
        <v>158</v>
      </c>
      <c r="B651" s="228" t="s">
        <v>115</v>
      </c>
      <c r="C651" s="243" t="s">
        <v>116</v>
      </c>
      <c r="D651" s="229"/>
      <c r="E651" s="230"/>
      <c r="F651" s="231"/>
      <c r="G651" s="231">
        <f>SUMIF(AG652:AG654,"&lt;&gt;NOR",G652:G654)</f>
        <v>0</v>
      </c>
      <c r="H651" s="231"/>
      <c r="I651" s="231">
        <f>SUM(I652:I654)</f>
        <v>0</v>
      </c>
      <c r="J651" s="231"/>
      <c r="K651" s="231">
        <f>SUM(K652:K654)</f>
        <v>0</v>
      </c>
      <c r="L651" s="231"/>
      <c r="M651" s="231">
        <f>SUM(M652:M654)</f>
        <v>0</v>
      </c>
      <c r="N651" s="231"/>
      <c r="O651" s="231">
        <f>SUM(O652:O654)</f>
        <v>0</v>
      </c>
      <c r="P651" s="231"/>
      <c r="Q651" s="231">
        <f>SUM(Q652:Q654)</f>
        <v>0</v>
      </c>
      <c r="R651" s="231"/>
      <c r="S651" s="231"/>
      <c r="T651" s="232"/>
      <c r="U651" s="226"/>
      <c r="V651" s="226">
        <f>SUM(V652:V654)</f>
        <v>0.09</v>
      </c>
      <c r="W651" s="226"/>
      <c r="X651" s="226"/>
      <c r="AG651" t="s">
        <v>159</v>
      </c>
    </row>
    <row r="652" spans="1:60" outlineLevel="1" x14ac:dyDescent="0.2">
      <c r="A652" s="233">
        <v>94</v>
      </c>
      <c r="B652" s="234" t="s">
        <v>1809</v>
      </c>
      <c r="C652" s="244" t="s">
        <v>1810</v>
      </c>
      <c r="D652" s="235" t="s">
        <v>338</v>
      </c>
      <c r="E652" s="236">
        <v>3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954</v>
      </c>
      <c r="S652" s="238" t="s">
        <v>163</v>
      </c>
      <c r="T652" s="239" t="s">
        <v>163</v>
      </c>
      <c r="U652" s="223">
        <v>3.1E-2</v>
      </c>
      <c r="V652" s="223">
        <f>ROUND(E652*U652,2)</f>
        <v>0.09</v>
      </c>
      <c r="W652" s="223"/>
      <c r="X652" s="223" t="s">
        <v>275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276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1811</v>
      </c>
      <c r="D653" s="241"/>
      <c r="E653" s="241"/>
      <c r="F653" s="241"/>
      <c r="G653" s="241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214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2313</v>
      </c>
      <c r="D654" s="224"/>
      <c r="E654" s="225">
        <v>3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168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x14ac:dyDescent="0.2">
      <c r="A655" s="227" t="s">
        <v>158</v>
      </c>
      <c r="B655" s="228" t="s">
        <v>121</v>
      </c>
      <c r="C655" s="243" t="s">
        <v>122</v>
      </c>
      <c r="D655" s="229"/>
      <c r="E655" s="230"/>
      <c r="F655" s="231"/>
      <c r="G655" s="231">
        <f>SUMIF(AG656:AG667,"&lt;&gt;NOR",G656:G667)</f>
        <v>0</v>
      </c>
      <c r="H655" s="231"/>
      <c r="I655" s="231">
        <f>SUM(I656:I667)</f>
        <v>0</v>
      </c>
      <c r="J655" s="231"/>
      <c r="K655" s="231">
        <f>SUM(K656:K667)</f>
        <v>0</v>
      </c>
      <c r="L655" s="231"/>
      <c r="M655" s="231">
        <f>SUM(M656:M667)</f>
        <v>0</v>
      </c>
      <c r="N655" s="231"/>
      <c r="O655" s="231">
        <f>SUM(O656:O667)</f>
        <v>0</v>
      </c>
      <c r="P655" s="231"/>
      <c r="Q655" s="231">
        <f>SUM(Q656:Q667)</f>
        <v>0</v>
      </c>
      <c r="R655" s="231"/>
      <c r="S655" s="231"/>
      <c r="T655" s="232"/>
      <c r="U655" s="226"/>
      <c r="V655" s="226">
        <f>SUM(V656:V667)</f>
        <v>0.22000000000000003</v>
      </c>
      <c r="W655" s="226"/>
      <c r="X655" s="226"/>
      <c r="AG655" t="s">
        <v>159</v>
      </c>
    </row>
    <row r="656" spans="1:60" outlineLevel="1" x14ac:dyDescent="0.2">
      <c r="A656" s="233">
        <v>95</v>
      </c>
      <c r="B656" s="234" t="s">
        <v>1226</v>
      </c>
      <c r="C656" s="244" t="s">
        <v>1227</v>
      </c>
      <c r="D656" s="235" t="s">
        <v>338</v>
      </c>
      <c r="E656" s="236">
        <v>3</v>
      </c>
      <c r="F656" s="237"/>
      <c r="G656" s="238">
        <f>ROUND(E656*F656,2)</f>
        <v>0</v>
      </c>
      <c r="H656" s="237"/>
      <c r="I656" s="238">
        <f>ROUND(E656*H656,2)</f>
        <v>0</v>
      </c>
      <c r="J656" s="237"/>
      <c r="K656" s="238">
        <f>ROUND(E656*J656,2)</f>
        <v>0</v>
      </c>
      <c r="L656" s="238">
        <v>21</v>
      </c>
      <c r="M656" s="238">
        <f>G656*(1+L656/100)</f>
        <v>0</v>
      </c>
      <c r="N656" s="238">
        <v>0</v>
      </c>
      <c r="O656" s="238">
        <f>ROUND(E656*N656,2)</f>
        <v>0</v>
      </c>
      <c r="P656" s="238">
        <v>0</v>
      </c>
      <c r="Q656" s="238">
        <f>ROUND(E656*P656,2)</f>
        <v>0</v>
      </c>
      <c r="R656" s="238" t="s">
        <v>787</v>
      </c>
      <c r="S656" s="238" t="s">
        <v>163</v>
      </c>
      <c r="T656" s="239" t="s">
        <v>163</v>
      </c>
      <c r="U656" s="223">
        <v>2.5999999999999999E-2</v>
      </c>
      <c r="V656" s="223">
        <f>ROUND(E656*U656,2)</f>
        <v>0.08</v>
      </c>
      <c r="W656" s="223"/>
      <c r="X656" s="223" t="s">
        <v>275</v>
      </c>
      <c r="Y656" s="214"/>
      <c r="Z656" s="214"/>
      <c r="AA656" s="214"/>
      <c r="AB656" s="214"/>
      <c r="AC656" s="214"/>
      <c r="AD656" s="214"/>
      <c r="AE656" s="214"/>
      <c r="AF656" s="214"/>
      <c r="AG656" s="214" t="s">
        <v>354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2381</v>
      </c>
      <c r="D657" s="224"/>
      <c r="E657" s="225">
        <v>3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2382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168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33">
        <v>96</v>
      </c>
      <c r="B659" s="234" t="s">
        <v>1230</v>
      </c>
      <c r="C659" s="244" t="s">
        <v>1231</v>
      </c>
      <c r="D659" s="235" t="s">
        <v>338</v>
      </c>
      <c r="E659" s="236">
        <v>3</v>
      </c>
      <c r="F659" s="237"/>
      <c r="G659" s="238">
        <f>ROUND(E659*F659,2)</f>
        <v>0</v>
      </c>
      <c r="H659" s="237"/>
      <c r="I659" s="238">
        <f>ROUND(E659*H659,2)</f>
        <v>0</v>
      </c>
      <c r="J659" s="237"/>
      <c r="K659" s="238">
        <f>ROUND(E659*J659,2)</f>
        <v>0</v>
      </c>
      <c r="L659" s="238">
        <v>21</v>
      </c>
      <c r="M659" s="238">
        <f>G659*(1+L659/100)</f>
        <v>0</v>
      </c>
      <c r="N659" s="238">
        <v>0</v>
      </c>
      <c r="O659" s="238">
        <f>ROUND(E659*N659,2)</f>
        <v>0</v>
      </c>
      <c r="P659" s="238">
        <v>0</v>
      </c>
      <c r="Q659" s="238">
        <f>ROUND(E659*P659,2)</f>
        <v>0</v>
      </c>
      <c r="R659" s="238" t="s">
        <v>121</v>
      </c>
      <c r="S659" s="238" t="s">
        <v>163</v>
      </c>
      <c r="T659" s="239" t="s">
        <v>163</v>
      </c>
      <c r="U659" s="223">
        <v>4.6330000000000003E-2</v>
      </c>
      <c r="V659" s="223">
        <f>ROUND(E659*U659,2)</f>
        <v>0.14000000000000001</v>
      </c>
      <c r="W659" s="223"/>
      <c r="X659" s="223" t="s">
        <v>275</v>
      </c>
      <c r="Y659" s="214"/>
      <c r="Z659" s="214"/>
      <c r="AA659" s="214"/>
      <c r="AB659" s="214"/>
      <c r="AC659" s="214"/>
      <c r="AD659" s="214"/>
      <c r="AE659" s="214"/>
      <c r="AF659" s="214"/>
      <c r="AG659" s="214" t="s">
        <v>354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2381</v>
      </c>
      <c r="D660" s="224"/>
      <c r="E660" s="225">
        <v>3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2382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168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3">
        <v>97</v>
      </c>
      <c r="B662" s="234" t="s">
        <v>1232</v>
      </c>
      <c r="C662" s="244" t="s">
        <v>1233</v>
      </c>
      <c r="D662" s="235" t="s">
        <v>338</v>
      </c>
      <c r="E662" s="236">
        <v>3.3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38" t="s">
        <v>744</v>
      </c>
      <c r="S662" s="238" t="s">
        <v>163</v>
      </c>
      <c r="T662" s="239" t="s">
        <v>163</v>
      </c>
      <c r="U662" s="223">
        <v>0</v>
      </c>
      <c r="V662" s="223">
        <f>ROUND(E662*U662,2)</f>
        <v>0</v>
      </c>
      <c r="W662" s="223"/>
      <c r="X662" s="223" t="s">
        <v>745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763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2383</v>
      </c>
      <c r="D663" s="224"/>
      <c r="E663" s="225">
        <v>3.3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2384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168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33.75" outlineLevel="1" x14ac:dyDescent="0.2">
      <c r="A665" s="233">
        <v>98</v>
      </c>
      <c r="B665" s="234" t="s">
        <v>1236</v>
      </c>
      <c r="C665" s="244" t="s">
        <v>1237</v>
      </c>
      <c r="D665" s="235" t="s">
        <v>338</v>
      </c>
      <c r="E665" s="236">
        <v>3.3</v>
      </c>
      <c r="F665" s="237"/>
      <c r="G665" s="238">
        <f>ROUND(E665*F665,2)</f>
        <v>0</v>
      </c>
      <c r="H665" s="237"/>
      <c r="I665" s="238">
        <f>ROUND(E665*H665,2)</f>
        <v>0</v>
      </c>
      <c r="J665" s="237"/>
      <c r="K665" s="238">
        <f>ROUND(E665*J665,2)</f>
        <v>0</v>
      </c>
      <c r="L665" s="238">
        <v>21</v>
      </c>
      <c r="M665" s="238">
        <f>G665*(1+L665/100)</f>
        <v>0</v>
      </c>
      <c r="N665" s="238">
        <v>4.0000000000000003E-5</v>
      </c>
      <c r="O665" s="238">
        <f>ROUND(E665*N665,2)</f>
        <v>0</v>
      </c>
      <c r="P665" s="238">
        <v>0</v>
      </c>
      <c r="Q665" s="238">
        <f>ROUND(E665*P665,2)</f>
        <v>0</v>
      </c>
      <c r="R665" s="238" t="s">
        <v>744</v>
      </c>
      <c r="S665" s="238" t="s">
        <v>163</v>
      </c>
      <c r="T665" s="239" t="s">
        <v>163</v>
      </c>
      <c r="U665" s="223">
        <v>0</v>
      </c>
      <c r="V665" s="223">
        <f>ROUND(E665*U665,2)</f>
        <v>0</v>
      </c>
      <c r="W665" s="223"/>
      <c r="X665" s="223" t="s">
        <v>745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763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2385</v>
      </c>
      <c r="D666" s="224"/>
      <c r="E666" s="225">
        <v>3.3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168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2384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168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x14ac:dyDescent="0.2">
      <c r="A668" s="227" t="s">
        <v>158</v>
      </c>
      <c r="B668" s="228" t="s">
        <v>123</v>
      </c>
      <c r="C668" s="243" t="s">
        <v>124</v>
      </c>
      <c r="D668" s="229"/>
      <c r="E668" s="230"/>
      <c r="F668" s="231"/>
      <c r="G668" s="231">
        <f>SUMIF(AG669:AG670,"&lt;&gt;NOR",G669:G670)</f>
        <v>0</v>
      </c>
      <c r="H668" s="231"/>
      <c r="I668" s="231">
        <f>SUM(I669:I670)</f>
        <v>0</v>
      </c>
      <c r="J668" s="231"/>
      <c r="K668" s="231">
        <f>SUM(K669:K670)</f>
        <v>0</v>
      </c>
      <c r="L668" s="231"/>
      <c r="M668" s="231">
        <f>SUM(M669:M670)</f>
        <v>0</v>
      </c>
      <c r="N668" s="231"/>
      <c r="O668" s="231">
        <f>SUM(O669:O670)</f>
        <v>0</v>
      </c>
      <c r="P668" s="231"/>
      <c r="Q668" s="231">
        <f>SUM(Q669:Q670)</f>
        <v>0</v>
      </c>
      <c r="R668" s="231"/>
      <c r="S668" s="231"/>
      <c r="T668" s="232"/>
      <c r="U668" s="226"/>
      <c r="V668" s="226">
        <f>SUM(V669:V670)</f>
        <v>0</v>
      </c>
      <c r="W668" s="226"/>
      <c r="X668" s="226"/>
      <c r="AG668" t="s">
        <v>159</v>
      </c>
    </row>
    <row r="669" spans="1:60" outlineLevel="1" x14ac:dyDescent="0.2">
      <c r="A669" s="233">
        <v>99</v>
      </c>
      <c r="B669" s="234" t="s">
        <v>1589</v>
      </c>
      <c r="C669" s="244" t="s">
        <v>1590</v>
      </c>
      <c r="D669" s="235" t="s">
        <v>338</v>
      </c>
      <c r="E669" s="236">
        <v>3</v>
      </c>
      <c r="F669" s="237"/>
      <c r="G669" s="238">
        <f>ROUND(E669*F669,2)</f>
        <v>0</v>
      </c>
      <c r="H669" s="237"/>
      <c r="I669" s="238">
        <f>ROUND(E669*H669,2)</f>
        <v>0</v>
      </c>
      <c r="J669" s="237"/>
      <c r="K669" s="238">
        <f>ROUND(E669*J669,2)</f>
        <v>0</v>
      </c>
      <c r="L669" s="238">
        <v>21</v>
      </c>
      <c r="M669" s="238">
        <f>G669*(1+L669/100)</f>
        <v>0</v>
      </c>
      <c r="N669" s="238">
        <v>0</v>
      </c>
      <c r="O669" s="238">
        <f>ROUND(E669*N669,2)</f>
        <v>0</v>
      </c>
      <c r="P669" s="238">
        <v>0</v>
      </c>
      <c r="Q669" s="238">
        <f>ROUND(E669*P669,2)</f>
        <v>0</v>
      </c>
      <c r="R669" s="238"/>
      <c r="S669" s="238" t="s">
        <v>163</v>
      </c>
      <c r="T669" s="239" t="s">
        <v>163</v>
      </c>
      <c r="U669" s="223">
        <v>0</v>
      </c>
      <c r="V669" s="223">
        <f>ROUND(E669*U669,2)</f>
        <v>0</v>
      </c>
      <c r="W669" s="223"/>
      <c r="X669" s="223" t="s">
        <v>275</v>
      </c>
      <c r="Y669" s="214"/>
      <c r="Z669" s="214"/>
      <c r="AA669" s="214"/>
      <c r="AB669" s="214"/>
      <c r="AC669" s="214"/>
      <c r="AD669" s="214"/>
      <c r="AE669" s="214"/>
      <c r="AF669" s="214"/>
      <c r="AG669" s="214" t="s">
        <v>276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2386</v>
      </c>
      <c r="D670" s="224"/>
      <c r="E670" s="225">
        <v>3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168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x14ac:dyDescent="0.2">
      <c r="A671" s="227" t="s">
        <v>158</v>
      </c>
      <c r="B671" s="228" t="s">
        <v>125</v>
      </c>
      <c r="C671" s="243" t="s">
        <v>126</v>
      </c>
      <c r="D671" s="229"/>
      <c r="E671" s="230"/>
      <c r="F671" s="231"/>
      <c r="G671" s="231">
        <f>SUMIF(AG672:AG674,"&lt;&gt;NOR",G672:G674)</f>
        <v>0</v>
      </c>
      <c r="H671" s="231"/>
      <c r="I671" s="231">
        <f>SUM(I672:I674)</f>
        <v>0</v>
      </c>
      <c r="J671" s="231"/>
      <c r="K671" s="231">
        <f>SUM(K672:K674)</f>
        <v>0</v>
      </c>
      <c r="L671" s="231"/>
      <c r="M671" s="231">
        <f>SUM(M672:M674)</f>
        <v>0</v>
      </c>
      <c r="N671" s="231"/>
      <c r="O671" s="231">
        <f>SUM(O672:O674)</f>
        <v>0</v>
      </c>
      <c r="P671" s="231"/>
      <c r="Q671" s="231">
        <f>SUM(Q672:Q674)</f>
        <v>0</v>
      </c>
      <c r="R671" s="231"/>
      <c r="S671" s="231"/>
      <c r="T671" s="232"/>
      <c r="U671" s="226"/>
      <c r="V671" s="226">
        <f>SUM(V672:V674)</f>
        <v>0.06</v>
      </c>
      <c r="W671" s="226"/>
      <c r="X671" s="226"/>
      <c r="AG671" t="s">
        <v>159</v>
      </c>
    </row>
    <row r="672" spans="1:60" outlineLevel="1" x14ac:dyDescent="0.2">
      <c r="A672" s="233">
        <v>100</v>
      </c>
      <c r="B672" s="234" t="s">
        <v>1242</v>
      </c>
      <c r="C672" s="244" t="s">
        <v>1243</v>
      </c>
      <c r="D672" s="235" t="s">
        <v>1244</v>
      </c>
      <c r="E672" s="236">
        <v>1.4999999999999999E-2</v>
      </c>
      <c r="F672" s="237"/>
      <c r="G672" s="238">
        <f>ROUND(E672*F672,2)</f>
        <v>0</v>
      </c>
      <c r="H672" s="237"/>
      <c r="I672" s="238">
        <f>ROUND(E672*H672,2)</f>
        <v>0</v>
      </c>
      <c r="J672" s="237"/>
      <c r="K672" s="238">
        <f>ROUND(E672*J672,2)</f>
        <v>0</v>
      </c>
      <c r="L672" s="238">
        <v>21</v>
      </c>
      <c r="M672" s="238">
        <f>G672*(1+L672/100)</f>
        <v>0</v>
      </c>
      <c r="N672" s="238">
        <v>3.4209999999999997E-2</v>
      </c>
      <c r="O672" s="238">
        <f>ROUND(E672*N672,2)</f>
        <v>0</v>
      </c>
      <c r="P672" s="238">
        <v>0</v>
      </c>
      <c r="Q672" s="238">
        <f>ROUND(E672*P672,2)</f>
        <v>0</v>
      </c>
      <c r="R672" s="238"/>
      <c r="S672" s="238" t="s">
        <v>163</v>
      </c>
      <c r="T672" s="239" t="s">
        <v>163</v>
      </c>
      <c r="U672" s="223">
        <v>4.0999999999999996</v>
      </c>
      <c r="V672" s="223">
        <f>ROUND(E672*U672,2)</f>
        <v>0.06</v>
      </c>
      <c r="W672" s="223"/>
      <c r="X672" s="223" t="s">
        <v>275</v>
      </c>
      <c r="Y672" s="214"/>
      <c r="Z672" s="214"/>
      <c r="AA672" s="214"/>
      <c r="AB672" s="214"/>
      <c r="AC672" s="214"/>
      <c r="AD672" s="214"/>
      <c r="AE672" s="214"/>
      <c r="AF672" s="214"/>
      <c r="AG672" s="214" t="s">
        <v>276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2387</v>
      </c>
      <c r="D673" s="224"/>
      <c r="E673" s="225">
        <v>1.4999999999999999E-2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168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1246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168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x14ac:dyDescent="0.2">
      <c r="A675" s="227" t="s">
        <v>158</v>
      </c>
      <c r="B675" s="228" t="s">
        <v>127</v>
      </c>
      <c r="C675" s="243" t="s">
        <v>112</v>
      </c>
      <c r="D675" s="229"/>
      <c r="E675" s="230"/>
      <c r="F675" s="231"/>
      <c r="G675" s="231">
        <f>SUMIF(AG676:AG683,"&lt;&gt;NOR",G676:G683)</f>
        <v>0</v>
      </c>
      <c r="H675" s="231"/>
      <c r="I675" s="231">
        <f>SUM(I676:I683)</f>
        <v>0</v>
      </c>
      <c r="J675" s="231"/>
      <c r="K675" s="231">
        <f>SUM(K676:K683)</f>
        <v>0</v>
      </c>
      <c r="L675" s="231"/>
      <c r="M675" s="231">
        <f>SUM(M676:M683)</f>
        <v>0</v>
      </c>
      <c r="N675" s="231"/>
      <c r="O675" s="231">
        <f>SUM(O676:O683)</f>
        <v>0</v>
      </c>
      <c r="P675" s="231"/>
      <c r="Q675" s="231">
        <f>SUM(Q676:Q683)</f>
        <v>0</v>
      </c>
      <c r="R675" s="231"/>
      <c r="S675" s="231"/>
      <c r="T675" s="232"/>
      <c r="U675" s="226"/>
      <c r="V675" s="226">
        <f>SUM(V676:V683)</f>
        <v>0.05</v>
      </c>
      <c r="W675" s="226"/>
      <c r="X675" s="226"/>
      <c r="AG675" t="s">
        <v>159</v>
      </c>
    </row>
    <row r="676" spans="1:60" ht="22.5" outlineLevel="1" x14ac:dyDescent="0.2">
      <c r="A676" s="233">
        <v>101</v>
      </c>
      <c r="B676" s="234" t="s">
        <v>1247</v>
      </c>
      <c r="C676" s="244" t="s">
        <v>1248</v>
      </c>
      <c r="D676" s="235" t="s">
        <v>677</v>
      </c>
      <c r="E676" s="236">
        <v>5.0320299999999998</v>
      </c>
      <c r="F676" s="237"/>
      <c r="G676" s="238">
        <f>ROUND(E676*F676,2)</f>
        <v>0</v>
      </c>
      <c r="H676" s="237"/>
      <c r="I676" s="238">
        <f>ROUND(E676*H676,2)</f>
        <v>0</v>
      </c>
      <c r="J676" s="237"/>
      <c r="K676" s="238">
        <f>ROUND(E676*J676,2)</f>
        <v>0</v>
      </c>
      <c r="L676" s="238">
        <v>21</v>
      </c>
      <c r="M676" s="238">
        <f>G676*(1+L676/100)</f>
        <v>0</v>
      </c>
      <c r="N676" s="238">
        <v>0</v>
      </c>
      <c r="O676" s="238">
        <f>ROUND(E676*N676,2)</f>
        <v>0</v>
      </c>
      <c r="P676" s="238">
        <v>0</v>
      </c>
      <c r="Q676" s="238">
        <f>ROUND(E676*P676,2)</f>
        <v>0</v>
      </c>
      <c r="R676" s="238" t="s">
        <v>304</v>
      </c>
      <c r="S676" s="238" t="s">
        <v>163</v>
      </c>
      <c r="T676" s="239" t="s">
        <v>163</v>
      </c>
      <c r="U676" s="223">
        <v>0.01</v>
      </c>
      <c r="V676" s="223">
        <f>ROUND(E676*U676,2)</f>
        <v>0.05</v>
      </c>
      <c r="W676" s="223"/>
      <c r="X676" s="223" t="s">
        <v>1249</v>
      </c>
      <c r="Y676" s="214"/>
      <c r="Z676" s="214"/>
      <c r="AA676" s="214"/>
      <c r="AB676" s="214"/>
      <c r="AC676" s="214"/>
      <c r="AD676" s="214"/>
      <c r="AE676" s="214"/>
      <c r="AF676" s="214"/>
      <c r="AG676" s="214" t="s">
        <v>1250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1251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168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1819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2388</v>
      </c>
      <c r="D679" s="224"/>
      <c r="E679" s="225">
        <v>5.0320299999999998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168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33">
        <v>102</v>
      </c>
      <c r="B680" s="234" t="s">
        <v>1254</v>
      </c>
      <c r="C680" s="244" t="s">
        <v>1255</v>
      </c>
      <c r="D680" s="235" t="s">
        <v>677</v>
      </c>
      <c r="E680" s="236">
        <v>45.288229999999999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304</v>
      </c>
      <c r="S680" s="238" t="s">
        <v>163</v>
      </c>
      <c r="T680" s="239" t="s">
        <v>163</v>
      </c>
      <c r="U680" s="223">
        <v>0</v>
      </c>
      <c r="V680" s="223">
        <f>ROUND(E680*U680,2)</f>
        <v>0</v>
      </c>
      <c r="W680" s="223"/>
      <c r="X680" s="223" t="s">
        <v>1249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1250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1251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168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1819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2389</v>
      </c>
      <c r="D683" s="224"/>
      <c r="E683" s="225">
        <v>45.288229999999999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168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x14ac:dyDescent="0.2">
      <c r="A684" s="3"/>
      <c r="B684" s="4"/>
      <c r="C684" s="247"/>
      <c r="D684" s="6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AE684">
        <v>15</v>
      </c>
      <c r="AF684">
        <v>21</v>
      </c>
      <c r="AG684" t="s">
        <v>145</v>
      </c>
    </row>
    <row r="685" spans="1:60" x14ac:dyDescent="0.2">
      <c r="A685" s="217"/>
      <c r="B685" s="218" t="s">
        <v>29</v>
      </c>
      <c r="C685" s="248"/>
      <c r="D685" s="219"/>
      <c r="E685" s="220"/>
      <c r="F685" s="220"/>
      <c r="G685" s="242">
        <f>G8+G370+G381+G385+G392+G441+G457+G512+G522+G528+G637+G651+G655+G668+G671+G675</f>
        <v>0</v>
      </c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AE685">
        <f>SUMIF(L7:L683,AE684,G7:G683)</f>
        <v>0</v>
      </c>
      <c r="AF685">
        <f>SUMIF(L7:L683,AF684,G7:G683)</f>
        <v>0</v>
      </c>
      <c r="AG685" t="s">
        <v>267</v>
      </c>
    </row>
    <row r="686" spans="1:60" x14ac:dyDescent="0.2">
      <c r="A686" s="250" t="s">
        <v>1257</v>
      </c>
      <c r="B686" s="250"/>
      <c r="C686" s="247"/>
      <c r="D686" s="6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</row>
    <row r="687" spans="1:60" x14ac:dyDescent="0.2">
      <c r="A687" s="3"/>
      <c r="B687" s="4" t="s">
        <v>1596</v>
      </c>
      <c r="C687" s="247" t="s">
        <v>1597</v>
      </c>
      <c r="D687" s="6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AG687" t="s">
        <v>1260</v>
      </c>
    </row>
    <row r="688" spans="1:60" x14ac:dyDescent="0.2">
      <c r="A688" s="3"/>
      <c r="B688" s="4" t="s">
        <v>1598</v>
      </c>
      <c r="C688" s="247" t="s">
        <v>1262</v>
      </c>
      <c r="D688" s="6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AG688" t="s">
        <v>1263</v>
      </c>
    </row>
    <row r="689" spans="1:33" x14ac:dyDescent="0.2">
      <c r="A689" s="3"/>
      <c r="B689" s="4"/>
      <c r="C689" s="247" t="s">
        <v>1264</v>
      </c>
      <c r="D689" s="6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AG689" t="s">
        <v>1265</v>
      </c>
    </row>
    <row r="690" spans="1:33" x14ac:dyDescent="0.2">
      <c r="A690" s="3"/>
      <c r="B690" s="4"/>
      <c r="C690" s="247"/>
      <c r="D690" s="6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</row>
    <row r="691" spans="1:33" x14ac:dyDescent="0.2">
      <c r="C691" s="249"/>
      <c r="D691" s="10"/>
      <c r="AG691" t="s">
        <v>268</v>
      </c>
    </row>
    <row r="692" spans="1:33" x14ac:dyDescent="0.2">
      <c r="D692" s="10"/>
    </row>
    <row r="693" spans="1:33" x14ac:dyDescent="0.2">
      <c r="D693" s="10"/>
    </row>
    <row r="694" spans="1:33" x14ac:dyDescent="0.2">
      <c r="D694" s="10"/>
    </row>
    <row r="695" spans="1:33" x14ac:dyDescent="0.2">
      <c r="D695" s="10"/>
    </row>
    <row r="696" spans="1:33" x14ac:dyDescent="0.2">
      <c r="D696" s="10"/>
    </row>
    <row r="697" spans="1:33" x14ac:dyDescent="0.2">
      <c r="D697" s="10"/>
    </row>
    <row r="698" spans="1:33" x14ac:dyDescent="0.2">
      <c r="D698" s="10"/>
    </row>
    <row r="699" spans="1:33" x14ac:dyDescent="0.2">
      <c r="D699" s="10"/>
    </row>
    <row r="700" spans="1:33" x14ac:dyDescent="0.2">
      <c r="D700" s="10"/>
    </row>
    <row r="701" spans="1:33" x14ac:dyDescent="0.2">
      <c r="D701" s="10"/>
    </row>
    <row r="702" spans="1:33" x14ac:dyDescent="0.2">
      <c r="D702" s="10"/>
    </row>
    <row r="703" spans="1:33" x14ac:dyDescent="0.2">
      <c r="D703" s="10"/>
    </row>
    <row r="704" spans="1:33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0">
    <mergeCell ref="C530:G530"/>
    <mergeCell ref="C604:G604"/>
    <mergeCell ref="C639:G639"/>
    <mergeCell ref="C640:G640"/>
    <mergeCell ref="C646:G646"/>
    <mergeCell ref="C653:G653"/>
    <mergeCell ref="C501:G501"/>
    <mergeCell ref="C506:G506"/>
    <mergeCell ref="C514:G514"/>
    <mergeCell ref="C515:G515"/>
    <mergeCell ref="C524:G524"/>
    <mergeCell ref="C525:G525"/>
    <mergeCell ref="C446:G446"/>
    <mergeCell ref="C449:G449"/>
    <mergeCell ref="C486:G486"/>
    <mergeCell ref="C491:G491"/>
    <mergeCell ref="C494:G494"/>
    <mergeCell ref="C498:G498"/>
    <mergeCell ref="C416:G416"/>
    <mergeCell ref="C420:G420"/>
    <mergeCell ref="C423:G423"/>
    <mergeCell ref="C438:G438"/>
    <mergeCell ref="C439:G439"/>
    <mergeCell ref="C443:G443"/>
    <mergeCell ref="C375:G375"/>
    <mergeCell ref="C383:G383"/>
    <mergeCell ref="C387:G387"/>
    <mergeCell ref="C394:G394"/>
    <mergeCell ref="C400:G400"/>
    <mergeCell ref="C411:G411"/>
    <mergeCell ref="C235:G235"/>
    <mergeCell ref="C245:G245"/>
    <mergeCell ref="C280:G280"/>
    <mergeCell ref="C281:G281"/>
    <mergeCell ref="C330:G330"/>
    <mergeCell ref="C372:G372"/>
    <mergeCell ref="C140:G140"/>
    <mergeCell ref="C143:G143"/>
    <mergeCell ref="C146:G146"/>
    <mergeCell ref="C170:G170"/>
    <mergeCell ref="C212:G212"/>
    <mergeCell ref="C220:G220"/>
    <mergeCell ref="C110:G110"/>
    <mergeCell ref="C117:G117"/>
    <mergeCell ref="C124:G124"/>
    <mergeCell ref="C131:G131"/>
    <mergeCell ref="C134:G134"/>
    <mergeCell ref="C137:G137"/>
    <mergeCell ref="C68:G68"/>
    <mergeCell ref="C75:G75"/>
    <mergeCell ref="C82:G82"/>
    <mergeCell ref="C89:G89"/>
    <mergeCell ref="C96:G96"/>
    <mergeCell ref="C103:G103"/>
    <mergeCell ref="C47:G47"/>
    <mergeCell ref="C50:G50"/>
    <mergeCell ref="C53:G53"/>
    <mergeCell ref="C56:G56"/>
    <mergeCell ref="C62:G62"/>
    <mergeCell ref="C65:G65"/>
    <mergeCell ref="A1:G1"/>
    <mergeCell ref="C2:G2"/>
    <mergeCell ref="C3:G3"/>
    <mergeCell ref="C4:G4"/>
    <mergeCell ref="A686:B68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269</v>
      </c>
      <c r="B1" s="199"/>
      <c r="C1" s="199"/>
      <c r="D1" s="199"/>
      <c r="E1" s="199"/>
      <c r="F1" s="199"/>
      <c r="G1" s="199"/>
      <c r="AG1" t="s">
        <v>132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133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133</v>
      </c>
      <c r="AG3" t="s">
        <v>135</v>
      </c>
    </row>
    <row r="4" spans="1:60" ht="24.95" customHeight="1" x14ac:dyDescent="0.2">
      <c r="A4" s="204" t="s">
        <v>9</v>
      </c>
      <c r="B4" s="205" t="s">
        <v>81</v>
      </c>
      <c r="C4" s="206" t="s">
        <v>82</v>
      </c>
      <c r="D4" s="207"/>
      <c r="E4" s="207"/>
      <c r="F4" s="207"/>
      <c r="G4" s="208"/>
      <c r="AG4" t="s">
        <v>136</v>
      </c>
    </row>
    <row r="5" spans="1:60" x14ac:dyDescent="0.2">
      <c r="D5" s="10"/>
    </row>
    <row r="6" spans="1:60" ht="38.25" x14ac:dyDescent="0.2">
      <c r="A6" s="210" t="s">
        <v>137</v>
      </c>
      <c r="B6" s="212" t="s">
        <v>138</v>
      </c>
      <c r="C6" s="212" t="s">
        <v>139</v>
      </c>
      <c r="D6" s="211" t="s">
        <v>140</v>
      </c>
      <c r="E6" s="210" t="s">
        <v>141</v>
      </c>
      <c r="F6" s="209" t="s">
        <v>142</v>
      </c>
      <c r="G6" s="210" t="s">
        <v>29</v>
      </c>
      <c r="H6" s="213" t="s">
        <v>30</v>
      </c>
      <c r="I6" s="213" t="s">
        <v>143</v>
      </c>
      <c r="J6" s="213" t="s">
        <v>31</v>
      </c>
      <c r="K6" s="213" t="s">
        <v>144</v>
      </c>
      <c r="L6" s="213" t="s">
        <v>145</v>
      </c>
      <c r="M6" s="213" t="s">
        <v>146</v>
      </c>
      <c r="N6" s="213" t="s">
        <v>147</v>
      </c>
      <c r="O6" s="213" t="s">
        <v>148</v>
      </c>
      <c r="P6" s="213" t="s">
        <v>149</v>
      </c>
      <c r="Q6" s="213" t="s">
        <v>150</v>
      </c>
      <c r="R6" s="213" t="s">
        <v>151</v>
      </c>
      <c r="S6" s="213" t="s">
        <v>152</v>
      </c>
      <c r="T6" s="213" t="s">
        <v>153</v>
      </c>
      <c r="U6" s="213" t="s">
        <v>154</v>
      </c>
      <c r="V6" s="213" t="s">
        <v>155</v>
      </c>
      <c r="W6" s="213" t="s">
        <v>156</v>
      </c>
      <c r="X6" s="213" t="s">
        <v>157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158</v>
      </c>
      <c r="B8" s="228" t="s">
        <v>91</v>
      </c>
      <c r="C8" s="243" t="s">
        <v>92</v>
      </c>
      <c r="D8" s="229"/>
      <c r="E8" s="230"/>
      <c r="F8" s="231"/>
      <c r="G8" s="231">
        <f>SUMIF(AG9:AG369,"&lt;&gt;NOR",G9:G369)</f>
        <v>0</v>
      </c>
      <c r="H8" s="231"/>
      <c r="I8" s="231">
        <f>SUM(I9:I369)</f>
        <v>0</v>
      </c>
      <c r="J8" s="231"/>
      <c r="K8" s="231">
        <f>SUM(K9:K369)</f>
        <v>0</v>
      </c>
      <c r="L8" s="231"/>
      <c r="M8" s="231">
        <f>SUM(M9:M369)</f>
        <v>0</v>
      </c>
      <c r="N8" s="231"/>
      <c r="O8" s="231">
        <f>SUM(O9:O369)</f>
        <v>5.5200000000000005</v>
      </c>
      <c r="P8" s="231"/>
      <c r="Q8" s="231">
        <f>SUM(Q9:Q369)</f>
        <v>4.4000000000000004</v>
      </c>
      <c r="R8" s="231"/>
      <c r="S8" s="231"/>
      <c r="T8" s="232"/>
      <c r="U8" s="226"/>
      <c r="V8" s="226">
        <f>SUM(V9:V369)</f>
        <v>22.75</v>
      </c>
      <c r="W8" s="226"/>
      <c r="X8" s="226"/>
      <c r="AG8" t="s">
        <v>159</v>
      </c>
    </row>
    <row r="9" spans="1:60" ht="22.5" outlineLevel="1" x14ac:dyDescent="0.2">
      <c r="A9" s="233">
        <v>1</v>
      </c>
      <c r="B9" s="234" t="s">
        <v>1266</v>
      </c>
      <c r="C9" s="244" t="s">
        <v>1267</v>
      </c>
      <c r="D9" s="235" t="s">
        <v>303</v>
      </c>
      <c r="E9" s="236">
        <v>3.2250000000000001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2.84</v>
      </c>
      <c r="R9" s="238" t="s">
        <v>304</v>
      </c>
      <c r="S9" s="238" t="s">
        <v>163</v>
      </c>
      <c r="T9" s="239" t="s">
        <v>163</v>
      </c>
      <c r="U9" s="223">
        <v>1.1093500000000001</v>
      </c>
      <c r="V9" s="223">
        <f>ROUND(E9*U9,2)</f>
        <v>3.58</v>
      </c>
      <c r="W9" s="223"/>
      <c r="X9" s="223" t="s">
        <v>275</v>
      </c>
      <c r="Y9" s="214"/>
      <c r="Z9" s="214"/>
      <c r="AA9" s="214"/>
      <c r="AB9" s="214"/>
      <c r="AC9" s="214"/>
      <c r="AD9" s="214"/>
      <c r="AE9" s="214"/>
      <c r="AF9" s="214"/>
      <c r="AG9" s="214" t="s">
        <v>276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5" t="s">
        <v>2193</v>
      </c>
      <c r="D10" s="224"/>
      <c r="E10" s="225">
        <v>3.2250000000000001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2194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1270</v>
      </c>
      <c r="C12" s="244" t="s">
        <v>1271</v>
      </c>
      <c r="D12" s="235" t="s">
        <v>303</v>
      </c>
      <c r="E12" s="236">
        <v>3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0.66</v>
      </c>
      <c r="R12" s="238" t="s">
        <v>304</v>
      </c>
      <c r="S12" s="238" t="s">
        <v>163</v>
      </c>
      <c r="T12" s="239" t="s">
        <v>163</v>
      </c>
      <c r="U12" s="223">
        <v>0.375</v>
      </c>
      <c r="V12" s="223">
        <f>ROUND(E12*U12,2)</f>
        <v>1.1299999999999999</v>
      </c>
      <c r="W12" s="223"/>
      <c r="X12" s="223" t="s">
        <v>275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2195</v>
      </c>
      <c r="D13" s="224"/>
      <c r="E13" s="225">
        <v>3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2196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318</v>
      </c>
      <c r="C15" s="244" t="s">
        <v>319</v>
      </c>
      <c r="D15" s="235" t="s">
        <v>303</v>
      </c>
      <c r="E15" s="236">
        <v>3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0.33</v>
      </c>
      <c r="R15" s="238" t="s">
        <v>304</v>
      </c>
      <c r="S15" s="238" t="s">
        <v>163</v>
      </c>
      <c r="T15" s="239" t="s">
        <v>163</v>
      </c>
      <c r="U15" s="223">
        <v>0.08</v>
      </c>
      <c r="V15" s="223">
        <f>ROUND(E15*U15,2)</f>
        <v>0.24</v>
      </c>
      <c r="W15" s="223"/>
      <c r="X15" s="223" t="s">
        <v>275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276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320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0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2197</v>
      </c>
      <c r="D17" s="224"/>
      <c r="E17" s="225">
        <v>3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5" t="s">
        <v>322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323</v>
      </c>
      <c r="C19" s="244" t="s">
        <v>324</v>
      </c>
      <c r="D19" s="235" t="s">
        <v>325</v>
      </c>
      <c r="E19" s="236">
        <v>0.435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0.56999999999999995</v>
      </c>
      <c r="R19" s="238" t="s">
        <v>326</v>
      </c>
      <c r="S19" s="238" t="s">
        <v>163</v>
      </c>
      <c r="T19" s="239" t="s">
        <v>163</v>
      </c>
      <c r="U19" s="223">
        <v>0.51</v>
      </c>
      <c r="V19" s="223">
        <f>ROUND(E19*U19,2)</f>
        <v>0.22</v>
      </c>
      <c r="W19" s="223"/>
      <c r="X19" s="223" t="s">
        <v>275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276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327</v>
      </c>
      <c r="D20" s="251"/>
      <c r="E20" s="251"/>
      <c r="F20" s="251"/>
      <c r="G20" s="251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2198</v>
      </c>
      <c r="D21" s="224"/>
      <c r="E21" s="225">
        <v>0.15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1276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2199</v>
      </c>
      <c r="D23" s="224"/>
      <c r="E23" s="225">
        <v>0.03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5" t="s">
        <v>2200</v>
      </c>
      <c r="D25" s="224"/>
      <c r="E25" s="225">
        <v>1.4999999999999999E-2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1280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2201</v>
      </c>
      <c r="D27" s="224"/>
      <c r="E27" s="225">
        <v>0.24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1282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341</v>
      </c>
      <c r="C29" s="244" t="s">
        <v>342</v>
      </c>
      <c r="D29" s="235" t="s">
        <v>325</v>
      </c>
      <c r="E29" s="236">
        <v>1.7147600000000001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282</v>
      </c>
      <c r="S29" s="238" t="s">
        <v>163</v>
      </c>
      <c r="T29" s="239" t="s">
        <v>163</v>
      </c>
      <c r="U29" s="223">
        <v>1.0920000000000001</v>
      </c>
      <c r="V29" s="223">
        <f>ROUND(E29*U29,2)</f>
        <v>1.87</v>
      </c>
      <c r="W29" s="223"/>
      <c r="X29" s="223" t="s">
        <v>275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276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343</v>
      </c>
      <c r="D30" s="251"/>
      <c r="E30" s="251"/>
      <c r="F30" s="251"/>
      <c r="G30" s="251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284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0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2390</v>
      </c>
      <c r="D31" s="224"/>
      <c r="E31" s="225">
        <v>2.4817100000000001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2203</v>
      </c>
      <c r="D32" s="224"/>
      <c r="E32" s="225">
        <v>-0.76693999999999996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1285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347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1286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1287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1288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2391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357</v>
      </c>
      <c r="C39" s="244" t="s">
        <v>358</v>
      </c>
      <c r="D39" s="235" t="s">
        <v>338</v>
      </c>
      <c r="E39" s="236">
        <v>3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0.02</v>
      </c>
      <c r="P39" s="238">
        <v>0</v>
      </c>
      <c r="Q39" s="238">
        <f>ROUND(E39*P39,2)</f>
        <v>0</v>
      </c>
      <c r="R39" s="238" t="s">
        <v>282</v>
      </c>
      <c r="S39" s="238" t="s">
        <v>163</v>
      </c>
      <c r="T39" s="239" t="s">
        <v>163</v>
      </c>
      <c r="U39" s="223">
        <v>0.502</v>
      </c>
      <c r="V39" s="223">
        <f>ROUND(E39*U39,2)</f>
        <v>1.51</v>
      </c>
      <c r="W39" s="223"/>
      <c r="X39" s="223" t="s">
        <v>275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354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359</v>
      </c>
      <c r="D40" s="251"/>
      <c r="E40" s="251"/>
      <c r="F40" s="251"/>
      <c r="G40" s="251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284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0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2205</v>
      </c>
      <c r="D41" s="224"/>
      <c r="E41" s="225">
        <v>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361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362</v>
      </c>
      <c r="C43" s="244" t="s">
        <v>363</v>
      </c>
      <c r="D43" s="235" t="s">
        <v>364</v>
      </c>
      <c r="E43" s="236">
        <v>1.2708299999999999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282</v>
      </c>
      <c r="S43" s="238" t="s">
        <v>163</v>
      </c>
      <c r="T43" s="239" t="s">
        <v>163</v>
      </c>
      <c r="U43" s="223">
        <v>0.20300000000000001</v>
      </c>
      <c r="V43" s="223">
        <f>ROUND(E43*U43,2)</f>
        <v>0.26</v>
      </c>
      <c r="W43" s="223"/>
      <c r="X43" s="223" t="s">
        <v>275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365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2206</v>
      </c>
      <c r="D45" s="224"/>
      <c r="E45" s="225">
        <v>1.2708299999999999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367</v>
      </c>
      <c r="C46" s="244" t="s">
        <v>368</v>
      </c>
      <c r="D46" s="235" t="s">
        <v>364</v>
      </c>
      <c r="E46" s="236">
        <v>0.85416999999999998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282</v>
      </c>
      <c r="S46" s="238" t="s">
        <v>163</v>
      </c>
      <c r="T46" s="239" t="s">
        <v>163</v>
      </c>
      <c r="U46" s="223">
        <v>0.30299999999999999</v>
      </c>
      <c r="V46" s="223">
        <f>ROUND(E46*U46,2)</f>
        <v>0.26</v>
      </c>
      <c r="W46" s="223"/>
      <c r="X46" s="223" t="s">
        <v>275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365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2207</v>
      </c>
      <c r="D48" s="224"/>
      <c r="E48" s="225">
        <v>0.85416999999999998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370</v>
      </c>
      <c r="C49" s="244" t="s">
        <v>371</v>
      </c>
      <c r="D49" s="235" t="s">
        <v>372</v>
      </c>
      <c r="E49" s="236">
        <v>0.14951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282</v>
      </c>
      <c r="S49" s="238" t="s">
        <v>163</v>
      </c>
      <c r="T49" s="239" t="s">
        <v>163</v>
      </c>
      <c r="U49" s="223">
        <v>0</v>
      </c>
      <c r="V49" s="223">
        <f>ROUND(E49*U49,2)</f>
        <v>0</v>
      </c>
      <c r="W49" s="223"/>
      <c r="X49" s="223" t="s">
        <v>275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373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284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2208</v>
      </c>
      <c r="D51" s="224"/>
      <c r="E51" s="225">
        <v>0.14951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375</v>
      </c>
      <c r="C52" s="244" t="s">
        <v>376</v>
      </c>
      <c r="D52" s="235" t="s">
        <v>372</v>
      </c>
      <c r="E52" s="236">
        <v>0.10049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282</v>
      </c>
      <c r="S52" s="238" t="s">
        <v>163</v>
      </c>
      <c r="T52" s="239" t="s">
        <v>163</v>
      </c>
      <c r="U52" s="223">
        <v>0</v>
      </c>
      <c r="V52" s="223">
        <f>ROUND(E52*U52,2)</f>
        <v>0</v>
      </c>
      <c r="W52" s="223"/>
      <c r="X52" s="223" t="s">
        <v>275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276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373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284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2209</v>
      </c>
      <c r="D54" s="224"/>
      <c r="E54" s="225">
        <v>0.10049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3">
        <v>11</v>
      </c>
      <c r="B55" s="234" t="s">
        <v>395</v>
      </c>
      <c r="C55" s="244" t="s">
        <v>396</v>
      </c>
      <c r="D55" s="235" t="s">
        <v>325</v>
      </c>
      <c r="E55" s="236">
        <v>0.57167000000000001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282</v>
      </c>
      <c r="S55" s="238" t="s">
        <v>163</v>
      </c>
      <c r="T55" s="239" t="s">
        <v>163</v>
      </c>
      <c r="U55" s="223">
        <v>1.7629999999999999</v>
      </c>
      <c r="V55" s="223">
        <f>ROUND(E55*U55,2)</f>
        <v>1.01</v>
      </c>
      <c r="W55" s="223"/>
      <c r="X55" s="223" t="s">
        <v>275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3" t="s">
        <v>397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Příplatek k cenám hloubených vykopávek za ztížení vykopávky v blízkosti podzemního vedení nebo výbušnin pro jakoukoliv třídu horniny.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2210</v>
      </c>
      <c r="D57" s="224"/>
      <c r="E57" s="225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2211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2211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2392</v>
      </c>
      <c r="D60" s="224"/>
      <c r="E60" s="225">
        <v>0.57167000000000001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3">
        <v>12</v>
      </c>
      <c r="B61" s="234" t="s">
        <v>1298</v>
      </c>
      <c r="C61" s="244" t="s">
        <v>1299</v>
      </c>
      <c r="D61" s="235" t="s">
        <v>325</v>
      </c>
      <c r="E61" s="236">
        <v>5.0400000000000002E-3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282</v>
      </c>
      <c r="S61" s="238" t="s">
        <v>163</v>
      </c>
      <c r="T61" s="239" t="s">
        <v>163</v>
      </c>
      <c r="U61" s="223">
        <v>0.18</v>
      </c>
      <c r="V61" s="223">
        <f>ROUND(E61*U61,2)</f>
        <v>0</v>
      </c>
      <c r="W61" s="223"/>
      <c r="X61" s="223" t="s">
        <v>275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276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33.75" outlineLevel="1" x14ac:dyDescent="0.2">
      <c r="A62" s="221"/>
      <c r="B62" s="222"/>
      <c r="C62" s="253" t="s">
        <v>404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2393</v>
      </c>
      <c r="D63" s="224"/>
      <c r="E63" s="225">
        <v>5.0400000000000002E-3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1301</v>
      </c>
      <c r="C64" s="244" t="s">
        <v>1302</v>
      </c>
      <c r="D64" s="235" t="s">
        <v>325</v>
      </c>
      <c r="E64" s="236">
        <v>5.0400000000000002E-3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282</v>
      </c>
      <c r="S64" s="238" t="s">
        <v>163</v>
      </c>
      <c r="T64" s="239" t="s">
        <v>163</v>
      </c>
      <c r="U64" s="223">
        <v>0.28999999999999998</v>
      </c>
      <c r="V64" s="223">
        <f>ROUND(E64*U64,2)</f>
        <v>0</v>
      </c>
      <c r="W64" s="223"/>
      <c r="X64" s="223" t="s">
        <v>275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354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33.75" outlineLevel="1" x14ac:dyDescent="0.2">
      <c r="A65" s="221"/>
      <c r="B65" s="222"/>
      <c r="C65" s="253" t="s">
        <v>404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284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2393</v>
      </c>
      <c r="D66" s="224"/>
      <c r="E66" s="225">
        <v>5.0400000000000002E-3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1303</v>
      </c>
      <c r="C67" s="244" t="s">
        <v>1304</v>
      </c>
      <c r="D67" s="235" t="s">
        <v>325</v>
      </c>
      <c r="E67" s="236">
        <v>0.34349000000000002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282</v>
      </c>
      <c r="S67" s="238" t="s">
        <v>163</v>
      </c>
      <c r="T67" s="239" t="s">
        <v>163</v>
      </c>
      <c r="U67" s="223">
        <v>0.2</v>
      </c>
      <c r="V67" s="223">
        <f>ROUND(E67*U67,2)</f>
        <v>7.0000000000000007E-2</v>
      </c>
      <c r="W67" s="223"/>
      <c r="X67" s="223" t="s">
        <v>275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276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33.75" outlineLevel="1" x14ac:dyDescent="0.2">
      <c r="A68" s="221"/>
      <c r="B68" s="222"/>
      <c r="C68" s="253" t="s">
        <v>404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284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2394</v>
      </c>
      <c r="D69" s="224"/>
      <c r="E69" s="225">
        <v>0.49936999999999998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2215</v>
      </c>
      <c r="D70" s="224"/>
      <c r="E70" s="225">
        <v>-0.15587999999999999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1307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5" t="s">
        <v>413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45" t="s">
        <v>1308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3">
        <v>15</v>
      </c>
      <c r="B74" s="234" t="s">
        <v>415</v>
      </c>
      <c r="C74" s="244" t="s">
        <v>416</v>
      </c>
      <c r="D74" s="235" t="s">
        <v>325</v>
      </c>
      <c r="E74" s="236">
        <v>0.34349000000000002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38" t="s">
        <v>282</v>
      </c>
      <c r="S74" s="238" t="s">
        <v>163</v>
      </c>
      <c r="T74" s="239" t="s">
        <v>163</v>
      </c>
      <c r="U74" s="223">
        <v>8.4000000000000005E-2</v>
      </c>
      <c r="V74" s="223">
        <f>ROUND(E74*U74,2)</f>
        <v>0.03</v>
      </c>
      <c r="W74" s="223"/>
      <c r="X74" s="223" t="s">
        <v>275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33.75" outlineLevel="1" x14ac:dyDescent="0.2">
      <c r="A75" s="221"/>
      <c r="B75" s="222"/>
      <c r="C75" s="253" t="s">
        <v>404</v>
      </c>
      <c r="D75" s="251"/>
      <c r="E75" s="251"/>
      <c r="F75" s="251"/>
      <c r="G75" s="251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284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0" t="str">
        <f>C75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2395</v>
      </c>
      <c r="D76" s="224"/>
      <c r="E76" s="225">
        <v>0.49936999999999998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2217</v>
      </c>
      <c r="D77" s="224"/>
      <c r="E77" s="225">
        <v>-0.15587999999999999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45" t="s">
        <v>1311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420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1312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16</v>
      </c>
      <c r="B81" s="234" t="s">
        <v>1313</v>
      </c>
      <c r="C81" s="244" t="s">
        <v>1314</v>
      </c>
      <c r="D81" s="235" t="s">
        <v>325</v>
      </c>
      <c r="E81" s="236">
        <v>0.34349000000000002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282</v>
      </c>
      <c r="S81" s="238" t="s">
        <v>163</v>
      </c>
      <c r="T81" s="239" t="s">
        <v>163</v>
      </c>
      <c r="U81" s="223">
        <v>0.54</v>
      </c>
      <c r="V81" s="223">
        <f>ROUND(E81*U81,2)</f>
        <v>0.19</v>
      </c>
      <c r="W81" s="223"/>
      <c r="X81" s="223" t="s">
        <v>275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354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404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284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2394</v>
      </c>
      <c r="D83" s="224"/>
      <c r="E83" s="225">
        <v>0.49936999999999998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2215</v>
      </c>
      <c r="D84" s="224"/>
      <c r="E84" s="225">
        <v>-0.15587999999999999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1307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413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1308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17</v>
      </c>
      <c r="B88" s="234" t="s">
        <v>1315</v>
      </c>
      <c r="C88" s="244" t="s">
        <v>1316</v>
      </c>
      <c r="D88" s="235" t="s">
        <v>325</v>
      </c>
      <c r="E88" s="236">
        <v>1.0804400000000001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282</v>
      </c>
      <c r="S88" s="238" t="s">
        <v>163</v>
      </c>
      <c r="T88" s="239" t="s">
        <v>163</v>
      </c>
      <c r="U88" s="223">
        <v>0.35</v>
      </c>
      <c r="V88" s="223">
        <f>ROUND(E88*U88,2)</f>
        <v>0.38</v>
      </c>
      <c r="W88" s="223"/>
      <c r="X88" s="223" t="s">
        <v>275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276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53" t="s">
        <v>404</v>
      </c>
      <c r="D89" s="251"/>
      <c r="E89" s="251"/>
      <c r="F89" s="251"/>
      <c r="G89" s="251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284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0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2396</v>
      </c>
      <c r="D90" s="224"/>
      <c r="E90" s="225">
        <v>1.56368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2219</v>
      </c>
      <c r="D91" s="224"/>
      <c r="E91" s="225">
        <v>-0.48324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1319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429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45" t="s">
        <v>1320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3">
        <v>18</v>
      </c>
      <c r="B95" s="234" t="s">
        <v>431</v>
      </c>
      <c r="C95" s="244" t="s">
        <v>432</v>
      </c>
      <c r="D95" s="235" t="s">
        <v>325</v>
      </c>
      <c r="E95" s="236">
        <v>1.0804400000000001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282</v>
      </c>
      <c r="S95" s="238" t="s">
        <v>163</v>
      </c>
      <c r="T95" s="239" t="s">
        <v>163</v>
      </c>
      <c r="U95" s="223">
        <v>0.14829999999999999</v>
      </c>
      <c r="V95" s="223">
        <f>ROUND(E95*U95,2)</f>
        <v>0.16</v>
      </c>
      <c r="W95" s="223"/>
      <c r="X95" s="223" t="s">
        <v>275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276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53" t="s">
        <v>404</v>
      </c>
      <c r="D96" s="251"/>
      <c r="E96" s="251"/>
      <c r="F96" s="251"/>
      <c r="G96" s="251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284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0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2397</v>
      </c>
      <c r="D97" s="224"/>
      <c r="E97" s="225">
        <v>1.56368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2221</v>
      </c>
      <c r="D98" s="224"/>
      <c r="E98" s="225">
        <v>-0.48324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1323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436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1324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33">
        <v>19</v>
      </c>
      <c r="B102" s="234" t="s">
        <v>1325</v>
      </c>
      <c r="C102" s="244" t="s">
        <v>1326</v>
      </c>
      <c r="D102" s="235" t="s">
        <v>325</v>
      </c>
      <c r="E102" s="236">
        <v>1.0804400000000001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282</v>
      </c>
      <c r="S102" s="238" t="s">
        <v>163</v>
      </c>
      <c r="T102" s="239" t="s">
        <v>163</v>
      </c>
      <c r="U102" s="223">
        <v>0.9</v>
      </c>
      <c r="V102" s="223">
        <f>ROUND(E102*U102,2)</f>
        <v>0.97</v>
      </c>
      <c r="W102" s="223"/>
      <c r="X102" s="223" t="s">
        <v>275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354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53" t="s">
        <v>404</v>
      </c>
      <c r="D103" s="251"/>
      <c r="E103" s="251"/>
      <c r="F103" s="251"/>
      <c r="G103" s="251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284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0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2396</v>
      </c>
      <c r="D104" s="224"/>
      <c r="E104" s="225">
        <v>1.56368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2219</v>
      </c>
      <c r="D105" s="224"/>
      <c r="E105" s="225">
        <v>-0.48324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1319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168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429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168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1320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20</v>
      </c>
      <c r="B109" s="234" t="s">
        <v>440</v>
      </c>
      <c r="C109" s="244" t="s">
        <v>441</v>
      </c>
      <c r="D109" s="235" t="s">
        <v>325</v>
      </c>
      <c r="E109" s="236">
        <v>1.7147600000000001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282</v>
      </c>
      <c r="S109" s="238" t="s">
        <v>163</v>
      </c>
      <c r="T109" s="239" t="s">
        <v>163</v>
      </c>
      <c r="U109" s="223">
        <v>0.53</v>
      </c>
      <c r="V109" s="223">
        <f>ROUND(E109*U109,2)</f>
        <v>0.91</v>
      </c>
      <c r="W109" s="223"/>
      <c r="X109" s="223" t="s">
        <v>275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276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53" t="s">
        <v>404</v>
      </c>
      <c r="D110" s="251"/>
      <c r="E110" s="251"/>
      <c r="F110" s="251"/>
      <c r="G110" s="251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284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0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2398</v>
      </c>
      <c r="D111" s="224"/>
      <c r="E111" s="225">
        <v>2.4817100000000001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2223</v>
      </c>
      <c r="D112" s="224"/>
      <c r="E112" s="225">
        <v>-0.76693999999999996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1329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168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445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168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1330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3">
        <v>21</v>
      </c>
      <c r="B116" s="234" t="s">
        <v>447</v>
      </c>
      <c r="C116" s="244" t="s">
        <v>448</v>
      </c>
      <c r="D116" s="235" t="s">
        <v>325</v>
      </c>
      <c r="E116" s="236">
        <v>0.30845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282</v>
      </c>
      <c r="S116" s="238" t="s">
        <v>163</v>
      </c>
      <c r="T116" s="239" t="s">
        <v>163</v>
      </c>
      <c r="U116" s="223">
        <v>0.25</v>
      </c>
      <c r="V116" s="223">
        <f>ROUND(E116*U116,2)</f>
        <v>0.08</v>
      </c>
      <c r="W116" s="223"/>
      <c r="X116" s="223" t="s">
        <v>275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276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53" t="s">
        <v>404</v>
      </c>
      <c r="D117" s="251"/>
      <c r="E117" s="251"/>
      <c r="F117" s="251"/>
      <c r="G117" s="251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284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0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2399</v>
      </c>
      <c r="D118" s="224"/>
      <c r="E118" s="225">
        <v>0.44640000000000002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2225</v>
      </c>
      <c r="D119" s="224"/>
      <c r="E119" s="225">
        <v>-0.13796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1333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452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168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1334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3">
        <v>22</v>
      </c>
      <c r="B123" s="234" t="s">
        <v>454</v>
      </c>
      <c r="C123" s="244" t="s">
        <v>455</v>
      </c>
      <c r="D123" s="235" t="s">
        <v>325</v>
      </c>
      <c r="E123" s="236">
        <v>0.10281999999999999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1.9220000000000001E-2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282</v>
      </c>
      <c r="S123" s="238" t="s">
        <v>163</v>
      </c>
      <c r="T123" s="239" t="s">
        <v>163</v>
      </c>
      <c r="U123" s="223">
        <v>1.5863</v>
      </c>
      <c r="V123" s="223">
        <f>ROUND(E123*U123,2)</f>
        <v>0.16</v>
      </c>
      <c r="W123" s="223"/>
      <c r="X123" s="223" t="s">
        <v>275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276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53" t="s">
        <v>404</v>
      </c>
      <c r="D124" s="251"/>
      <c r="E124" s="251"/>
      <c r="F124" s="251"/>
      <c r="G124" s="251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284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0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2400</v>
      </c>
      <c r="D125" s="224"/>
      <c r="E125" s="225">
        <v>0.14879999999999999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2227</v>
      </c>
      <c r="D126" s="224"/>
      <c r="E126" s="225">
        <v>-4.5990000000000003E-2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1337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459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1338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1" x14ac:dyDescent="0.2">
      <c r="A130" s="233">
        <v>23</v>
      </c>
      <c r="B130" s="234" t="s">
        <v>467</v>
      </c>
      <c r="C130" s="244" t="s">
        <v>468</v>
      </c>
      <c r="D130" s="235" t="s">
        <v>325</v>
      </c>
      <c r="E130" s="236">
        <v>2.6530000000000001E-2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282</v>
      </c>
      <c r="S130" s="238" t="s">
        <v>163</v>
      </c>
      <c r="T130" s="239" t="s">
        <v>163</v>
      </c>
      <c r="U130" s="223">
        <v>7.5220000000000002</v>
      </c>
      <c r="V130" s="223">
        <f>ROUND(E130*U130,2)</f>
        <v>0.2</v>
      </c>
      <c r="W130" s="223"/>
      <c r="X130" s="223" t="s">
        <v>275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354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53" t="s">
        <v>469</v>
      </c>
      <c r="D131" s="251"/>
      <c r="E131" s="251"/>
      <c r="F131" s="251"/>
      <c r="G131" s="251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284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0" t="str">
        <f>C131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45" t="s">
        <v>2228</v>
      </c>
      <c r="D132" s="224"/>
      <c r="E132" s="225">
        <v>2.6530000000000001E-2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3">
        <v>24</v>
      </c>
      <c r="B133" s="234" t="s">
        <v>471</v>
      </c>
      <c r="C133" s="244" t="s">
        <v>472</v>
      </c>
      <c r="D133" s="235" t="s">
        <v>325</v>
      </c>
      <c r="E133" s="236">
        <v>2.5999999999999999E-3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282</v>
      </c>
      <c r="S133" s="238" t="s">
        <v>163</v>
      </c>
      <c r="T133" s="239" t="s">
        <v>163</v>
      </c>
      <c r="U133" s="223">
        <v>10.583</v>
      </c>
      <c r="V133" s="223">
        <f>ROUND(E133*U133,2)</f>
        <v>0.03</v>
      </c>
      <c r="W133" s="223"/>
      <c r="X133" s="223" t="s">
        <v>275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53" t="s">
        <v>469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284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2229</v>
      </c>
      <c r="D135" s="224"/>
      <c r="E135" s="225">
        <v>2.5999999999999999E-3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33">
        <v>25</v>
      </c>
      <c r="B136" s="234" t="s">
        <v>474</v>
      </c>
      <c r="C136" s="244" t="s">
        <v>475</v>
      </c>
      <c r="D136" s="235" t="s">
        <v>325</v>
      </c>
      <c r="E136" s="236">
        <v>8.7000000000000001E-4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282</v>
      </c>
      <c r="S136" s="238" t="s">
        <v>163</v>
      </c>
      <c r="T136" s="239" t="s">
        <v>163</v>
      </c>
      <c r="U136" s="223">
        <v>19.922000000000001</v>
      </c>
      <c r="V136" s="223">
        <f>ROUND(E136*U136,2)</f>
        <v>0.02</v>
      </c>
      <c r="W136" s="223"/>
      <c r="X136" s="223" t="s">
        <v>275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354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53" t="s">
        <v>469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284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2230</v>
      </c>
      <c r="D138" s="224"/>
      <c r="E138" s="225">
        <v>8.7000000000000001E-4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26</v>
      </c>
      <c r="B139" s="234" t="s">
        <v>488</v>
      </c>
      <c r="C139" s="244" t="s">
        <v>489</v>
      </c>
      <c r="D139" s="235" t="s">
        <v>303</v>
      </c>
      <c r="E139" s="236">
        <v>10.29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1.99E-3</v>
      </c>
      <c r="O139" s="238">
        <f>ROUND(E139*N139,2)</f>
        <v>0.02</v>
      </c>
      <c r="P139" s="238">
        <v>0</v>
      </c>
      <c r="Q139" s="238">
        <f>ROUND(E139*P139,2)</f>
        <v>0</v>
      </c>
      <c r="R139" s="238" t="s">
        <v>282</v>
      </c>
      <c r="S139" s="238" t="s">
        <v>163</v>
      </c>
      <c r="T139" s="239" t="s">
        <v>163</v>
      </c>
      <c r="U139" s="223">
        <v>0.40200000000000002</v>
      </c>
      <c r="V139" s="223">
        <f>ROUND(E139*U139,2)</f>
        <v>4.1399999999999997</v>
      </c>
      <c r="W139" s="223"/>
      <c r="X139" s="223" t="s">
        <v>275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276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 t="s">
        <v>490</v>
      </c>
      <c r="D140" s="251"/>
      <c r="E140" s="251"/>
      <c r="F140" s="251"/>
      <c r="G140" s="251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284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2401</v>
      </c>
      <c r="D141" s="224"/>
      <c r="E141" s="225">
        <v>10.29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33">
        <v>27</v>
      </c>
      <c r="B142" s="234" t="s">
        <v>492</v>
      </c>
      <c r="C142" s="244" t="s">
        <v>493</v>
      </c>
      <c r="D142" s="235" t="s">
        <v>303</v>
      </c>
      <c r="E142" s="236">
        <v>10.29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282</v>
      </c>
      <c r="S142" s="238" t="s">
        <v>163</v>
      </c>
      <c r="T142" s="239" t="s">
        <v>163</v>
      </c>
      <c r="U142" s="223">
        <v>0.17799999999999999</v>
      </c>
      <c r="V142" s="223">
        <f>ROUND(E142*U142,2)</f>
        <v>1.83</v>
      </c>
      <c r="W142" s="223"/>
      <c r="X142" s="223" t="s">
        <v>275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276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3" t="s">
        <v>494</v>
      </c>
      <c r="D143" s="251"/>
      <c r="E143" s="251"/>
      <c r="F143" s="251"/>
      <c r="G143" s="251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2401</v>
      </c>
      <c r="D144" s="224"/>
      <c r="E144" s="225">
        <v>10.29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28</v>
      </c>
      <c r="B145" s="234" t="s">
        <v>495</v>
      </c>
      <c r="C145" s="244" t="s">
        <v>496</v>
      </c>
      <c r="D145" s="235" t="s">
        <v>325</v>
      </c>
      <c r="E145" s="236">
        <v>1.4289700000000001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282</v>
      </c>
      <c r="S145" s="238" t="s">
        <v>163</v>
      </c>
      <c r="T145" s="239" t="s">
        <v>163</v>
      </c>
      <c r="U145" s="223">
        <v>0.34499999999999997</v>
      </c>
      <c r="V145" s="223">
        <f>ROUND(E145*U145,2)</f>
        <v>0.49</v>
      </c>
      <c r="W145" s="223"/>
      <c r="X145" s="223" t="s">
        <v>275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276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 t="s">
        <v>497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bez naložení do dopravní nádoby, ale s vyprázdněním dopravní nádoby na hromadu nebo na dopravní prostředek,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2402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2403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2404</v>
      </c>
      <c r="D149" s="224"/>
      <c r="E149" s="225">
        <v>0.50441000000000003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2235</v>
      </c>
      <c r="D150" s="224"/>
      <c r="E150" s="225">
        <v>-0.15587999999999999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1347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1348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1349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168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2405</v>
      </c>
      <c r="D154" s="224"/>
      <c r="E154" s="225">
        <v>1.56368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168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2237</v>
      </c>
      <c r="D155" s="224"/>
      <c r="E155" s="225">
        <v>-0.48324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1352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1353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1354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2406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2239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1357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1358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1359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2407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2241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1362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1363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1364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3">
        <v>29</v>
      </c>
      <c r="B169" s="234" t="s">
        <v>520</v>
      </c>
      <c r="C169" s="244" t="s">
        <v>521</v>
      </c>
      <c r="D169" s="235" t="s">
        <v>325</v>
      </c>
      <c r="E169" s="236">
        <v>2.1410300000000002</v>
      </c>
      <c r="F169" s="237"/>
      <c r="G169" s="238">
        <f>ROUND(E169*F169,2)</f>
        <v>0</v>
      </c>
      <c r="H169" s="237"/>
      <c r="I169" s="238">
        <f>ROUND(E169*H169,2)</f>
        <v>0</v>
      </c>
      <c r="J169" s="237"/>
      <c r="K169" s="238">
        <f>ROUND(E169*J169,2)</f>
        <v>0</v>
      </c>
      <c r="L169" s="238">
        <v>21</v>
      </c>
      <c r="M169" s="238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38" t="s">
        <v>282</v>
      </c>
      <c r="S169" s="238" t="s">
        <v>163</v>
      </c>
      <c r="T169" s="239" t="s">
        <v>163</v>
      </c>
      <c r="U169" s="223">
        <v>0.48399999999999999</v>
      </c>
      <c r="V169" s="223">
        <f>ROUND(E169*U169,2)</f>
        <v>1.04</v>
      </c>
      <c r="W169" s="223"/>
      <c r="X169" s="223" t="s">
        <v>275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3" t="s">
        <v>497</v>
      </c>
      <c r="D170" s="251"/>
      <c r="E170" s="251"/>
      <c r="F170" s="251"/>
      <c r="G170" s="251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284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40" t="str">
        <f>C170</f>
        <v>bez naložení do dopravní nádoby, ale s vyprázdněním dopravní nádoby na hromadu nebo na dopravní prostředek,</v>
      </c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522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2408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2409</v>
      </c>
      <c r="D173" s="224"/>
      <c r="E173" s="225">
        <v>2.4817100000000001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2244</v>
      </c>
      <c r="D174" s="224"/>
      <c r="E174" s="225">
        <v>-0.76693999999999996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1368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1369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1370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2410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2246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1373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1374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1375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2247</v>
      </c>
      <c r="D183" s="224"/>
      <c r="E183" s="225">
        <v>1.4999999999999999E-2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549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5" t="s">
        <v>536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2411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2412</v>
      </c>
      <c r="D187" s="224"/>
      <c r="E187" s="225">
        <v>0.44640000000000002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2250</v>
      </c>
      <c r="D188" s="224"/>
      <c r="E188" s="225">
        <v>-0.13796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1380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1381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168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1382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2413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2252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1385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1386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1387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2253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535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45" t="s">
        <v>550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45" t="s">
        <v>2414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2415</v>
      </c>
      <c r="D201" s="224"/>
      <c r="E201" s="225">
        <v>0.14879999999999999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2256</v>
      </c>
      <c r="D202" s="224"/>
      <c r="E202" s="225">
        <v>-4.5990000000000003E-2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1392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1393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1394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2416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2258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1397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1398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1399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33">
        <v>30</v>
      </c>
      <c r="B211" s="234" t="s">
        <v>562</v>
      </c>
      <c r="C211" s="244" t="s">
        <v>563</v>
      </c>
      <c r="D211" s="235" t="s">
        <v>325</v>
      </c>
      <c r="E211" s="236">
        <v>1.37592</v>
      </c>
      <c r="F211" s="237"/>
      <c r="G211" s="238">
        <f>ROUND(E211*F211,2)</f>
        <v>0</v>
      </c>
      <c r="H211" s="237"/>
      <c r="I211" s="238">
        <f>ROUND(E211*H211,2)</f>
        <v>0</v>
      </c>
      <c r="J211" s="237"/>
      <c r="K211" s="238">
        <f>ROUND(E211*J211,2)</f>
        <v>0</v>
      </c>
      <c r="L211" s="238">
        <v>21</v>
      </c>
      <c r="M211" s="238">
        <f>G211*(1+L211/100)</f>
        <v>0</v>
      </c>
      <c r="N211" s="238">
        <v>0</v>
      </c>
      <c r="O211" s="238">
        <f>ROUND(E211*N211,2)</f>
        <v>0</v>
      </c>
      <c r="P211" s="238">
        <v>0</v>
      </c>
      <c r="Q211" s="238">
        <f>ROUND(E211*P211,2)</f>
        <v>0</v>
      </c>
      <c r="R211" s="238" t="s">
        <v>282</v>
      </c>
      <c r="S211" s="238" t="s">
        <v>163</v>
      </c>
      <c r="T211" s="239" t="s">
        <v>163</v>
      </c>
      <c r="U211" s="223">
        <v>1.0999999999999999E-2</v>
      </c>
      <c r="V211" s="223">
        <f>ROUND(E211*U211,2)</f>
        <v>0.02</v>
      </c>
      <c r="W211" s="223"/>
      <c r="X211" s="223" t="s">
        <v>275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276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3" t="s">
        <v>564</v>
      </c>
      <c r="D212" s="251"/>
      <c r="E212" s="251"/>
      <c r="F212" s="251"/>
      <c r="G212" s="251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284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2259</v>
      </c>
      <c r="D213" s="224"/>
      <c r="E213" s="225">
        <v>0.47754000000000002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1666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45" t="s">
        <v>2417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2418</v>
      </c>
      <c r="D216" s="224"/>
      <c r="E216" s="225">
        <v>0.89837999999999996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569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5" t="s">
        <v>1404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33">
        <v>31</v>
      </c>
      <c r="B219" s="234" t="s">
        <v>571</v>
      </c>
      <c r="C219" s="244" t="s">
        <v>572</v>
      </c>
      <c r="D219" s="235" t="s">
        <v>325</v>
      </c>
      <c r="E219" s="236">
        <v>2.0771099999999998</v>
      </c>
      <c r="F219" s="237"/>
      <c r="G219" s="238">
        <f>ROUND(E219*F219,2)</f>
        <v>0</v>
      </c>
      <c r="H219" s="237"/>
      <c r="I219" s="238">
        <f>ROUND(E219*H219,2)</f>
        <v>0</v>
      </c>
      <c r="J219" s="237"/>
      <c r="K219" s="238">
        <f>ROUND(E219*J219,2)</f>
        <v>0</v>
      </c>
      <c r="L219" s="238">
        <v>21</v>
      </c>
      <c r="M219" s="238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38" t="s">
        <v>282</v>
      </c>
      <c r="S219" s="238" t="s">
        <v>163</v>
      </c>
      <c r="T219" s="239" t="s">
        <v>163</v>
      </c>
      <c r="U219" s="223">
        <v>1.2E-2</v>
      </c>
      <c r="V219" s="223">
        <f>ROUND(E219*U219,2)</f>
        <v>0.02</v>
      </c>
      <c r="W219" s="223"/>
      <c r="X219" s="223" t="s">
        <v>275</v>
      </c>
      <c r="Y219" s="214"/>
      <c r="Z219" s="214"/>
      <c r="AA219" s="214"/>
      <c r="AB219" s="214"/>
      <c r="AC219" s="214"/>
      <c r="AD219" s="214"/>
      <c r="AE219" s="214"/>
      <c r="AF219" s="214"/>
      <c r="AG219" s="214" t="s">
        <v>276</v>
      </c>
      <c r="AH219" s="214"/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3" t="s">
        <v>564</v>
      </c>
      <c r="D220" s="251"/>
      <c r="E220" s="251"/>
      <c r="F220" s="251"/>
      <c r="G220" s="251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284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5" t="s">
        <v>2262</v>
      </c>
      <c r="D221" s="224"/>
      <c r="E221" s="225">
        <v>0.57304999999999995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1670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2419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2264</v>
      </c>
      <c r="D224" s="224"/>
      <c r="E224" s="225">
        <v>0.03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577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2265</v>
      </c>
      <c r="D226" s="224"/>
      <c r="E226" s="225">
        <v>0.10308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1674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2420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45" t="s">
        <v>2267</v>
      </c>
      <c r="D229" s="224"/>
      <c r="E229" s="225">
        <v>3.4360000000000002E-2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1677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168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2421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168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2422</v>
      </c>
      <c r="D232" s="224"/>
      <c r="E232" s="225">
        <v>1.3366199999999999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585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33.75" outlineLevel="1" x14ac:dyDescent="0.2">
      <c r="A234" s="233">
        <v>32</v>
      </c>
      <c r="B234" s="234" t="s">
        <v>586</v>
      </c>
      <c r="C234" s="244" t="s">
        <v>587</v>
      </c>
      <c r="D234" s="235" t="s">
        <v>325</v>
      </c>
      <c r="E234" s="236">
        <v>5.5037000000000003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282</v>
      </c>
      <c r="S234" s="238" t="s">
        <v>163</v>
      </c>
      <c r="T234" s="239" t="s">
        <v>163</v>
      </c>
      <c r="U234" s="223">
        <v>0</v>
      </c>
      <c r="V234" s="223">
        <f>ROUND(E234*U234,2)</f>
        <v>0</v>
      </c>
      <c r="W234" s="223"/>
      <c r="X234" s="223" t="s">
        <v>275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276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564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284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2270</v>
      </c>
      <c r="D236" s="224"/>
      <c r="E236" s="225">
        <v>0.46426000000000001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2271</v>
      </c>
      <c r="D237" s="224"/>
      <c r="E237" s="225">
        <v>1.4459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1418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1682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2423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2424</v>
      </c>
      <c r="D241" s="224"/>
      <c r="E241" s="225">
        <v>3.5935299999999999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594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1422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33.75" outlineLevel="1" x14ac:dyDescent="0.2">
      <c r="A244" s="233">
        <v>33</v>
      </c>
      <c r="B244" s="234" t="s">
        <v>596</v>
      </c>
      <c r="C244" s="244" t="s">
        <v>597</v>
      </c>
      <c r="D244" s="235" t="s">
        <v>325</v>
      </c>
      <c r="E244" s="236">
        <v>8.3084299999999995</v>
      </c>
      <c r="F244" s="237"/>
      <c r="G244" s="238">
        <f>ROUND(E244*F244,2)</f>
        <v>0</v>
      </c>
      <c r="H244" s="237"/>
      <c r="I244" s="238">
        <f>ROUND(E244*H244,2)</f>
        <v>0</v>
      </c>
      <c r="J244" s="237"/>
      <c r="K244" s="238">
        <f>ROUND(E244*J244,2)</f>
        <v>0</v>
      </c>
      <c r="L244" s="238">
        <v>21</v>
      </c>
      <c r="M244" s="238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38" t="s">
        <v>282</v>
      </c>
      <c r="S244" s="238" t="s">
        <v>163</v>
      </c>
      <c r="T244" s="239" t="s">
        <v>163</v>
      </c>
      <c r="U244" s="223">
        <v>0</v>
      </c>
      <c r="V244" s="223">
        <f>ROUND(E244*U244,2)</f>
        <v>0</v>
      </c>
      <c r="W244" s="223"/>
      <c r="X244" s="223" t="s">
        <v>275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276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3" t="s">
        <v>564</v>
      </c>
      <c r="D245" s="251"/>
      <c r="E245" s="251"/>
      <c r="F245" s="251"/>
      <c r="G245" s="251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284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2274</v>
      </c>
      <c r="D246" s="224"/>
      <c r="E246" s="225">
        <v>2.2921999999999998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168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1686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168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2425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2276</v>
      </c>
      <c r="D249" s="224"/>
      <c r="E249" s="225">
        <v>0.12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602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2277</v>
      </c>
      <c r="D251" s="224"/>
      <c r="E251" s="225">
        <v>0.41232000000000002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168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1690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168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2426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2279</v>
      </c>
      <c r="D254" s="224"/>
      <c r="E254" s="225">
        <v>0.13744000000000001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1693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2427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168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2428</v>
      </c>
      <c r="D257" s="224"/>
      <c r="E257" s="225">
        <v>5.3464700000000001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168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610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33">
        <v>34</v>
      </c>
      <c r="B259" s="234" t="s">
        <v>618</v>
      </c>
      <c r="C259" s="244" t="s">
        <v>619</v>
      </c>
      <c r="D259" s="235" t="s">
        <v>325</v>
      </c>
      <c r="E259" s="236">
        <v>3.45303</v>
      </c>
      <c r="F259" s="237"/>
      <c r="G259" s="238">
        <f>ROUND(E259*F259,2)</f>
        <v>0</v>
      </c>
      <c r="H259" s="237"/>
      <c r="I259" s="238">
        <f>ROUND(E259*H259,2)</f>
        <v>0</v>
      </c>
      <c r="J259" s="237"/>
      <c r="K259" s="238">
        <f>ROUND(E259*J259,2)</f>
        <v>0</v>
      </c>
      <c r="L259" s="238">
        <v>21</v>
      </c>
      <c r="M259" s="238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38" t="s">
        <v>282</v>
      </c>
      <c r="S259" s="238" t="s">
        <v>163</v>
      </c>
      <c r="T259" s="239" t="s">
        <v>163</v>
      </c>
      <c r="U259" s="223">
        <v>8.9999999999999993E-3</v>
      </c>
      <c r="V259" s="223">
        <f>ROUND(E259*U259,2)</f>
        <v>0.03</v>
      </c>
      <c r="W259" s="223"/>
      <c r="X259" s="223" t="s">
        <v>275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276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2259</v>
      </c>
      <c r="D260" s="224"/>
      <c r="E260" s="225">
        <v>0.47754000000000002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1666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2417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2429</v>
      </c>
      <c r="D263" s="224"/>
      <c r="E263" s="225">
        <v>0.89837999999999996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168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569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2262</v>
      </c>
      <c r="D265" s="224"/>
      <c r="E265" s="225">
        <v>0.57304999999999995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1670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168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2419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168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2265</v>
      </c>
      <c r="D268" s="224"/>
      <c r="E268" s="225">
        <v>0.10308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1674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2420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168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2267</v>
      </c>
      <c r="D271" s="224"/>
      <c r="E271" s="225">
        <v>3.4360000000000002E-2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168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1677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168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2421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168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2422</v>
      </c>
      <c r="D274" s="224"/>
      <c r="E274" s="225">
        <v>1.3366199999999999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585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2264</v>
      </c>
      <c r="D276" s="224"/>
      <c r="E276" s="225">
        <v>0.03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5" t="s">
        <v>577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168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1404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3">
        <v>35</v>
      </c>
      <c r="B279" s="234" t="s">
        <v>621</v>
      </c>
      <c r="C279" s="244" t="s">
        <v>622</v>
      </c>
      <c r="D279" s="235" t="s">
        <v>325</v>
      </c>
      <c r="E279" s="236">
        <v>2.39697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282</v>
      </c>
      <c r="S279" s="238" t="s">
        <v>163</v>
      </c>
      <c r="T279" s="239" t="s">
        <v>163</v>
      </c>
      <c r="U279" s="223">
        <v>0.20200000000000001</v>
      </c>
      <c r="V279" s="223">
        <f>ROUND(E279*U279,2)</f>
        <v>0.48</v>
      </c>
      <c r="W279" s="223"/>
      <c r="X279" s="223" t="s">
        <v>275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276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623</v>
      </c>
      <c r="D280" s="251"/>
      <c r="E280" s="251"/>
      <c r="F280" s="251"/>
      <c r="G280" s="251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284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4" t="s">
        <v>624</v>
      </c>
      <c r="D281" s="252"/>
      <c r="E281" s="252"/>
      <c r="F281" s="252"/>
      <c r="G281" s="252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214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2430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168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5" t="s">
        <v>626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2431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2432</v>
      </c>
      <c r="D285" s="224"/>
      <c r="E285" s="225">
        <v>0.50441000000000003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168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2215</v>
      </c>
      <c r="D286" s="224"/>
      <c r="E286" s="225">
        <v>-0.15587999999999999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168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1307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413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1308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168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2433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2287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1440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168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631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1441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2434</v>
      </c>
      <c r="D295" s="224"/>
      <c r="E295" s="225">
        <v>1.56368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2219</v>
      </c>
      <c r="D296" s="224"/>
      <c r="E296" s="225">
        <v>-0.48324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168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1319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429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1320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2435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2290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1445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637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1446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2436</v>
      </c>
      <c r="D305" s="224"/>
      <c r="E305" s="225">
        <v>2.4817100000000001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2223</v>
      </c>
      <c r="D306" s="224"/>
      <c r="E306" s="225">
        <v>-0.76693999999999996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168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1329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445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1330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2437</v>
      </c>
      <c r="D310" s="224"/>
      <c r="E310" s="225">
        <v>0.44640000000000002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2225</v>
      </c>
      <c r="D311" s="224"/>
      <c r="E311" s="225">
        <v>-0.13796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1333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168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452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168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1334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2438</v>
      </c>
      <c r="D315" s="224"/>
      <c r="E315" s="225">
        <v>0.14879999999999999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2227</v>
      </c>
      <c r="D316" s="224"/>
      <c r="E316" s="225">
        <v>-4.5990000000000003E-2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1337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459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168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1338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168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2294</v>
      </c>
      <c r="D320" s="224"/>
      <c r="E320" s="225">
        <v>-1.1880299999999999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168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2439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2296</v>
      </c>
      <c r="D322" s="224"/>
      <c r="E322" s="225">
        <v>0.03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646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1404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168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1453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168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1454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168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1455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168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1456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33">
        <v>36</v>
      </c>
      <c r="B329" s="234" t="s">
        <v>651</v>
      </c>
      <c r="C329" s="244" t="s">
        <v>652</v>
      </c>
      <c r="D329" s="235" t="s">
        <v>325</v>
      </c>
      <c r="E329" s="236">
        <v>0.89551000000000003</v>
      </c>
      <c r="F329" s="237"/>
      <c r="G329" s="238">
        <f>ROUND(E329*F329,2)</f>
        <v>0</v>
      </c>
      <c r="H329" s="237"/>
      <c r="I329" s="238">
        <f>ROUND(E329*H329,2)</f>
        <v>0</v>
      </c>
      <c r="J329" s="237"/>
      <c r="K329" s="238">
        <f>ROUND(E329*J329,2)</f>
        <v>0</v>
      </c>
      <c r="L329" s="238">
        <v>21</v>
      </c>
      <c r="M329" s="238">
        <f>G329*(1+L329/100)</f>
        <v>0</v>
      </c>
      <c r="N329" s="238">
        <v>0</v>
      </c>
      <c r="O329" s="238">
        <f>ROUND(E329*N329,2)</f>
        <v>0</v>
      </c>
      <c r="P329" s="238">
        <v>0</v>
      </c>
      <c r="Q329" s="238">
        <f>ROUND(E329*P329,2)</f>
        <v>0</v>
      </c>
      <c r="R329" s="238" t="s">
        <v>282</v>
      </c>
      <c r="S329" s="238" t="s">
        <v>163</v>
      </c>
      <c r="T329" s="239" t="s">
        <v>163</v>
      </c>
      <c r="U329" s="223">
        <v>1.587</v>
      </c>
      <c r="V329" s="223">
        <f>ROUND(E329*U329,2)</f>
        <v>1.42</v>
      </c>
      <c r="W329" s="223"/>
      <c r="X329" s="223" t="s">
        <v>275</v>
      </c>
      <c r="Y329" s="214"/>
      <c r="Z329" s="214"/>
      <c r="AA329" s="214"/>
      <c r="AB329" s="214"/>
      <c r="AC329" s="214"/>
      <c r="AD329" s="214"/>
      <c r="AE329" s="214"/>
      <c r="AF329" s="214"/>
      <c r="AG329" s="214" t="s">
        <v>276</v>
      </c>
      <c r="AH329" s="214"/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3" t="s">
        <v>653</v>
      </c>
      <c r="D330" s="251"/>
      <c r="E330" s="251"/>
      <c r="F330" s="251"/>
      <c r="G330" s="251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284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40" t="str">
        <f>C330</f>
        <v>sypaninou z vhodných hornin tř. 1 - 4 nebo materiálem připraveným podél výkopu ve vzdálenosti do 3 m od jeho kraje, pro jakoukoliv hloubku výkopu a jakoukoliv míru zhutnění,</v>
      </c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2297</v>
      </c>
      <c r="D331" s="224"/>
      <c r="E331" s="225">
        <v>0.89551000000000003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168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1458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168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33">
        <v>37</v>
      </c>
      <c r="B333" s="234" t="s">
        <v>718</v>
      </c>
      <c r="C333" s="244" t="s">
        <v>719</v>
      </c>
      <c r="D333" s="235" t="s">
        <v>325</v>
      </c>
      <c r="E333" s="236">
        <v>1.37592</v>
      </c>
      <c r="F333" s="237"/>
      <c r="G333" s="238">
        <f>ROUND(E333*F333,2)</f>
        <v>0</v>
      </c>
      <c r="H333" s="237"/>
      <c r="I333" s="238">
        <f>ROUND(E333*H333,2)</f>
        <v>0</v>
      </c>
      <c r="J333" s="237"/>
      <c r="K333" s="238">
        <f>ROUND(E333*J333,2)</f>
        <v>0</v>
      </c>
      <c r="L333" s="238">
        <v>21</v>
      </c>
      <c r="M333" s="238">
        <f>G333*(1+L333/100)</f>
        <v>0</v>
      </c>
      <c r="N333" s="238">
        <v>0</v>
      </c>
      <c r="O333" s="238">
        <f>ROUND(E333*N333,2)</f>
        <v>0</v>
      </c>
      <c r="P333" s="238">
        <v>0</v>
      </c>
      <c r="Q333" s="238">
        <f>ROUND(E333*P333,2)</f>
        <v>0</v>
      </c>
      <c r="R333" s="238" t="s">
        <v>282</v>
      </c>
      <c r="S333" s="238" t="s">
        <v>163</v>
      </c>
      <c r="T333" s="239" t="s">
        <v>163</v>
      </c>
      <c r="U333" s="223">
        <v>0</v>
      </c>
      <c r="V333" s="223">
        <f>ROUND(E333*U333,2)</f>
        <v>0</v>
      </c>
      <c r="W333" s="223"/>
      <c r="X333" s="223" t="s">
        <v>275</v>
      </c>
      <c r="Y333" s="214"/>
      <c r="Z333" s="214"/>
      <c r="AA333" s="214"/>
      <c r="AB333" s="214"/>
      <c r="AC333" s="214"/>
      <c r="AD333" s="214"/>
      <c r="AE333" s="214"/>
      <c r="AF333" s="214"/>
      <c r="AG333" s="214" t="s">
        <v>276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2298</v>
      </c>
      <c r="D334" s="224"/>
      <c r="E334" s="225">
        <v>0.47754000000000002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1713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168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1461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2440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168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2418</v>
      </c>
      <c r="D338" s="224"/>
      <c r="E338" s="225">
        <v>0.89837999999999996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168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569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1463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1464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38</v>
      </c>
      <c r="B342" s="234" t="s">
        <v>726</v>
      </c>
      <c r="C342" s="244" t="s">
        <v>727</v>
      </c>
      <c r="D342" s="235" t="s">
        <v>325</v>
      </c>
      <c r="E342" s="236">
        <v>2.0771099999999998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282</v>
      </c>
      <c r="S342" s="238" t="s">
        <v>163</v>
      </c>
      <c r="T342" s="239" t="s">
        <v>163</v>
      </c>
      <c r="U342" s="223">
        <v>0</v>
      </c>
      <c r="V342" s="223">
        <f>ROUND(E342*U342,2)</f>
        <v>0</v>
      </c>
      <c r="W342" s="223"/>
      <c r="X342" s="223" t="s">
        <v>275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354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2300</v>
      </c>
      <c r="D343" s="224"/>
      <c r="E343" s="225">
        <v>0.57304999999999995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1716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168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2441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2302</v>
      </c>
      <c r="D346" s="224"/>
      <c r="E346" s="225">
        <v>0.10308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1719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2442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2304</v>
      </c>
      <c r="D349" s="224"/>
      <c r="E349" s="225">
        <v>3.4360000000000002E-2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1722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2443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2306</v>
      </c>
      <c r="D352" s="224"/>
      <c r="E352" s="225">
        <v>0.03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738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168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2422</v>
      </c>
      <c r="D354" s="224"/>
      <c r="E354" s="225">
        <v>1.3366199999999999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168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45" t="s">
        <v>585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5" t="s">
        <v>1475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1476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168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3">
        <v>39</v>
      </c>
      <c r="B358" s="234" t="s">
        <v>768</v>
      </c>
      <c r="C358" s="244" t="s">
        <v>769</v>
      </c>
      <c r="D358" s="235" t="s">
        <v>677</v>
      </c>
      <c r="E358" s="236">
        <v>1.56715</v>
      </c>
      <c r="F358" s="237"/>
      <c r="G358" s="238">
        <f>ROUND(E358*F358,2)</f>
        <v>0</v>
      </c>
      <c r="H358" s="237"/>
      <c r="I358" s="238">
        <f>ROUND(E358*H358,2)</f>
        <v>0</v>
      </c>
      <c r="J358" s="237"/>
      <c r="K358" s="238">
        <f>ROUND(E358*J358,2)</f>
        <v>0</v>
      </c>
      <c r="L358" s="238">
        <v>21</v>
      </c>
      <c r="M358" s="238">
        <f>G358*(1+L358/100)</f>
        <v>0</v>
      </c>
      <c r="N358" s="238">
        <v>1</v>
      </c>
      <c r="O358" s="238">
        <f>ROUND(E358*N358,2)</f>
        <v>1.57</v>
      </c>
      <c r="P358" s="238">
        <v>0</v>
      </c>
      <c r="Q358" s="238">
        <f>ROUND(E358*P358,2)</f>
        <v>0</v>
      </c>
      <c r="R358" s="238" t="s">
        <v>744</v>
      </c>
      <c r="S358" s="238" t="s">
        <v>163</v>
      </c>
      <c r="T358" s="239" t="s">
        <v>163</v>
      </c>
      <c r="U358" s="223">
        <v>0</v>
      </c>
      <c r="V358" s="223">
        <f>ROUND(E358*U358,2)</f>
        <v>0</v>
      </c>
      <c r="W358" s="223"/>
      <c r="X358" s="223" t="s">
        <v>745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746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2307</v>
      </c>
      <c r="D359" s="224"/>
      <c r="E359" s="225">
        <v>1.56715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1478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1479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1480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3">
        <v>40</v>
      </c>
      <c r="B363" s="234" t="s">
        <v>774</v>
      </c>
      <c r="C363" s="244" t="s">
        <v>775</v>
      </c>
      <c r="D363" s="235" t="s">
        <v>677</v>
      </c>
      <c r="E363" s="236">
        <v>3.9112499999999999</v>
      </c>
      <c r="F363" s="237"/>
      <c r="G363" s="238">
        <f>ROUND(E363*F363,2)</f>
        <v>0</v>
      </c>
      <c r="H363" s="237"/>
      <c r="I363" s="238">
        <f>ROUND(E363*H363,2)</f>
        <v>0</v>
      </c>
      <c r="J363" s="237"/>
      <c r="K363" s="238">
        <f>ROUND(E363*J363,2)</f>
        <v>0</v>
      </c>
      <c r="L363" s="238">
        <v>21</v>
      </c>
      <c r="M363" s="238">
        <f>G363*(1+L363/100)</f>
        <v>0</v>
      </c>
      <c r="N363" s="238">
        <v>1</v>
      </c>
      <c r="O363" s="238">
        <f>ROUND(E363*N363,2)</f>
        <v>3.91</v>
      </c>
      <c r="P363" s="238">
        <v>0</v>
      </c>
      <c r="Q363" s="238">
        <f>ROUND(E363*P363,2)</f>
        <v>0</v>
      </c>
      <c r="R363" s="238" t="s">
        <v>744</v>
      </c>
      <c r="S363" s="238" t="s">
        <v>163</v>
      </c>
      <c r="T363" s="239" t="s">
        <v>163</v>
      </c>
      <c r="U363" s="223">
        <v>0</v>
      </c>
      <c r="V363" s="223">
        <f>ROUND(E363*U363,2)</f>
        <v>0</v>
      </c>
      <c r="W363" s="223"/>
      <c r="X363" s="223" t="s">
        <v>745</v>
      </c>
      <c r="Y363" s="214"/>
      <c r="Z363" s="214"/>
      <c r="AA363" s="214"/>
      <c r="AB363" s="214"/>
      <c r="AC363" s="214"/>
      <c r="AD363" s="214"/>
      <c r="AE363" s="214"/>
      <c r="AF363" s="214"/>
      <c r="AG363" s="214" t="s">
        <v>746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776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777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778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779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2444</v>
      </c>
      <c r="D368" s="224"/>
      <c r="E368" s="225">
        <v>3.9112499999999999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781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x14ac:dyDescent="0.2">
      <c r="A370" s="227" t="s">
        <v>158</v>
      </c>
      <c r="B370" s="228" t="s">
        <v>93</v>
      </c>
      <c r="C370" s="243" t="s">
        <v>94</v>
      </c>
      <c r="D370" s="229"/>
      <c r="E370" s="230"/>
      <c r="F370" s="231"/>
      <c r="G370" s="231">
        <f>SUMIF(AG371:AG380,"&lt;&gt;NOR",G371:G380)</f>
        <v>0</v>
      </c>
      <c r="H370" s="231"/>
      <c r="I370" s="231">
        <f>SUM(I371:I380)</f>
        <v>0</v>
      </c>
      <c r="J370" s="231"/>
      <c r="K370" s="231">
        <f>SUM(K371:K380)</f>
        <v>0</v>
      </c>
      <c r="L370" s="231"/>
      <c r="M370" s="231">
        <f>SUM(M371:M380)</f>
        <v>0</v>
      </c>
      <c r="N370" s="231"/>
      <c r="O370" s="231">
        <f>SUM(O371:O380)</f>
        <v>0.5</v>
      </c>
      <c r="P370" s="231"/>
      <c r="Q370" s="231">
        <f>SUM(Q371:Q380)</f>
        <v>0</v>
      </c>
      <c r="R370" s="231"/>
      <c r="S370" s="231"/>
      <c r="T370" s="232"/>
      <c r="U370" s="226"/>
      <c r="V370" s="226">
        <f>SUM(V371:V380)</f>
        <v>0.47</v>
      </c>
      <c r="W370" s="226"/>
      <c r="X370" s="226"/>
      <c r="AG370" t="s">
        <v>159</v>
      </c>
    </row>
    <row r="371" spans="1:60" outlineLevel="1" x14ac:dyDescent="0.2">
      <c r="A371" s="233">
        <v>41</v>
      </c>
      <c r="B371" s="234" t="s">
        <v>785</v>
      </c>
      <c r="C371" s="244" t="s">
        <v>786</v>
      </c>
      <c r="D371" s="235" t="s">
        <v>338</v>
      </c>
      <c r="E371" s="236">
        <v>2.25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0.22106999999999999</v>
      </c>
      <c r="O371" s="238">
        <f>ROUND(E371*N371,2)</f>
        <v>0.5</v>
      </c>
      <c r="P371" s="238">
        <v>0</v>
      </c>
      <c r="Q371" s="238">
        <f>ROUND(E371*P371,2)</f>
        <v>0</v>
      </c>
      <c r="R371" s="238" t="s">
        <v>787</v>
      </c>
      <c r="S371" s="238" t="s">
        <v>163</v>
      </c>
      <c r="T371" s="239" t="s">
        <v>163</v>
      </c>
      <c r="U371" s="223">
        <v>0.185</v>
      </c>
      <c r="V371" s="223">
        <f>ROUND(E371*U371,2)</f>
        <v>0.42</v>
      </c>
      <c r="W371" s="223"/>
      <c r="X371" s="223" t="s">
        <v>275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276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3" t="s">
        <v>788</v>
      </c>
      <c r="D372" s="251"/>
      <c r="E372" s="251"/>
      <c r="F372" s="251"/>
      <c r="G372" s="251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284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40" t="str">
        <f>C372</f>
        <v>se zřízením štěrkopískového lože pod trubky a s jejich obsypem v průměrném celkovém množství do 0,15 m3/m,</v>
      </c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2309</v>
      </c>
      <c r="D373" s="224"/>
      <c r="E373" s="225">
        <v>2.25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42</v>
      </c>
      <c r="B374" s="234" t="s">
        <v>790</v>
      </c>
      <c r="C374" s="244" t="s">
        <v>791</v>
      </c>
      <c r="D374" s="235" t="s">
        <v>303</v>
      </c>
      <c r="E374" s="236">
        <v>0.70686000000000004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1.8000000000000001E-4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326</v>
      </c>
      <c r="S374" s="238" t="s">
        <v>163</v>
      </c>
      <c r="T374" s="239" t="s">
        <v>163</v>
      </c>
      <c r="U374" s="223">
        <v>7.4999999999999997E-2</v>
      </c>
      <c r="V374" s="223">
        <f>ROUND(E374*U374,2)</f>
        <v>0.05</v>
      </c>
      <c r="W374" s="223"/>
      <c r="X374" s="223" t="s">
        <v>275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354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792</v>
      </c>
      <c r="D375" s="251"/>
      <c r="E375" s="251"/>
      <c r="F375" s="251"/>
      <c r="G375" s="251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284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2310</v>
      </c>
      <c r="D376" s="224"/>
      <c r="E376" s="225">
        <v>0.70686000000000004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43</v>
      </c>
      <c r="B377" s="234" t="s">
        <v>794</v>
      </c>
      <c r="C377" s="244" t="s">
        <v>795</v>
      </c>
      <c r="D377" s="235" t="s">
        <v>338</v>
      </c>
      <c r="E377" s="236">
        <v>2.4592499999999999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4.8000000000000001E-4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744</v>
      </c>
      <c r="S377" s="238" t="s">
        <v>163</v>
      </c>
      <c r="T377" s="239" t="s">
        <v>163</v>
      </c>
      <c r="U377" s="223">
        <v>0</v>
      </c>
      <c r="V377" s="223">
        <f>ROUND(E377*U377,2)</f>
        <v>0</v>
      </c>
      <c r="W377" s="223"/>
      <c r="X377" s="223" t="s">
        <v>745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746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2311</v>
      </c>
      <c r="D378" s="224"/>
      <c r="E378" s="225">
        <v>2.4592499999999999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3">
        <v>44</v>
      </c>
      <c r="B379" s="234" t="s">
        <v>797</v>
      </c>
      <c r="C379" s="244" t="s">
        <v>798</v>
      </c>
      <c r="D379" s="235" t="s">
        <v>338</v>
      </c>
      <c r="E379" s="236">
        <v>0.81289</v>
      </c>
      <c r="F379" s="237"/>
      <c r="G379" s="238">
        <f>ROUND(E379*F379,2)</f>
        <v>0</v>
      </c>
      <c r="H379" s="237"/>
      <c r="I379" s="238">
        <f>ROUND(E379*H379,2)</f>
        <v>0</v>
      </c>
      <c r="J379" s="237"/>
      <c r="K379" s="238">
        <f>ROUND(E379*J379,2)</f>
        <v>0</v>
      </c>
      <c r="L379" s="238">
        <v>21</v>
      </c>
      <c r="M379" s="238">
        <f>G379*(1+L379/100)</f>
        <v>0</v>
      </c>
      <c r="N379" s="238">
        <v>3.8000000000000002E-4</v>
      </c>
      <c r="O379" s="238">
        <f>ROUND(E379*N379,2)</f>
        <v>0</v>
      </c>
      <c r="P379" s="238">
        <v>0</v>
      </c>
      <c r="Q379" s="238">
        <f>ROUND(E379*P379,2)</f>
        <v>0</v>
      </c>
      <c r="R379" s="238" t="s">
        <v>744</v>
      </c>
      <c r="S379" s="238" t="s">
        <v>163</v>
      </c>
      <c r="T379" s="239" t="s">
        <v>163</v>
      </c>
      <c r="U379" s="223">
        <v>0</v>
      </c>
      <c r="V379" s="223">
        <f>ROUND(E379*U379,2)</f>
        <v>0</v>
      </c>
      <c r="W379" s="223"/>
      <c r="X379" s="223" t="s">
        <v>745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763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2312</v>
      </c>
      <c r="D380" s="224"/>
      <c r="E380" s="225">
        <v>0.81289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x14ac:dyDescent="0.2">
      <c r="A381" s="227" t="s">
        <v>158</v>
      </c>
      <c r="B381" s="228" t="s">
        <v>95</v>
      </c>
      <c r="C381" s="243" t="s">
        <v>96</v>
      </c>
      <c r="D381" s="229"/>
      <c r="E381" s="230"/>
      <c r="F381" s="231"/>
      <c r="G381" s="231">
        <f>SUMIF(AG382:AG384,"&lt;&gt;NOR",G382:G384)</f>
        <v>0</v>
      </c>
      <c r="H381" s="231"/>
      <c r="I381" s="231">
        <f>SUM(I382:I384)</f>
        <v>0</v>
      </c>
      <c r="J381" s="231"/>
      <c r="K381" s="231">
        <f>SUM(K382:K384)</f>
        <v>0</v>
      </c>
      <c r="L381" s="231"/>
      <c r="M381" s="231">
        <f>SUM(M382:M384)</f>
        <v>0</v>
      </c>
      <c r="N381" s="231"/>
      <c r="O381" s="231">
        <f>SUM(O382:O384)</f>
        <v>0</v>
      </c>
      <c r="P381" s="231"/>
      <c r="Q381" s="231">
        <f>SUM(Q382:Q384)</f>
        <v>0</v>
      </c>
      <c r="R381" s="231"/>
      <c r="S381" s="231"/>
      <c r="T381" s="232"/>
      <c r="U381" s="226"/>
      <c r="V381" s="226">
        <f>SUM(V382:V384)</f>
        <v>0.88</v>
      </c>
      <c r="W381" s="226"/>
      <c r="X381" s="226"/>
      <c r="AG381" t="s">
        <v>159</v>
      </c>
    </row>
    <row r="382" spans="1:60" outlineLevel="1" x14ac:dyDescent="0.2">
      <c r="A382" s="233">
        <v>45</v>
      </c>
      <c r="B382" s="234" t="s">
        <v>800</v>
      </c>
      <c r="C382" s="244" t="s">
        <v>801</v>
      </c>
      <c r="D382" s="235" t="s">
        <v>338</v>
      </c>
      <c r="E382" s="236">
        <v>3</v>
      </c>
      <c r="F382" s="237"/>
      <c r="G382" s="238">
        <f>ROUND(E382*F382,2)</f>
        <v>0</v>
      </c>
      <c r="H382" s="237"/>
      <c r="I382" s="238">
        <f>ROUND(E382*H382,2)</f>
        <v>0</v>
      </c>
      <c r="J382" s="237"/>
      <c r="K382" s="238">
        <f>ROUND(E382*J382,2)</f>
        <v>0</v>
      </c>
      <c r="L382" s="238">
        <v>21</v>
      </c>
      <c r="M382" s="238">
        <f>G382*(1+L382/100)</f>
        <v>0</v>
      </c>
      <c r="N382" s="238">
        <v>0</v>
      </c>
      <c r="O382" s="238">
        <f>ROUND(E382*N382,2)</f>
        <v>0</v>
      </c>
      <c r="P382" s="238">
        <v>0</v>
      </c>
      <c r="Q382" s="238">
        <f>ROUND(E382*P382,2)</f>
        <v>0</v>
      </c>
      <c r="R382" s="238" t="s">
        <v>787</v>
      </c>
      <c r="S382" s="238" t="s">
        <v>163</v>
      </c>
      <c r="T382" s="239" t="s">
        <v>163</v>
      </c>
      <c r="U382" s="223">
        <v>0.29299999999999998</v>
      </c>
      <c r="V382" s="223">
        <f>ROUND(E382*U382,2)</f>
        <v>0.88</v>
      </c>
      <c r="W382" s="223"/>
      <c r="X382" s="223" t="s">
        <v>275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276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802</v>
      </c>
      <c r="D383" s="241"/>
      <c r="E383" s="241"/>
      <c r="F383" s="241"/>
      <c r="G383" s="241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214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2313</v>
      </c>
      <c r="D384" s="224"/>
      <c r="E384" s="225">
        <v>3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x14ac:dyDescent="0.2">
      <c r="A385" s="227" t="s">
        <v>158</v>
      </c>
      <c r="B385" s="228" t="s">
        <v>97</v>
      </c>
      <c r="C385" s="243" t="s">
        <v>98</v>
      </c>
      <c r="D385" s="229"/>
      <c r="E385" s="230"/>
      <c r="F385" s="231"/>
      <c r="G385" s="231">
        <f>SUMIF(AG386:AG391,"&lt;&gt;NOR",G386:G391)</f>
        <v>0</v>
      </c>
      <c r="H385" s="231"/>
      <c r="I385" s="231">
        <f>SUM(I386:I391)</f>
        <v>0</v>
      </c>
      <c r="J385" s="231"/>
      <c r="K385" s="231">
        <f>SUM(K386:K391)</f>
        <v>0</v>
      </c>
      <c r="L385" s="231"/>
      <c r="M385" s="231">
        <f>SUM(M386:M391)</f>
        <v>0</v>
      </c>
      <c r="N385" s="231"/>
      <c r="O385" s="231">
        <f>SUM(O386:O391)</f>
        <v>2.41</v>
      </c>
      <c r="P385" s="231"/>
      <c r="Q385" s="231">
        <f>SUM(Q386:Q391)</f>
        <v>0</v>
      </c>
      <c r="R385" s="231"/>
      <c r="S385" s="231"/>
      <c r="T385" s="232"/>
      <c r="U385" s="226"/>
      <c r="V385" s="226">
        <f>SUM(V386:V391)</f>
        <v>1.46</v>
      </c>
      <c r="W385" s="226"/>
      <c r="X385" s="226"/>
      <c r="AG385" t="s">
        <v>159</v>
      </c>
    </row>
    <row r="386" spans="1:60" outlineLevel="1" x14ac:dyDescent="0.2">
      <c r="A386" s="233">
        <v>46</v>
      </c>
      <c r="B386" s="234" t="s">
        <v>804</v>
      </c>
      <c r="C386" s="244" t="s">
        <v>805</v>
      </c>
      <c r="D386" s="235" t="s">
        <v>325</v>
      </c>
      <c r="E386" s="236">
        <v>0.28875000000000001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1.8907700000000001</v>
      </c>
      <c r="O386" s="238">
        <f>ROUND(E386*N386,2)</f>
        <v>0.55000000000000004</v>
      </c>
      <c r="P386" s="238">
        <v>0</v>
      </c>
      <c r="Q386" s="238">
        <f>ROUND(E386*P386,2)</f>
        <v>0</v>
      </c>
      <c r="R386" s="238" t="s">
        <v>787</v>
      </c>
      <c r="S386" s="238" t="s">
        <v>163</v>
      </c>
      <c r="T386" s="239" t="s">
        <v>163</v>
      </c>
      <c r="U386" s="223">
        <v>1.3169999999999999</v>
      </c>
      <c r="V386" s="223">
        <f>ROUND(E386*U386,2)</f>
        <v>0.38</v>
      </c>
      <c r="W386" s="223"/>
      <c r="X386" s="223" t="s">
        <v>275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276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3" t="s">
        <v>806</v>
      </c>
      <c r="D387" s="251"/>
      <c r="E387" s="251"/>
      <c r="F387" s="251"/>
      <c r="G387" s="251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284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2314</v>
      </c>
      <c r="D388" s="224"/>
      <c r="E388" s="225">
        <v>0.28875000000000001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168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1488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47</v>
      </c>
      <c r="B390" s="234" t="s">
        <v>816</v>
      </c>
      <c r="C390" s="244" t="s">
        <v>817</v>
      </c>
      <c r="D390" s="235" t="s">
        <v>325</v>
      </c>
      <c r="E390" s="236">
        <v>0.75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2.4815700000000001</v>
      </c>
      <c r="O390" s="238">
        <f>ROUND(E390*N390,2)</f>
        <v>1.86</v>
      </c>
      <c r="P390" s="238">
        <v>0</v>
      </c>
      <c r="Q390" s="238">
        <f>ROUND(E390*P390,2)</f>
        <v>0</v>
      </c>
      <c r="R390" s="238" t="s">
        <v>818</v>
      </c>
      <c r="S390" s="238" t="s">
        <v>163</v>
      </c>
      <c r="T390" s="239" t="s">
        <v>163</v>
      </c>
      <c r="U390" s="223">
        <v>1.4379999999999999</v>
      </c>
      <c r="V390" s="223">
        <f>ROUND(E390*U390,2)</f>
        <v>1.08</v>
      </c>
      <c r="W390" s="223"/>
      <c r="X390" s="223" t="s">
        <v>275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276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2315</v>
      </c>
      <c r="D391" s="224"/>
      <c r="E391" s="225">
        <v>0.75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x14ac:dyDescent="0.2">
      <c r="A392" s="227" t="s">
        <v>158</v>
      </c>
      <c r="B392" s="228" t="s">
        <v>99</v>
      </c>
      <c r="C392" s="243" t="s">
        <v>100</v>
      </c>
      <c r="D392" s="229"/>
      <c r="E392" s="230"/>
      <c r="F392" s="231"/>
      <c r="G392" s="231">
        <f>SUMIF(AG393:AG440,"&lt;&gt;NOR",G393:G440)</f>
        <v>0</v>
      </c>
      <c r="H392" s="231"/>
      <c r="I392" s="231">
        <f>SUM(I393:I440)</f>
        <v>0</v>
      </c>
      <c r="J392" s="231"/>
      <c r="K392" s="231">
        <f>SUM(K393:K440)</f>
        <v>0</v>
      </c>
      <c r="L392" s="231"/>
      <c r="M392" s="231">
        <f>SUM(M393:M440)</f>
        <v>0</v>
      </c>
      <c r="N392" s="231"/>
      <c r="O392" s="231">
        <f>SUM(O393:O440)</f>
        <v>4.68</v>
      </c>
      <c r="P392" s="231"/>
      <c r="Q392" s="231">
        <f>SUM(Q393:Q440)</f>
        <v>0</v>
      </c>
      <c r="R392" s="231"/>
      <c r="S392" s="231"/>
      <c r="T392" s="232"/>
      <c r="U392" s="226"/>
      <c r="V392" s="226">
        <f>SUM(V393:V440)</f>
        <v>1.31</v>
      </c>
      <c r="W392" s="226"/>
      <c r="X392" s="226"/>
      <c r="AG392" t="s">
        <v>159</v>
      </c>
    </row>
    <row r="393" spans="1:60" outlineLevel="1" x14ac:dyDescent="0.2">
      <c r="A393" s="233">
        <v>48</v>
      </c>
      <c r="B393" s="234" t="s">
        <v>820</v>
      </c>
      <c r="C393" s="244" t="s">
        <v>821</v>
      </c>
      <c r="D393" s="235" t="s">
        <v>303</v>
      </c>
      <c r="E393" s="236">
        <v>3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0.30360999999999999</v>
      </c>
      <c r="O393" s="238">
        <f>ROUND(E393*N393,2)</f>
        <v>0.91</v>
      </c>
      <c r="P393" s="238">
        <v>0</v>
      </c>
      <c r="Q393" s="238">
        <f>ROUND(E393*P393,2)</f>
        <v>0</v>
      </c>
      <c r="R393" s="238" t="s">
        <v>304</v>
      </c>
      <c r="S393" s="238" t="s">
        <v>163</v>
      </c>
      <c r="T393" s="239" t="s">
        <v>163</v>
      </c>
      <c r="U393" s="223">
        <v>1.6E-2</v>
      </c>
      <c r="V393" s="223">
        <f>ROUND(E393*U393,2)</f>
        <v>0.05</v>
      </c>
      <c r="W393" s="223"/>
      <c r="X393" s="223" t="s">
        <v>275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276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3" t="s">
        <v>822</v>
      </c>
      <c r="D394" s="251"/>
      <c r="E394" s="251"/>
      <c r="F394" s="251"/>
      <c r="G394" s="251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284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2316</v>
      </c>
      <c r="D395" s="224"/>
      <c r="E395" s="225">
        <v>3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168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824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168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33">
        <v>49</v>
      </c>
      <c r="B397" s="234" t="s">
        <v>828</v>
      </c>
      <c r="C397" s="244" t="s">
        <v>829</v>
      </c>
      <c r="D397" s="235" t="s">
        <v>303</v>
      </c>
      <c r="E397" s="236">
        <v>3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0.55125000000000002</v>
      </c>
      <c r="O397" s="238">
        <f>ROUND(E397*N397,2)</f>
        <v>1.65</v>
      </c>
      <c r="P397" s="238">
        <v>0</v>
      </c>
      <c r="Q397" s="238">
        <f>ROUND(E397*P397,2)</f>
        <v>0</v>
      </c>
      <c r="R397" s="238" t="s">
        <v>304</v>
      </c>
      <c r="S397" s="238" t="s">
        <v>163</v>
      </c>
      <c r="T397" s="239" t="s">
        <v>163</v>
      </c>
      <c r="U397" s="223">
        <v>2.7E-2</v>
      </c>
      <c r="V397" s="223">
        <f>ROUND(E397*U397,2)</f>
        <v>0.08</v>
      </c>
      <c r="W397" s="223"/>
      <c r="X397" s="223" t="s">
        <v>275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2316</v>
      </c>
      <c r="D398" s="224"/>
      <c r="E398" s="225">
        <v>3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168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50</v>
      </c>
      <c r="B399" s="234" t="s">
        <v>830</v>
      </c>
      <c r="C399" s="244" t="s">
        <v>831</v>
      </c>
      <c r="D399" s="235" t="s">
        <v>325</v>
      </c>
      <c r="E399" s="236">
        <v>0.19500000000000001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1.6867000000000001</v>
      </c>
      <c r="O399" s="238">
        <f>ROUND(E399*N399,2)</f>
        <v>0.33</v>
      </c>
      <c r="P399" s="238">
        <v>0</v>
      </c>
      <c r="Q399" s="238">
        <f>ROUND(E399*P399,2)</f>
        <v>0</v>
      </c>
      <c r="R399" s="238" t="s">
        <v>304</v>
      </c>
      <c r="S399" s="238" t="s">
        <v>163</v>
      </c>
      <c r="T399" s="239" t="s">
        <v>163</v>
      </c>
      <c r="U399" s="223">
        <v>0.16200000000000001</v>
      </c>
      <c r="V399" s="223">
        <f>ROUND(E399*U399,2)</f>
        <v>0.03</v>
      </c>
      <c r="W399" s="223"/>
      <c r="X399" s="223" t="s">
        <v>275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832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284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2198</v>
      </c>
      <c r="D401" s="224"/>
      <c r="E401" s="225">
        <v>0.15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1276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45" t="s">
        <v>2199</v>
      </c>
      <c r="D403" s="224"/>
      <c r="E403" s="225">
        <v>0.03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168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45" t="s">
        <v>1278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168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45" t="s">
        <v>2200</v>
      </c>
      <c r="D405" s="224"/>
      <c r="E405" s="225">
        <v>1.4999999999999999E-2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168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45" t="s">
        <v>1280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5" t="s">
        <v>2317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21"/>
      <c r="B408" s="222"/>
      <c r="C408" s="245" t="s">
        <v>2318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21"/>
      <c r="B409" s="222"/>
      <c r="C409" s="245" t="s">
        <v>2319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168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836</v>
      </c>
      <c r="C410" s="244" t="s">
        <v>837</v>
      </c>
      <c r="D410" s="235" t="s">
        <v>677</v>
      </c>
      <c r="E410" s="236">
        <v>0.44400000000000001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1.1000000000000001</v>
      </c>
      <c r="O410" s="238">
        <f>ROUND(E410*N410,2)</f>
        <v>0.49</v>
      </c>
      <c r="P410" s="238">
        <v>0</v>
      </c>
      <c r="Q410" s="238">
        <f>ROUND(E410*P410,2)</f>
        <v>0</v>
      </c>
      <c r="R410" s="238" t="s">
        <v>304</v>
      </c>
      <c r="S410" s="238" t="s">
        <v>163</v>
      </c>
      <c r="T410" s="239" t="s">
        <v>163</v>
      </c>
      <c r="U410" s="223">
        <v>0.16300000000000001</v>
      </c>
      <c r="V410" s="223">
        <f>ROUND(E410*U410,2)</f>
        <v>7.0000000000000007E-2</v>
      </c>
      <c r="W410" s="223"/>
      <c r="X410" s="223" t="s">
        <v>275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276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832</v>
      </c>
      <c r="D411" s="251"/>
      <c r="E411" s="251"/>
      <c r="F411" s="251"/>
      <c r="G411" s="251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284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2320</v>
      </c>
      <c r="D412" s="224"/>
      <c r="E412" s="225">
        <v>0.44400000000000001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1495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2321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52</v>
      </c>
      <c r="B415" s="234" t="s">
        <v>841</v>
      </c>
      <c r="C415" s="244" t="s">
        <v>842</v>
      </c>
      <c r="D415" s="235" t="s">
        <v>677</v>
      </c>
      <c r="E415" s="236">
        <v>0.57096000000000002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1</v>
      </c>
      <c r="O415" s="238">
        <f>ROUND(E415*N415,2)</f>
        <v>0.56999999999999995</v>
      </c>
      <c r="P415" s="238">
        <v>0</v>
      </c>
      <c r="Q415" s="238">
        <f>ROUND(E415*P415,2)</f>
        <v>0</v>
      </c>
      <c r="R415" s="238" t="s">
        <v>304</v>
      </c>
      <c r="S415" s="238" t="s">
        <v>163</v>
      </c>
      <c r="T415" s="239" t="s">
        <v>163</v>
      </c>
      <c r="U415" s="223">
        <v>0.40600000000000003</v>
      </c>
      <c r="V415" s="223">
        <f>ROUND(E415*U415,2)</f>
        <v>0.23</v>
      </c>
      <c r="W415" s="223"/>
      <c r="X415" s="223" t="s">
        <v>275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276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 t="s">
        <v>832</v>
      </c>
      <c r="D416" s="251"/>
      <c r="E416" s="251"/>
      <c r="F416" s="251"/>
      <c r="G416" s="251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2322</v>
      </c>
      <c r="D417" s="224"/>
      <c r="E417" s="225">
        <v>0.57096000000000002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2323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53</v>
      </c>
      <c r="B419" s="234" t="s">
        <v>845</v>
      </c>
      <c r="C419" s="244" t="s">
        <v>846</v>
      </c>
      <c r="D419" s="235" t="s">
        <v>303</v>
      </c>
      <c r="E419" s="236">
        <v>0.75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0.11545</v>
      </c>
      <c r="O419" s="238">
        <f>ROUND(E419*N419,2)</f>
        <v>0.09</v>
      </c>
      <c r="P419" s="238">
        <v>0</v>
      </c>
      <c r="Q419" s="238">
        <f>ROUND(E419*P419,2)</f>
        <v>0</v>
      </c>
      <c r="R419" s="238" t="s">
        <v>304</v>
      </c>
      <c r="S419" s="238" t="s">
        <v>163</v>
      </c>
      <c r="T419" s="239" t="s">
        <v>163</v>
      </c>
      <c r="U419" s="223">
        <v>4.5999999999999999E-2</v>
      </c>
      <c r="V419" s="223">
        <f>ROUND(E419*U419,2)</f>
        <v>0.03</v>
      </c>
      <c r="W419" s="223"/>
      <c r="X419" s="223" t="s">
        <v>275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276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847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284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2324</v>
      </c>
      <c r="D421" s="224"/>
      <c r="E421" s="225">
        <v>0.75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168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54</v>
      </c>
      <c r="B422" s="234" t="s">
        <v>849</v>
      </c>
      <c r="C422" s="244" t="s">
        <v>850</v>
      </c>
      <c r="D422" s="235" t="s">
        <v>303</v>
      </c>
      <c r="E422" s="236">
        <v>1.2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9.9900000000000006E-3</v>
      </c>
      <c r="O422" s="238">
        <f>ROUND(E422*N422,2)</f>
        <v>0.01</v>
      </c>
      <c r="P422" s="238">
        <v>0</v>
      </c>
      <c r="Q422" s="238">
        <f>ROUND(E422*P422,2)</f>
        <v>0</v>
      </c>
      <c r="R422" s="238" t="s">
        <v>304</v>
      </c>
      <c r="S422" s="238" t="s">
        <v>163</v>
      </c>
      <c r="T422" s="239" t="s">
        <v>163</v>
      </c>
      <c r="U422" s="223">
        <v>0.01</v>
      </c>
      <c r="V422" s="223">
        <f>ROUND(E422*U422,2)</f>
        <v>0.01</v>
      </c>
      <c r="W422" s="223"/>
      <c r="X422" s="223" t="s">
        <v>275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276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 t="s">
        <v>851</v>
      </c>
      <c r="D423" s="251"/>
      <c r="E423" s="251"/>
      <c r="F423" s="251"/>
      <c r="G423" s="251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284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2325</v>
      </c>
      <c r="D424" s="224"/>
      <c r="E424" s="225">
        <v>0.9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2326</v>
      </c>
      <c r="D425" s="224"/>
      <c r="E425" s="225">
        <v>0.3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2327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168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33">
        <v>55</v>
      </c>
      <c r="B427" s="234" t="s">
        <v>855</v>
      </c>
      <c r="C427" s="244" t="s">
        <v>856</v>
      </c>
      <c r="D427" s="235" t="s">
        <v>303</v>
      </c>
      <c r="E427" s="236">
        <v>6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0.10255</v>
      </c>
      <c r="O427" s="238">
        <f>ROUND(E427*N427,2)</f>
        <v>0.62</v>
      </c>
      <c r="P427" s="238">
        <v>0</v>
      </c>
      <c r="Q427" s="238">
        <f>ROUND(E427*P427,2)</f>
        <v>0</v>
      </c>
      <c r="R427" s="238" t="s">
        <v>304</v>
      </c>
      <c r="S427" s="238" t="s">
        <v>163</v>
      </c>
      <c r="T427" s="239" t="s">
        <v>163</v>
      </c>
      <c r="U427" s="223">
        <v>0.111</v>
      </c>
      <c r="V427" s="223">
        <f>ROUND(E427*U427,2)</f>
        <v>0.67</v>
      </c>
      <c r="W427" s="223"/>
      <c r="X427" s="223" t="s">
        <v>275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276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2328</v>
      </c>
      <c r="D428" s="224"/>
      <c r="E428" s="225">
        <v>6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168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2329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33">
        <v>56</v>
      </c>
      <c r="B430" s="234" t="s">
        <v>859</v>
      </c>
      <c r="C430" s="244" t="s">
        <v>860</v>
      </c>
      <c r="D430" s="235" t="s">
        <v>303</v>
      </c>
      <c r="E430" s="236">
        <v>9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6.0999999999999997E-4</v>
      </c>
      <c r="O430" s="238">
        <f>ROUND(E430*N430,2)</f>
        <v>0.01</v>
      </c>
      <c r="P430" s="238">
        <v>0</v>
      </c>
      <c r="Q430" s="238">
        <f>ROUND(E430*P430,2)</f>
        <v>0</v>
      </c>
      <c r="R430" s="238" t="s">
        <v>304</v>
      </c>
      <c r="S430" s="238" t="s">
        <v>163</v>
      </c>
      <c r="T430" s="239" t="s">
        <v>163</v>
      </c>
      <c r="U430" s="223">
        <v>2E-3</v>
      </c>
      <c r="V430" s="223">
        <f>ROUND(E430*U430,2)</f>
        <v>0.02</v>
      </c>
      <c r="W430" s="223"/>
      <c r="X430" s="223" t="s">
        <v>275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276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2330</v>
      </c>
      <c r="D431" s="224"/>
      <c r="E431" s="225">
        <v>6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168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2331</v>
      </c>
      <c r="D432" s="224"/>
      <c r="E432" s="225">
        <v>3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2332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168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2332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875</v>
      </c>
      <c r="C435" s="244" t="s">
        <v>876</v>
      </c>
      <c r="D435" s="235" t="s">
        <v>364</v>
      </c>
      <c r="E435" s="236">
        <v>0.12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869</v>
      </c>
      <c r="S435" s="238" t="s">
        <v>163</v>
      </c>
      <c r="T435" s="239" t="s">
        <v>163</v>
      </c>
      <c r="U435" s="223">
        <v>1</v>
      </c>
      <c r="V435" s="223">
        <f>ROUND(E435*U435,2)</f>
        <v>0.12</v>
      </c>
      <c r="W435" s="223"/>
      <c r="X435" s="223" t="s">
        <v>870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877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2333</v>
      </c>
      <c r="D436" s="224"/>
      <c r="E436" s="225">
        <v>0.12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3">
        <v>58</v>
      </c>
      <c r="B437" s="234" t="s">
        <v>879</v>
      </c>
      <c r="C437" s="244" t="s">
        <v>880</v>
      </c>
      <c r="D437" s="235" t="s">
        <v>881</v>
      </c>
      <c r="E437" s="236">
        <v>0.12</v>
      </c>
      <c r="F437" s="237"/>
      <c r="G437" s="238">
        <f>ROUND(E437*F437,2)</f>
        <v>0</v>
      </c>
      <c r="H437" s="237"/>
      <c r="I437" s="238">
        <f>ROUND(E437*H437,2)</f>
        <v>0</v>
      </c>
      <c r="J437" s="237"/>
      <c r="K437" s="238">
        <f>ROUND(E437*J437,2)</f>
        <v>0</v>
      </c>
      <c r="L437" s="238">
        <v>21</v>
      </c>
      <c r="M437" s="238">
        <f>G437*(1+L437/100)</f>
        <v>0</v>
      </c>
      <c r="N437" s="238">
        <v>0</v>
      </c>
      <c r="O437" s="238">
        <f>ROUND(E437*N437,2)</f>
        <v>0</v>
      </c>
      <c r="P437" s="238">
        <v>0</v>
      </c>
      <c r="Q437" s="238">
        <f>ROUND(E437*P437,2)</f>
        <v>0</v>
      </c>
      <c r="R437" s="238" t="s">
        <v>882</v>
      </c>
      <c r="S437" s="238" t="s">
        <v>163</v>
      </c>
      <c r="T437" s="239" t="s">
        <v>163</v>
      </c>
      <c r="U437" s="223">
        <v>0</v>
      </c>
      <c r="V437" s="223">
        <f>ROUND(E437*U437,2)</f>
        <v>0</v>
      </c>
      <c r="W437" s="223"/>
      <c r="X437" s="223" t="s">
        <v>883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884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885</v>
      </c>
      <c r="D438" s="241"/>
      <c r="E438" s="241"/>
      <c r="F438" s="241"/>
      <c r="G438" s="241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214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4" t="s">
        <v>886</v>
      </c>
      <c r="D439" s="252"/>
      <c r="E439" s="252"/>
      <c r="F439" s="252"/>
      <c r="G439" s="252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214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2333</v>
      </c>
      <c r="D440" s="224"/>
      <c r="E440" s="225">
        <v>0.12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168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x14ac:dyDescent="0.2">
      <c r="A441" s="227" t="s">
        <v>158</v>
      </c>
      <c r="B441" s="228" t="s">
        <v>101</v>
      </c>
      <c r="C441" s="243" t="s">
        <v>102</v>
      </c>
      <c r="D441" s="229"/>
      <c r="E441" s="230"/>
      <c r="F441" s="231"/>
      <c r="G441" s="231">
        <f>SUMIF(AG442:AG456,"&lt;&gt;NOR",G442:G456)</f>
        <v>0</v>
      </c>
      <c r="H441" s="231"/>
      <c r="I441" s="231">
        <f>SUM(I442:I456)</f>
        <v>0</v>
      </c>
      <c r="J441" s="231"/>
      <c r="K441" s="231">
        <f>SUM(K442:K456)</f>
        <v>0</v>
      </c>
      <c r="L441" s="231"/>
      <c r="M441" s="231">
        <f>SUM(M442:M456)</f>
        <v>0</v>
      </c>
      <c r="N441" s="231"/>
      <c r="O441" s="231">
        <f>SUM(O442:O456)</f>
        <v>0.04</v>
      </c>
      <c r="P441" s="231"/>
      <c r="Q441" s="231">
        <f>SUM(Q442:Q456)</f>
        <v>0</v>
      </c>
      <c r="R441" s="231"/>
      <c r="S441" s="231"/>
      <c r="T441" s="232"/>
      <c r="U441" s="226"/>
      <c r="V441" s="226">
        <f>SUM(V442:V456)</f>
        <v>10.989999999999998</v>
      </c>
      <c r="W441" s="226"/>
      <c r="X441" s="226"/>
      <c r="AG441" t="s">
        <v>159</v>
      </c>
    </row>
    <row r="442" spans="1:60" ht="22.5" outlineLevel="1" x14ac:dyDescent="0.2">
      <c r="A442" s="233">
        <v>59</v>
      </c>
      <c r="B442" s="234" t="s">
        <v>1752</v>
      </c>
      <c r="C442" s="244" t="s">
        <v>1753</v>
      </c>
      <c r="D442" s="235" t="s">
        <v>338</v>
      </c>
      <c r="E442" s="236">
        <v>3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0</v>
      </c>
      <c r="O442" s="238">
        <f>ROUND(E442*N442,2)</f>
        <v>0</v>
      </c>
      <c r="P442" s="238">
        <v>0</v>
      </c>
      <c r="Q442" s="238">
        <f>ROUND(E442*P442,2)</f>
        <v>0</v>
      </c>
      <c r="R442" s="238" t="s">
        <v>787</v>
      </c>
      <c r="S442" s="238" t="s">
        <v>163</v>
      </c>
      <c r="T442" s="239" t="s">
        <v>163</v>
      </c>
      <c r="U442" s="223">
        <v>3.5999999999999997E-2</v>
      </c>
      <c r="V442" s="223">
        <f>ROUND(E442*U442,2)</f>
        <v>0.11</v>
      </c>
      <c r="W442" s="223"/>
      <c r="X442" s="223" t="s">
        <v>275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276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 t="s">
        <v>806</v>
      </c>
      <c r="D443" s="251"/>
      <c r="E443" s="251"/>
      <c r="F443" s="251"/>
      <c r="G443" s="251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284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2313</v>
      </c>
      <c r="D444" s="224"/>
      <c r="E444" s="225">
        <v>3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168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60</v>
      </c>
      <c r="B445" s="234" t="s">
        <v>921</v>
      </c>
      <c r="C445" s="244" t="s">
        <v>922</v>
      </c>
      <c r="D445" s="235" t="s">
        <v>923</v>
      </c>
      <c r="E445" s="236">
        <v>1.03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3.5029999999999999E-2</v>
      </c>
      <c r="O445" s="238">
        <f>ROUND(E445*N445,2)</f>
        <v>0.04</v>
      </c>
      <c r="P445" s="238">
        <v>0</v>
      </c>
      <c r="Q445" s="238">
        <f>ROUND(E445*P445,2)</f>
        <v>0</v>
      </c>
      <c r="R445" s="238" t="s">
        <v>787</v>
      </c>
      <c r="S445" s="238" t="s">
        <v>163</v>
      </c>
      <c r="T445" s="239" t="s">
        <v>163</v>
      </c>
      <c r="U445" s="223">
        <v>10.130000000000001</v>
      </c>
      <c r="V445" s="223">
        <f>ROUND(E445*U445,2)</f>
        <v>10.43</v>
      </c>
      <c r="W445" s="223"/>
      <c r="X445" s="223" t="s">
        <v>275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276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33.75" outlineLevel="1" x14ac:dyDescent="0.2">
      <c r="A446" s="221"/>
      <c r="B446" s="222"/>
      <c r="C446" s="253" t="s">
        <v>924</v>
      </c>
      <c r="D446" s="251"/>
      <c r="E446" s="251"/>
      <c r="F446" s="251"/>
      <c r="G446" s="251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284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40" t="str">
        <f>C446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2334</v>
      </c>
      <c r="D447" s="224"/>
      <c r="E447" s="225">
        <v>1.03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61</v>
      </c>
      <c r="B448" s="234" t="s">
        <v>1755</v>
      </c>
      <c r="C448" s="244" t="s">
        <v>1756</v>
      </c>
      <c r="D448" s="235" t="s">
        <v>338</v>
      </c>
      <c r="E448" s="236">
        <v>3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0</v>
      </c>
      <c r="O448" s="238">
        <f>ROUND(E448*N448,2)</f>
        <v>0</v>
      </c>
      <c r="P448" s="238">
        <v>0</v>
      </c>
      <c r="Q448" s="238">
        <f>ROUND(E448*P448,2)</f>
        <v>0</v>
      </c>
      <c r="R448" s="238" t="s">
        <v>787</v>
      </c>
      <c r="S448" s="238" t="s">
        <v>163</v>
      </c>
      <c r="T448" s="239" t="s">
        <v>163</v>
      </c>
      <c r="U448" s="223">
        <v>0.15</v>
      </c>
      <c r="V448" s="223">
        <f>ROUND(E448*U448,2)</f>
        <v>0.45</v>
      </c>
      <c r="W448" s="223"/>
      <c r="X448" s="223" t="s">
        <v>275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354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 t="s">
        <v>928</v>
      </c>
      <c r="D449" s="251"/>
      <c r="E449" s="251"/>
      <c r="F449" s="251"/>
      <c r="G449" s="251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284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40" t="str">
        <f>C449</f>
        <v>napuštění a vypuštění vody, dodání vody a desinfekčního prostředku, náklady na bakteriologický rozbor vody,</v>
      </c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2335</v>
      </c>
      <c r="D450" s="224"/>
      <c r="E450" s="225">
        <v>3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62</v>
      </c>
      <c r="B451" s="234" t="s">
        <v>1758</v>
      </c>
      <c r="C451" s="244" t="s">
        <v>1759</v>
      </c>
      <c r="D451" s="235" t="s">
        <v>291</v>
      </c>
      <c r="E451" s="236">
        <v>2.3344999999999998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744</v>
      </c>
      <c r="S451" s="238" t="s">
        <v>163</v>
      </c>
      <c r="T451" s="239" t="s">
        <v>163</v>
      </c>
      <c r="U451" s="223">
        <v>0</v>
      </c>
      <c r="V451" s="223">
        <f>ROUND(E451*U451,2)</f>
        <v>0</v>
      </c>
      <c r="W451" s="223"/>
      <c r="X451" s="223" t="s">
        <v>745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763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961</v>
      </c>
      <c r="D452" s="224"/>
      <c r="E452" s="225">
        <v>2.0299999999999998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168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2336</v>
      </c>
      <c r="D453" s="224"/>
      <c r="E453" s="225">
        <v>0.30449999999999999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33">
        <v>63</v>
      </c>
      <c r="B454" s="234" t="s">
        <v>1761</v>
      </c>
      <c r="C454" s="244" t="s">
        <v>1762</v>
      </c>
      <c r="D454" s="235" t="s">
        <v>338</v>
      </c>
      <c r="E454" s="236">
        <v>3.2789999999999999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4.2999999999999999E-4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744</v>
      </c>
      <c r="S454" s="238" t="s">
        <v>163</v>
      </c>
      <c r="T454" s="239" t="s">
        <v>163</v>
      </c>
      <c r="U454" s="223">
        <v>0</v>
      </c>
      <c r="V454" s="223">
        <f>ROUND(E454*U454,2)</f>
        <v>0</v>
      </c>
      <c r="W454" s="223"/>
      <c r="X454" s="223" t="s">
        <v>745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965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2337</v>
      </c>
      <c r="D455" s="224"/>
      <c r="E455" s="225">
        <v>3.2789999999999999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168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967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168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x14ac:dyDescent="0.2">
      <c r="A457" s="227" t="s">
        <v>158</v>
      </c>
      <c r="B457" s="228" t="s">
        <v>103</v>
      </c>
      <c r="C457" s="243" t="s">
        <v>104</v>
      </c>
      <c r="D457" s="229"/>
      <c r="E457" s="230"/>
      <c r="F457" s="231"/>
      <c r="G457" s="231">
        <f>SUMIF(AG458:AG511,"&lt;&gt;NOR",G458:G511)</f>
        <v>0</v>
      </c>
      <c r="H457" s="231"/>
      <c r="I457" s="231">
        <f>SUM(I458:I511)</f>
        <v>0</v>
      </c>
      <c r="J457" s="231"/>
      <c r="K457" s="231">
        <f>SUM(K458:K511)</f>
        <v>0</v>
      </c>
      <c r="L457" s="231"/>
      <c r="M457" s="231">
        <f>SUM(M458:M511)</f>
        <v>0</v>
      </c>
      <c r="N457" s="231"/>
      <c r="O457" s="231">
        <f>SUM(O458:O511)</f>
        <v>1.25</v>
      </c>
      <c r="P457" s="231"/>
      <c r="Q457" s="231">
        <f>SUM(Q458:Q511)</f>
        <v>0.46</v>
      </c>
      <c r="R457" s="231"/>
      <c r="S457" s="231"/>
      <c r="T457" s="232"/>
      <c r="U457" s="226"/>
      <c r="V457" s="226">
        <f>SUM(V458:V511)</f>
        <v>4.8800000000000008</v>
      </c>
      <c r="W457" s="226"/>
      <c r="X457" s="226"/>
      <c r="AG457" t="s">
        <v>159</v>
      </c>
    </row>
    <row r="458" spans="1:60" outlineLevel="1" x14ac:dyDescent="0.2">
      <c r="A458" s="233">
        <v>64</v>
      </c>
      <c r="B458" s="234" t="s">
        <v>1031</v>
      </c>
      <c r="C458" s="244" t="s">
        <v>1032</v>
      </c>
      <c r="D458" s="235" t="s">
        <v>291</v>
      </c>
      <c r="E458" s="236">
        <v>3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6.6000000000000003E-2</v>
      </c>
      <c r="O458" s="238">
        <f>ROUND(E458*N458,2)</f>
        <v>0.2</v>
      </c>
      <c r="P458" s="238">
        <v>0</v>
      </c>
      <c r="Q458" s="238">
        <f>ROUND(E458*P458,2)</f>
        <v>0</v>
      </c>
      <c r="R458" s="238" t="s">
        <v>304</v>
      </c>
      <c r="S458" s="238" t="s">
        <v>163</v>
      </c>
      <c r="T458" s="239" t="s">
        <v>163</v>
      </c>
      <c r="U458" s="223">
        <v>0.17</v>
      </c>
      <c r="V458" s="223">
        <f>ROUND(E458*U458,2)</f>
        <v>0.51</v>
      </c>
      <c r="W458" s="223"/>
      <c r="X458" s="223" t="s">
        <v>275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276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45" t="s">
        <v>2338</v>
      </c>
      <c r="D459" s="224"/>
      <c r="E459" s="225">
        <v>2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5" t="s">
        <v>2339</v>
      </c>
      <c r="D460" s="224"/>
      <c r="E460" s="225">
        <v>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168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65</v>
      </c>
      <c r="B461" s="234" t="s">
        <v>1035</v>
      </c>
      <c r="C461" s="244" t="s">
        <v>1036</v>
      </c>
      <c r="D461" s="235" t="s">
        <v>291</v>
      </c>
      <c r="E461" s="236">
        <v>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0.127</v>
      </c>
      <c r="O461" s="238">
        <f>ROUND(E461*N461,2)</f>
        <v>0.13</v>
      </c>
      <c r="P461" s="238">
        <v>0</v>
      </c>
      <c r="Q461" s="238">
        <f>ROUND(E461*P461,2)</f>
        <v>0</v>
      </c>
      <c r="R461" s="238" t="s">
        <v>304</v>
      </c>
      <c r="S461" s="238" t="s">
        <v>163</v>
      </c>
      <c r="T461" s="239" t="s">
        <v>163</v>
      </c>
      <c r="U461" s="223">
        <v>0.19</v>
      </c>
      <c r="V461" s="223">
        <f>ROUND(E461*U461,2)</f>
        <v>0.19</v>
      </c>
      <c r="W461" s="223"/>
      <c r="X461" s="223" t="s">
        <v>275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276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45" t="s">
        <v>2340</v>
      </c>
      <c r="D462" s="224"/>
      <c r="E462" s="225">
        <v>1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1038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33">
        <v>66</v>
      </c>
      <c r="B464" s="234" t="s">
        <v>1039</v>
      </c>
      <c r="C464" s="244" t="s">
        <v>1040</v>
      </c>
      <c r="D464" s="235" t="s">
        <v>1041</v>
      </c>
      <c r="E464" s="236">
        <v>1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0.13</v>
      </c>
      <c r="O464" s="238">
        <f>ROUND(E464*N464,2)</f>
        <v>0.13</v>
      </c>
      <c r="P464" s="238">
        <v>0</v>
      </c>
      <c r="Q464" s="238">
        <f>ROUND(E464*P464,2)</f>
        <v>0</v>
      </c>
      <c r="R464" s="238" t="s">
        <v>304</v>
      </c>
      <c r="S464" s="238" t="s">
        <v>163</v>
      </c>
      <c r="T464" s="239" t="s">
        <v>163</v>
      </c>
      <c r="U464" s="223">
        <v>1.3</v>
      </c>
      <c r="V464" s="223">
        <f>ROUND(E464*U464,2)</f>
        <v>1.3</v>
      </c>
      <c r="W464" s="223"/>
      <c r="X464" s="223" t="s">
        <v>275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276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45" t="s">
        <v>2341</v>
      </c>
      <c r="D465" s="224"/>
      <c r="E465" s="225">
        <v>1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1038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67</v>
      </c>
      <c r="B467" s="234" t="s">
        <v>1043</v>
      </c>
      <c r="C467" s="244" t="s">
        <v>1044</v>
      </c>
      <c r="D467" s="235" t="s">
        <v>291</v>
      </c>
      <c r="E467" s="236">
        <v>0.75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304</v>
      </c>
      <c r="S467" s="238" t="s">
        <v>163</v>
      </c>
      <c r="T467" s="239" t="s">
        <v>163</v>
      </c>
      <c r="U467" s="223">
        <v>0</v>
      </c>
      <c r="V467" s="223">
        <f>ROUND(E467*U467,2)</f>
        <v>0</v>
      </c>
      <c r="W467" s="223"/>
      <c r="X467" s="223" t="s">
        <v>275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276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5" t="s">
        <v>2342</v>
      </c>
      <c r="D468" s="224"/>
      <c r="E468" s="225">
        <v>0.5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168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21"/>
      <c r="B469" s="222"/>
      <c r="C469" s="245" t="s">
        <v>2343</v>
      </c>
      <c r="D469" s="224"/>
      <c r="E469" s="225">
        <v>0.25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1047</v>
      </c>
      <c r="C470" s="244" t="s">
        <v>1048</v>
      </c>
      <c r="D470" s="235" t="s">
        <v>291</v>
      </c>
      <c r="E470" s="236">
        <v>0.25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304</v>
      </c>
      <c r="S470" s="238" t="s">
        <v>163</v>
      </c>
      <c r="T470" s="239" t="s">
        <v>163</v>
      </c>
      <c r="U470" s="223">
        <v>0</v>
      </c>
      <c r="V470" s="223">
        <f>ROUND(E470*U470,2)</f>
        <v>0</v>
      </c>
      <c r="W470" s="223"/>
      <c r="X470" s="223" t="s">
        <v>275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276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45" t="s">
        <v>2344</v>
      </c>
      <c r="D471" s="224"/>
      <c r="E471" s="225">
        <v>0.25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1038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69</v>
      </c>
      <c r="B473" s="234" t="s">
        <v>1050</v>
      </c>
      <c r="C473" s="244" t="s">
        <v>1051</v>
      </c>
      <c r="D473" s="235" t="s">
        <v>1041</v>
      </c>
      <c r="E473" s="236">
        <v>0.25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304</v>
      </c>
      <c r="S473" s="238" t="s">
        <v>163</v>
      </c>
      <c r="T473" s="239" t="s">
        <v>163</v>
      </c>
      <c r="U473" s="223">
        <v>0</v>
      </c>
      <c r="V473" s="223">
        <f>ROUND(E473*U473,2)</f>
        <v>0</v>
      </c>
      <c r="W473" s="223"/>
      <c r="X473" s="223" t="s">
        <v>275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276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45" t="s">
        <v>2345</v>
      </c>
      <c r="D474" s="224"/>
      <c r="E474" s="225">
        <v>0.25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1038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168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70</v>
      </c>
      <c r="B476" s="234" t="s">
        <v>1053</v>
      </c>
      <c r="C476" s="244" t="s">
        <v>1054</v>
      </c>
      <c r="D476" s="235" t="s">
        <v>291</v>
      </c>
      <c r="E476" s="236">
        <v>3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6.7000000000000004E-2</v>
      </c>
      <c r="O476" s="238">
        <f>ROUND(E476*N476,2)</f>
        <v>0.2</v>
      </c>
      <c r="P476" s="238">
        <v>6.6000000000000003E-2</v>
      </c>
      <c r="Q476" s="238">
        <f>ROUND(E476*P476,2)</f>
        <v>0.2</v>
      </c>
      <c r="R476" s="238" t="s">
        <v>304</v>
      </c>
      <c r="S476" s="238" t="s">
        <v>163</v>
      </c>
      <c r="T476" s="239" t="s">
        <v>163</v>
      </c>
      <c r="U476" s="223">
        <v>0.1105</v>
      </c>
      <c r="V476" s="223">
        <f>ROUND(E476*U476,2)</f>
        <v>0.33</v>
      </c>
      <c r="W476" s="223"/>
      <c r="X476" s="223" t="s">
        <v>275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45" t="s">
        <v>2338</v>
      </c>
      <c r="D477" s="224"/>
      <c r="E477" s="225">
        <v>2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ht="22.5" outlineLevel="1" x14ac:dyDescent="0.2">
      <c r="A478" s="221"/>
      <c r="B478" s="222"/>
      <c r="C478" s="245" t="s">
        <v>2339</v>
      </c>
      <c r="D478" s="224"/>
      <c r="E478" s="225">
        <v>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33">
        <v>71</v>
      </c>
      <c r="B479" s="234" t="s">
        <v>1055</v>
      </c>
      <c r="C479" s="244" t="s">
        <v>1056</v>
      </c>
      <c r="D479" s="235" t="s">
        <v>291</v>
      </c>
      <c r="E479" s="236">
        <v>1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0.127</v>
      </c>
      <c r="O479" s="238">
        <f>ROUND(E479*N479,2)</f>
        <v>0.13</v>
      </c>
      <c r="P479" s="238">
        <v>0.127</v>
      </c>
      <c r="Q479" s="238">
        <f>ROUND(E479*P479,2)</f>
        <v>0.13</v>
      </c>
      <c r="R479" s="238" t="s">
        <v>304</v>
      </c>
      <c r="S479" s="238" t="s">
        <v>163</v>
      </c>
      <c r="T479" s="239" t="s">
        <v>163</v>
      </c>
      <c r="U479" s="223">
        <v>0.11</v>
      </c>
      <c r="V479" s="223">
        <f>ROUND(E479*U479,2)</f>
        <v>0.11</v>
      </c>
      <c r="W479" s="223"/>
      <c r="X479" s="223" t="s">
        <v>275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276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45" t="s">
        <v>2340</v>
      </c>
      <c r="D480" s="224"/>
      <c r="E480" s="225">
        <v>1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1038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72</v>
      </c>
      <c r="B482" s="234" t="s">
        <v>1057</v>
      </c>
      <c r="C482" s="244" t="s">
        <v>1058</v>
      </c>
      <c r="D482" s="235" t="s">
        <v>1041</v>
      </c>
      <c r="E482" s="236">
        <v>1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0.13</v>
      </c>
      <c r="O482" s="238">
        <f>ROUND(E482*N482,2)</f>
        <v>0.13</v>
      </c>
      <c r="P482" s="238">
        <v>0.13</v>
      </c>
      <c r="Q482" s="238">
        <f>ROUND(E482*P482,2)</f>
        <v>0.13</v>
      </c>
      <c r="R482" s="238" t="s">
        <v>304</v>
      </c>
      <c r="S482" s="238" t="s">
        <v>163</v>
      </c>
      <c r="T482" s="239" t="s">
        <v>163</v>
      </c>
      <c r="U482" s="223">
        <v>0.2</v>
      </c>
      <c r="V482" s="223">
        <f>ROUND(E482*U482,2)</f>
        <v>0.2</v>
      </c>
      <c r="W482" s="223"/>
      <c r="X482" s="223" t="s">
        <v>275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276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2341</v>
      </c>
      <c r="D483" s="224"/>
      <c r="E483" s="225">
        <v>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1038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3">
        <v>73</v>
      </c>
      <c r="B485" s="234" t="s">
        <v>1059</v>
      </c>
      <c r="C485" s="244" t="s">
        <v>1060</v>
      </c>
      <c r="D485" s="235" t="s">
        <v>338</v>
      </c>
      <c r="E485" s="236">
        <v>3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8.2320000000000004E-2</v>
      </c>
      <c r="O485" s="238">
        <f>ROUND(E485*N485,2)</f>
        <v>0.25</v>
      </c>
      <c r="P485" s="238">
        <v>0</v>
      </c>
      <c r="Q485" s="238">
        <f>ROUND(E485*P485,2)</f>
        <v>0</v>
      </c>
      <c r="R485" s="238" t="s">
        <v>304</v>
      </c>
      <c r="S485" s="238" t="s">
        <v>163</v>
      </c>
      <c r="T485" s="239" t="s">
        <v>163</v>
      </c>
      <c r="U485" s="223">
        <v>0.13600000000000001</v>
      </c>
      <c r="V485" s="223">
        <f>ROUND(E485*U485,2)</f>
        <v>0.41</v>
      </c>
      <c r="W485" s="223"/>
      <c r="X485" s="223" t="s">
        <v>275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276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53" t="s">
        <v>1061</v>
      </c>
      <c r="D486" s="251"/>
      <c r="E486" s="251"/>
      <c r="F486" s="251"/>
      <c r="G486" s="251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284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40" t="str">
        <f>C486</f>
        <v>tl. do 12 cm, do lože z cementové malty tl. do 2 cm, s vyplněním a zatřením spár cementovou maltou s podkladní vrstvou z betonu prostého C 12/15 tl. 5 až 10 cm</v>
      </c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2346</v>
      </c>
      <c r="D487" s="224"/>
      <c r="E487" s="225">
        <v>3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74</v>
      </c>
      <c r="B488" s="234" t="s">
        <v>1063</v>
      </c>
      <c r="C488" s="244" t="s">
        <v>1064</v>
      </c>
      <c r="D488" s="235" t="s">
        <v>338</v>
      </c>
      <c r="E488" s="236">
        <v>3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3.6999999999999999E-4</v>
      </c>
      <c r="O488" s="238">
        <f>ROUND(E488*N488,2)</f>
        <v>0</v>
      </c>
      <c r="P488" s="238">
        <v>0</v>
      </c>
      <c r="Q488" s="238">
        <f>ROUND(E488*P488,2)</f>
        <v>0</v>
      </c>
      <c r="R488" s="238" t="s">
        <v>304</v>
      </c>
      <c r="S488" s="238" t="s">
        <v>163</v>
      </c>
      <c r="T488" s="239" t="s">
        <v>163</v>
      </c>
      <c r="U488" s="223">
        <v>4.8000000000000001E-2</v>
      </c>
      <c r="V488" s="223">
        <f>ROUND(E488*U488,2)</f>
        <v>0.14000000000000001</v>
      </c>
      <c r="W488" s="223"/>
      <c r="X488" s="223" t="s">
        <v>275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354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2335</v>
      </c>
      <c r="D489" s="224"/>
      <c r="E489" s="225">
        <v>3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3">
        <v>75</v>
      </c>
      <c r="B490" s="234" t="s">
        <v>1066</v>
      </c>
      <c r="C490" s="244" t="s">
        <v>1067</v>
      </c>
      <c r="D490" s="235" t="s">
        <v>338</v>
      </c>
      <c r="E490" s="236">
        <v>3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304</v>
      </c>
      <c r="S490" s="238" t="s">
        <v>163</v>
      </c>
      <c r="T490" s="239" t="s">
        <v>163</v>
      </c>
      <c r="U490" s="223">
        <v>1.2E-2</v>
      </c>
      <c r="V490" s="223">
        <f>ROUND(E490*U490,2)</f>
        <v>0.04</v>
      </c>
      <c r="W490" s="223"/>
      <c r="X490" s="223" t="s">
        <v>275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354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3" t="s">
        <v>1068</v>
      </c>
      <c r="D491" s="251"/>
      <c r="E491" s="251"/>
      <c r="F491" s="251"/>
      <c r="G491" s="251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284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2335</v>
      </c>
      <c r="D492" s="224"/>
      <c r="E492" s="225">
        <v>3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168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33">
        <v>76</v>
      </c>
      <c r="B493" s="234" t="s">
        <v>1072</v>
      </c>
      <c r="C493" s="244" t="s">
        <v>1073</v>
      </c>
      <c r="D493" s="235" t="s">
        <v>338</v>
      </c>
      <c r="E493" s="236">
        <v>2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2.0000000000000002E-5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304</v>
      </c>
      <c r="S493" s="238" t="s">
        <v>163</v>
      </c>
      <c r="T493" s="239" t="s">
        <v>163</v>
      </c>
      <c r="U493" s="223">
        <v>3.1E-2</v>
      </c>
      <c r="V493" s="223">
        <f>ROUND(E493*U493,2)</f>
        <v>0.06</v>
      </c>
      <c r="W493" s="223"/>
      <c r="X493" s="223" t="s">
        <v>275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354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 t="s">
        <v>1074</v>
      </c>
      <c r="D494" s="251"/>
      <c r="E494" s="251"/>
      <c r="F494" s="251"/>
      <c r="G494" s="251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284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2347</v>
      </c>
      <c r="D495" s="224"/>
      <c r="E495" s="225">
        <v>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168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2348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33">
        <v>77</v>
      </c>
      <c r="B497" s="234" t="s">
        <v>1077</v>
      </c>
      <c r="C497" s="244" t="s">
        <v>1078</v>
      </c>
      <c r="D497" s="235" t="s">
        <v>338</v>
      </c>
      <c r="E497" s="236">
        <v>6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2.0000000000000002E-5</v>
      </c>
      <c r="O497" s="238">
        <f>ROUND(E497*N497,2)</f>
        <v>0</v>
      </c>
      <c r="P497" s="238">
        <v>0</v>
      </c>
      <c r="Q497" s="238">
        <f>ROUND(E497*P497,2)</f>
        <v>0</v>
      </c>
      <c r="R497" s="238" t="s">
        <v>304</v>
      </c>
      <c r="S497" s="238" t="s">
        <v>163</v>
      </c>
      <c r="T497" s="239" t="s">
        <v>163</v>
      </c>
      <c r="U497" s="223">
        <v>3.1E-2</v>
      </c>
      <c r="V497" s="223">
        <f>ROUND(E497*U497,2)</f>
        <v>0.19</v>
      </c>
      <c r="W497" s="223"/>
      <c r="X497" s="223" t="s">
        <v>275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354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3" t="s">
        <v>1074</v>
      </c>
      <c r="D498" s="251"/>
      <c r="E498" s="251"/>
      <c r="F498" s="251"/>
      <c r="G498" s="251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284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2349</v>
      </c>
      <c r="D499" s="224"/>
      <c r="E499" s="225">
        <v>6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3">
        <v>78</v>
      </c>
      <c r="B500" s="234" t="s">
        <v>1080</v>
      </c>
      <c r="C500" s="244" t="s">
        <v>1081</v>
      </c>
      <c r="D500" s="235" t="s">
        <v>338</v>
      </c>
      <c r="E500" s="236">
        <v>8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38" t="s">
        <v>304</v>
      </c>
      <c r="S500" s="238" t="s">
        <v>163</v>
      </c>
      <c r="T500" s="239" t="s">
        <v>163</v>
      </c>
      <c r="U500" s="223">
        <v>0.12</v>
      </c>
      <c r="V500" s="223">
        <f>ROUND(E500*U500,2)</f>
        <v>0.96</v>
      </c>
      <c r="W500" s="223"/>
      <c r="X500" s="223" t="s">
        <v>275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276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1082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284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2349</v>
      </c>
      <c r="D502" s="224"/>
      <c r="E502" s="225">
        <v>6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2350</v>
      </c>
      <c r="D503" s="224"/>
      <c r="E503" s="225">
        <v>2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2348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168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1084</v>
      </c>
      <c r="C505" s="244" t="s">
        <v>1085</v>
      </c>
      <c r="D505" s="235" t="s">
        <v>338</v>
      </c>
      <c r="E505" s="236">
        <v>8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304</v>
      </c>
      <c r="S505" s="238" t="s">
        <v>163</v>
      </c>
      <c r="T505" s="239" t="s">
        <v>163</v>
      </c>
      <c r="U505" s="223">
        <v>5.5E-2</v>
      </c>
      <c r="V505" s="223">
        <f>ROUND(E505*U505,2)</f>
        <v>0.44</v>
      </c>
      <c r="W505" s="223"/>
      <c r="X505" s="223" t="s">
        <v>275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276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1086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284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2349</v>
      </c>
      <c r="D507" s="224"/>
      <c r="E507" s="225">
        <v>6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168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2350</v>
      </c>
      <c r="D508" s="224"/>
      <c r="E508" s="225">
        <v>2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168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2348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168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3">
        <v>80</v>
      </c>
      <c r="B510" s="234" t="s">
        <v>1087</v>
      </c>
      <c r="C510" s="244" t="s">
        <v>1088</v>
      </c>
      <c r="D510" s="235" t="s">
        <v>291</v>
      </c>
      <c r="E510" s="236">
        <v>3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2.7E-2</v>
      </c>
      <c r="O510" s="238">
        <f>ROUND(E510*N510,2)</f>
        <v>0.08</v>
      </c>
      <c r="P510" s="238">
        <v>0</v>
      </c>
      <c r="Q510" s="238">
        <f>ROUND(E510*P510,2)</f>
        <v>0</v>
      </c>
      <c r="R510" s="238" t="s">
        <v>744</v>
      </c>
      <c r="S510" s="238" t="s">
        <v>163</v>
      </c>
      <c r="T510" s="239" t="s">
        <v>163</v>
      </c>
      <c r="U510" s="223">
        <v>0</v>
      </c>
      <c r="V510" s="223">
        <f>ROUND(E510*U510,2)</f>
        <v>0</v>
      </c>
      <c r="W510" s="223"/>
      <c r="X510" s="223" t="s">
        <v>745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746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2346</v>
      </c>
      <c r="D511" s="224"/>
      <c r="E511" s="225">
        <v>3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168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x14ac:dyDescent="0.2">
      <c r="A512" s="227" t="s">
        <v>158</v>
      </c>
      <c r="B512" s="228" t="s">
        <v>105</v>
      </c>
      <c r="C512" s="243" t="s">
        <v>106</v>
      </c>
      <c r="D512" s="229"/>
      <c r="E512" s="230"/>
      <c r="F512" s="231"/>
      <c r="G512" s="231">
        <f>SUMIF(AG513:AG521,"&lt;&gt;NOR",G513:G521)</f>
        <v>0</v>
      </c>
      <c r="H512" s="231"/>
      <c r="I512" s="231">
        <f>SUM(I513:I521)</f>
        <v>0</v>
      </c>
      <c r="J512" s="231"/>
      <c r="K512" s="231">
        <f>SUM(K513:K521)</f>
        <v>0</v>
      </c>
      <c r="L512" s="231"/>
      <c r="M512" s="231">
        <f>SUM(M513:M521)</f>
        <v>0</v>
      </c>
      <c r="N512" s="231"/>
      <c r="O512" s="231">
        <f>SUM(O513:O521)</f>
        <v>0</v>
      </c>
      <c r="P512" s="231"/>
      <c r="Q512" s="231">
        <f>SUM(Q513:Q521)</f>
        <v>0</v>
      </c>
      <c r="R512" s="231"/>
      <c r="S512" s="231"/>
      <c r="T512" s="232"/>
      <c r="U512" s="226"/>
      <c r="V512" s="226">
        <f>SUM(V513:V521)</f>
        <v>0.12000000000000001</v>
      </c>
      <c r="W512" s="226"/>
      <c r="X512" s="226"/>
      <c r="AG512" t="s">
        <v>159</v>
      </c>
    </row>
    <row r="513" spans="1:60" ht="22.5" outlineLevel="1" x14ac:dyDescent="0.2">
      <c r="A513" s="233">
        <v>81</v>
      </c>
      <c r="B513" s="234" t="s">
        <v>1089</v>
      </c>
      <c r="C513" s="244" t="s">
        <v>1090</v>
      </c>
      <c r="D513" s="235" t="s">
        <v>743</v>
      </c>
      <c r="E513" s="236">
        <v>1.6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1E-3</v>
      </c>
      <c r="O513" s="238">
        <f>ROUND(E513*N513,2)</f>
        <v>0</v>
      </c>
      <c r="P513" s="238">
        <v>0</v>
      </c>
      <c r="Q513" s="238">
        <f>ROUND(E513*P513,2)</f>
        <v>0</v>
      </c>
      <c r="R513" s="238" t="s">
        <v>818</v>
      </c>
      <c r="S513" s="238" t="s">
        <v>163</v>
      </c>
      <c r="T513" s="239" t="s">
        <v>163</v>
      </c>
      <c r="U513" s="223">
        <v>4.3999999999999997E-2</v>
      </c>
      <c r="V513" s="223">
        <f>ROUND(E513*U513,2)</f>
        <v>7.0000000000000007E-2</v>
      </c>
      <c r="W513" s="223"/>
      <c r="X513" s="223" t="s">
        <v>275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276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 t="s">
        <v>1091</v>
      </c>
      <c r="D514" s="251"/>
      <c r="E514" s="251"/>
      <c r="F514" s="251"/>
      <c r="G514" s="251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4" t="s">
        <v>1092</v>
      </c>
      <c r="D515" s="252"/>
      <c r="E515" s="252"/>
      <c r="F515" s="252"/>
      <c r="G515" s="252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214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2351</v>
      </c>
      <c r="D516" s="224"/>
      <c r="E516" s="225">
        <v>1.2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168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2352</v>
      </c>
      <c r="D517" s="224"/>
      <c r="E517" s="225">
        <v>0.4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168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2353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82</v>
      </c>
      <c r="B519" s="234" t="s">
        <v>1096</v>
      </c>
      <c r="C519" s="244" t="s">
        <v>1097</v>
      </c>
      <c r="D519" s="235" t="s">
        <v>303</v>
      </c>
      <c r="E519" s="236">
        <v>24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38" t="s">
        <v>304</v>
      </c>
      <c r="S519" s="238" t="s">
        <v>163</v>
      </c>
      <c r="T519" s="239" t="s">
        <v>163</v>
      </c>
      <c r="U519" s="223">
        <v>2E-3</v>
      </c>
      <c r="V519" s="223">
        <f>ROUND(E519*U519,2)</f>
        <v>0.05</v>
      </c>
      <c r="W519" s="223"/>
      <c r="X519" s="223" t="s">
        <v>275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276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2354</v>
      </c>
      <c r="D520" s="224"/>
      <c r="E520" s="225">
        <v>24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168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1538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x14ac:dyDescent="0.2">
      <c r="A522" s="227" t="s">
        <v>158</v>
      </c>
      <c r="B522" s="228" t="s">
        <v>109</v>
      </c>
      <c r="C522" s="243" t="s">
        <v>110</v>
      </c>
      <c r="D522" s="229"/>
      <c r="E522" s="230"/>
      <c r="F522" s="231"/>
      <c r="G522" s="231">
        <f>SUMIF(AG523:AG527,"&lt;&gt;NOR",G523:G527)</f>
        <v>0</v>
      </c>
      <c r="H522" s="231"/>
      <c r="I522" s="231">
        <f>SUM(I523:I527)</f>
        <v>0</v>
      </c>
      <c r="J522" s="231"/>
      <c r="K522" s="231">
        <f>SUM(K523:K527)</f>
        <v>0</v>
      </c>
      <c r="L522" s="231"/>
      <c r="M522" s="231">
        <f>SUM(M523:M527)</f>
        <v>0</v>
      </c>
      <c r="N522" s="231"/>
      <c r="O522" s="231">
        <f>SUM(O523:O527)</f>
        <v>0</v>
      </c>
      <c r="P522" s="231"/>
      <c r="Q522" s="231">
        <f>SUM(Q523:Q527)</f>
        <v>0.18</v>
      </c>
      <c r="R522" s="231"/>
      <c r="S522" s="231"/>
      <c r="T522" s="232"/>
      <c r="U522" s="226"/>
      <c r="V522" s="226">
        <f>SUM(V523:V527)</f>
        <v>0.59</v>
      </c>
      <c r="W522" s="226"/>
      <c r="X522" s="226"/>
      <c r="AG522" t="s">
        <v>159</v>
      </c>
    </row>
    <row r="523" spans="1:60" outlineLevel="1" x14ac:dyDescent="0.2">
      <c r="A523" s="233">
        <v>83</v>
      </c>
      <c r="B523" s="234" t="s">
        <v>1108</v>
      </c>
      <c r="C523" s="244" t="s">
        <v>1109</v>
      </c>
      <c r="D523" s="235" t="s">
        <v>325</v>
      </c>
      <c r="E523" s="236">
        <v>7.4999999999999997E-2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2.33E-3</v>
      </c>
      <c r="O523" s="238">
        <f>ROUND(E523*N523,2)</f>
        <v>0</v>
      </c>
      <c r="P523" s="238">
        <v>2.4470000000000001</v>
      </c>
      <c r="Q523" s="238">
        <f>ROUND(E523*P523,2)</f>
        <v>0.18</v>
      </c>
      <c r="R523" s="238" t="s">
        <v>818</v>
      </c>
      <c r="S523" s="238" t="s">
        <v>163</v>
      </c>
      <c r="T523" s="239" t="s">
        <v>163</v>
      </c>
      <c r="U523" s="223">
        <v>7.8559999999999999</v>
      </c>
      <c r="V523" s="223">
        <f>ROUND(E523*U523,2)</f>
        <v>0.59</v>
      </c>
      <c r="W523" s="223"/>
      <c r="X523" s="223" t="s">
        <v>275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276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3" t="s">
        <v>1110</v>
      </c>
      <c r="D524" s="251"/>
      <c r="E524" s="251"/>
      <c r="F524" s="251"/>
      <c r="G524" s="251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284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40" t="str">
        <f>C524</f>
        <v>s naložením vybouraných hmot a suti na dopravní prostředek nebo s odklizením na hromady do vzdálenosti 20 m</v>
      </c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4" t="s">
        <v>1111</v>
      </c>
      <c r="D525" s="252"/>
      <c r="E525" s="252"/>
      <c r="F525" s="252"/>
      <c r="G525" s="252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214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40" t="str">
        <f>C525</f>
        <v>Včetně bourání geotextilií, výplně otvorů tvárnic, drenáží, trubek a dilatačních prvků apod. zabudovaných v bouraných konstrukcích.</v>
      </c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5" t="s">
        <v>1539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2355</v>
      </c>
      <c r="D527" s="224"/>
      <c r="E527" s="225">
        <v>7.4999999999999997E-2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x14ac:dyDescent="0.2">
      <c r="A528" s="227" t="s">
        <v>158</v>
      </c>
      <c r="B528" s="228" t="s">
        <v>111</v>
      </c>
      <c r="C528" s="243" t="s">
        <v>112</v>
      </c>
      <c r="D528" s="229"/>
      <c r="E528" s="230"/>
      <c r="F528" s="231"/>
      <c r="G528" s="231">
        <f>SUMIF(AG529:AG636,"&lt;&gt;NOR",G529:G636)</f>
        <v>0</v>
      </c>
      <c r="H528" s="231"/>
      <c r="I528" s="231">
        <f>SUM(I529:I636)</f>
        <v>0</v>
      </c>
      <c r="J528" s="231"/>
      <c r="K528" s="231">
        <f>SUM(K529:K636)</f>
        <v>0</v>
      </c>
      <c r="L528" s="231"/>
      <c r="M528" s="231">
        <f>SUM(M529:M636)</f>
        <v>0</v>
      </c>
      <c r="N528" s="231"/>
      <c r="O528" s="231">
        <f>SUM(O529:O636)</f>
        <v>0</v>
      </c>
      <c r="P528" s="231"/>
      <c r="Q528" s="231">
        <f>SUM(Q529:Q636)</f>
        <v>0</v>
      </c>
      <c r="R528" s="231"/>
      <c r="S528" s="231"/>
      <c r="T528" s="232"/>
      <c r="U528" s="226"/>
      <c r="V528" s="226">
        <f>SUM(V529:V636)</f>
        <v>0.55000000000000004</v>
      </c>
      <c r="W528" s="226"/>
      <c r="X528" s="226"/>
      <c r="AG528" t="s">
        <v>159</v>
      </c>
    </row>
    <row r="529" spans="1:60" outlineLevel="1" x14ac:dyDescent="0.2">
      <c r="A529" s="233">
        <v>84</v>
      </c>
      <c r="B529" s="234" t="s">
        <v>1119</v>
      </c>
      <c r="C529" s="244" t="s">
        <v>1120</v>
      </c>
      <c r="D529" s="235" t="s">
        <v>677</v>
      </c>
      <c r="E529" s="236">
        <v>5.27128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0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304</v>
      </c>
      <c r="S529" s="238" t="s">
        <v>163</v>
      </c>
      <c r="T529" s="239" t="s">
        <v>163</v>
      </c>
      <c r="U529" s="223">
        <v>9.9000000000000005E-2</v>
      </c>
      <c r="V529" s="223">
        <f>ROUND(E529*U529,2)</f>
        <v>0.52</v>
      </c>
      <c r="W529" s="223"/>
      <c r="X529" s="223" t="s">
        <v>275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1121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3" t="s">
        <v>1122</v>
      </c>
      <c r="D530" s="251"/>
      <c r="E530" s="251"/>
      <c r="F530" s="251"/>
      <c r="G530" s="251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284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1541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168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1542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168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1129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168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45" t="s">
        <v>2356</v>
      </c>
      <c r="D534" s="224"/>
      <c r="E534" s="225">
        <v>2.8380000000000001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168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2357</v>
      </c>
      <c r="D535" s="224"/>
      <c r="E535" s="225">
        <v>0.66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1545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45" t="s">
        <v>1125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168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5" t="s">
        <v>2358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168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1"/>
      <c r="B539" s="222"/>
      <c r="C539" s="245" t="s">
        <v>2359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168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2360</v>
      </c>
      <c r="D540" s="224"/>
      <c r="E540" s="225">
        <v>0.33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168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322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2361</v>
      </c>
      <c r="D542" s="224"/>
      <c r="E542" s="225">
        <v>0.27750000000000002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168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1550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168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5" t="s">
        <v>2362</v>
      </c>
      <c r="D544" s="224"/>
      <c r="E544" s="225">
        <v>5.5500000000000001E-2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168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5" t="s">
        <v>1552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5" t="s">
        <v>2363</v>
      </c>
      <c r="D546" s="224"/>
      <c r="E546" s="225">
        <v>2.775E-2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168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1554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168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2320</v>
      </c>
      <c r="D548" s="224"/>
      <c r="E548" s="225">
        <v>0.44400000000000001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168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1495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1555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168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45" t="s">
        <v>1556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5" t="s">
        <v>2364</v>
      </c>
      <c r="D552" s="224"/>
      <c r="E552" s="225">
        <v>0.18353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1142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1143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168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1144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2365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5" t="s">
        <v>2366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168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5" t="s">
        <v>2367</v>
      </c>
      <c r="D558" s="224"/>
      <c r="E558" s="225">
        <v>0.19800000000000001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168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2368</v>
      </c>
      <c r="D559" s="224"/>
      <c r="E559" s="225">
        <v>0.127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2369</v>
      </c>
      <c r="D560" s="224"/>
      <c r="E560" s="225">
        <v>0.13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2370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2371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168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3">
        <v>85</v>
      </c>
      <c r="B563" s="234" t="s">
        <v>1152</v>
      </c>
      <c r="C563" s="244" t="s">
        <v>1153</v>
      </c>
      <c r="D563" s="235" t="s">
        <v>677</v>
      </c>
      <c r="E563" s="236">
        <v>3.6427499999999999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38" t="s">
        <v>1154</v>
      </c>
      <c r="S563" s="238" t="s">
        <v>163</v>
      </c>
      <c r="T563" s="239" t="s">
        <v>163</v>
      </c>
      <c r="U563" s="223">
        <v>0</v>
      </c>
      <c r="V563" s="223">
        <f>ROUND(E563*U563,2)</f>
        <v>0</v>
      </c>
      <c r="W563" s="223"/>
      <c r="X563" s="223" t="s">
        <v>275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276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1565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1566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45" t="s">
        <v>2372</v>
      </c>
      <c r="D566" s="224"/>
      <c r="E566" s="225">
        <v>2.8380000000000001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168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1568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168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1569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45" t="s">
        <v>2373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168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2361</v>
      </c>
      <c r="D570" s="224"/>
      <c r="E570" s="225">
        <v>0.27750000000000002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1550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2362</v>
      </c>
      <c r="D572" s="224"/>
      <c r="E572" s="225">
        <v>5.5500000000000001E-2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1552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168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2363</v>
      </c>
      <c r="D574" s="224"/>
      <c r="E574" s="225">
        <v>2.775E-2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1554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2320</v>
      </c>
      <c r="D576" s="224"/>
      <c r="E576" s="225">
        <v>0.44400000000000001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1495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2365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2366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86</v>
      </c>
      <c r="B580" s="234" t="s">
        <v>1161</v>
      </c>
      <c r="C580" s="244" t="s">
        <v>1162</v>
      </c>
      <c r="D580" s="235" t="s">
        <v>677</v>
      </c>
      <c r="E580" s="236">
        <v>0.12862999999999999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1154</v>
      </c>
      <c r="S580" s="238" t="s">
        <v>163</v>
      </c>
      <c r="T580" s="239" t="s">
        <v>163</v>
      </c>
      <c r="U580" s="223">
        <v>0</v>
      </c>
      <c r="V580" s="223">
        <f>ROUND(E580*U580,2)</f>
        <v>0</v>
      </c>
      <c r="W580" s="223"/>
      <c r="X580" s="223" t="s">
        <v>275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276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1571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2374</v>
      </c>
      <c r="D582" s="224"/>
      <c r="E582" s="225">
        <v>0.12862999999999999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1573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168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1166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1167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168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1168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168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87</v>
      </c>
      <c r="B587" s="234" t="s">
        <v>1169</v>
      </c>
      <c r="C587" s="244" t="s">
        <v>1170</v>
      </c>
      <c r="D587" s="235" t="s">
        <v>677</v>
      </c>
      <c r="E587" s="236">
        <v>5.5129999999999998E-2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1154</v>
      </c>
      <c r="S587" s="238" t="s">
        <v>163</v>
      </c>
      <c r="T587" s="239" t="s">
        <v>163</v>
      </c>
      <c r="U587" s="223">
        <v>0</v>
      </c>
      <c r="V587" s="223">
        <f>ROUND(E587*U587,2)</f>
        <v>0</v>
      </c>
      <c r="W587" s="223"/>
      <c r="X587" s="223" t="s">
        <v>275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354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1574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168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2375</v>
      </c>
      <c r="D589" s="224"/>
      <c r="E589" s="225">
        <v>5.5129999999999998E-2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168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1576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168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1174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1175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1176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33">
        <v>88</v>
      </c>
      <c r="B594" s="234" t="s">
        <v>1177</v>
      </c>
      <c r="C594" s="244" t="s">
        <v>1178</v>
      </c>
      <c r="D594" s="235" t="s">
        <v>677</v>
      </c>
      <c r="E594" s="236">
        <v>0.79200000000000004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38" t="s">
        <v>1154</v>
      </c>
      <c r="S594" s="238" t="s">
        <v>163</v>
      </c>
      <c r="T594" s="239" t="s">
        <v>163</v>
      </c>
      <c r="U594" s="223">
        <v>0</v>
      </c>
      <c r="V594" s="223">
        <f>ROUND(E594*U594,2)</f>
        <v>0</v>
      </c>
      <c r="W594" s="223"/>
      <c r="X594" s="223" t="s">
        <v>275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276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2376</v>
      </c>
      <c r="D595" s="224"/>
      <c r="E595" s="225">
        <v>0.46200000000000002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2370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2377</v>
      </c>
      <c r="D597" s="224"/>
      <c r="E597" s="225">
        <v>0.33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168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89</v>
      </c>
      <c r="B598" s="234" t="s">
        <v>1181</v>
      </c>
      <c r="C598" s="244" t="s">
        <v>1178</v>
      </c>
      <c r="D598" s="235" t="s">
        <v>677</v>
      </c>
      <c r="E598" s="236">
        <v>0.19800000000000001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1154</v>
      </c>
      <c r="S598" s="238" t="s">
        <v>163</v>
      </c>
      <c r="T598" s="239" t="s">
        <v>163</v>
      </c>
      <c r="U598" s="223">
        <v>0</v>
      </c>
      <c r="V598" s="223">
        <f>ROUND(E598*U598,2)</f>
        <v>0</v>
      </c>
      <c r="W598" s="223"/>
      <c r="X598" s="223" t="s">
        <v>275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354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2378</v>
      </c>
      <c r="D599" s="224"/>
      <c r="E599" s="225">
        <v>0.19800000000000001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168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2371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168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1183</v>
      </c>
      <c r="C601" s="244" t="s">
        <v>1184</v>
      </c>
      <c r="D601" s="235" t="s">
        <v>677</v>
      </c>
      <c r="E601" s="236">
        <v>1.9499999999999999E-3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1154</v>
      </c>
      <c r="S601" s="238" t="s">
        <v>163</v>
      </c>
      <c r="T601" s="239" t="s">
        <v>163</v>
      </c>
      <c r="U601" s="223">
        <v>0</v>
      </c>
      <c r="V601" s="223">
        <f>ROUND(E601*U601,2)</f>
        <v>0</v>
      </c>
      <c r="W601" s="223"/>
      <c r="X601" s="223" t="s">
        <v>275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354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2379</v>
      </c>
      <c r="D602" s="224"/>
      <c r="E602" s="225">
        <v>1.9499999999999999E-3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168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91</v>
      </c>
      <c r="B603" s="234" t="s">
        <v>1186</v>
      </c>
      <c r="C603" s="244" t="s">
        <v>1187</v>
      </c>
      <c r="D603" s="235" t="s">
        <v>677</v>
      </c>
      <c r="E603" s="236">
        <v>5.27128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1188</v>
      </c>
      <c r="S603" s="238" t="s">
        <v>163</v>
      </c>
      <c r="T603" s="239" t="s">
        <v>163</v>
      </c>
      <c r="U603" s="223">
        <v>6.0000000000000001E-3</v>
      </c>
      <c r="V603" s="223">
        <f>ROUND(E603*U603,2)</f>
        <v>0.03</v>
      </c>
      <c r="W603" s="223"/>
      <c r="X603" s="223" t="s">
        <v>275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1121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1189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284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1541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168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1542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168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5" t="s">
        <v>1129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168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45" t="s">
        <v>2356</v>
      </c>
      <c r="D608" s="224"/>
      <c r="E608" s="225">
        <v>2.8380000000000001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168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2357</v>
      </c>
      <c r="D609" s="224"/>
      <c r="E609" s="225">
        <v>0.66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168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1545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1125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5" t="s">
        <v>2358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168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2359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168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2360</v>
      </c>
      <c r="D614" s="224"/>
      <c r="E614" s="225">
        <v>0.33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168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322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168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2361</v>
      </c>
      <c r="D616" s="224"/>
      <c r="E616" s="225">
        <v>0.27750000000000002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168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1550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2362</v>
      </c>
      <c r="D618" s="224"/>
      <c r="E618" s="225">
        <v>5.5500000000000001E-2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1552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2363</v>
      </c>
      <c r="D620" s="224"/>
      <c r="E620" s="225">
        <v>2.775E-2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5" t="s">
        <v>1554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2320</v>
      </c>
      <c r="D622" s="224"/>
      <c r="E622" s="225">
        <v>0.44400000000000001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168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1495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168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1555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1556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2364</v>
      </c>
      <c r="D626" s="224"/>
      <c r="E626" s="225">
        <v>0.18353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168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1142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168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1143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1144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2365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168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2366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168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2367</v>
      </c>
      <c r="D632" s="224"/>
      <c r="E632" s="225">
        <v>0.19800000000000001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168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2368</v>
      </c>
      <c r="D633" s="224"/>
      <c r="E633" s="225">
        <v>0.127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168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2369</v>
      </c>
      <c r="D634" s="224"/>
      <c r="E634" s="225">
        <v>0.13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168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2370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168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2371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168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x14ac:dyDescent="0.2">
      <c r="A637" s="227" t="s">
        <v>158</v>
      </c>
      <c r="B637" s="228" t="s">
        <v>113</v>
      </c>
      <c r="C637" s="243" t="s">
        <v>114</v>
      </c>
      <c r="D637" s="229"/>
      <c r="E637" s="230"/>
      <c r="F637" s="231"/>
      <c r="G637" s="231">
        <f>SUMIF(AG638:AG650,"&lt;&gt;NOR",G638:G650)</f>
        <v>0</v>
      </c>
      <c r="H637" s="231"/>
      <c r="I637" s="231">
        <f>SUM(I638:I650)</f>
        <v>0</v>
      </c>
      <c r="J637" s="231"/>
      <c r="K637" s="231">
        <f>SUM(K638:K650)</f>
        <v>0</v>
      </c>
      <c r="L637" s="231"/>
      <c r="M637" s="231">
        <f>SUM(M638:M650)</f>
        <v>0</v>
      </c>
      <c r="N637" s="231"/>
      <c r="O637" s="231">
        <f>SUM(O638:O650)</f>
        <v>0</v>
      </c>
      <c r="P637" s="231"/>
      <c r="Q637" s="231">
        <f>SUM(Q638:Q650)</f>
        <v>0</v>
      </c>
      <c r="R637" s="231"/>
      <c r="S637" s="231"/>
      <c r="T637" s="232"/>
      <c r="U637" s="226"/>
      <c r="V637" s="226">
        <f>SUM(V638:V650)</f>
        <v>14.16</v>
      </c>
      <c r="W637" s="226"/>
      <c r="X637" s="226"/>
      <c r="AG637" t="s">
        <v>159</v>
      </c>
    </row>
    <row r="638" spans="1:60" ht="22.5" outlineLevel="1" x14ac:dyDescent="0.2">
      <c r="A638" s="233">
        <v>92</v>
      </c>
      <c r="B638" s="234" t="s">
        <v>1190</v>
      </c>
      <c r="C638" s="244" t="s">
        <v>1191</v>
      </c>
      <c r="D638" s="235" t="s">
        <v>677</v>
      </c>
      <c r="E638" s="236">
        <v>14.38152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787</v>
      </c>
      <c r="S638" s="238" t="s">
        <v>163</v>
      </c>
      <c r="T638" s="239" t="s">
        <v>163</v>
      </c>
      <c r="U638" s="223">
        <v>0.21149999999999999</v>
      </c>
      <c r="V638" s="223">
        <f>ROUND(E638*U638,2)</f>
        <v>3.04</v>
      </c>
      <c r="W638" s="223"/>
      <c r="X638" s="223" t="s">
        <v>1192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1193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3" t="s">
        <v>1194</v>
      </c>
      <c r="D639" s="251"/>
      <c r="E639" s="251"/>
      <c r="F639" s="251"/>
      <c r="G639" s="251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284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4" t="s">
        <v>1195</v>
      </c>
      <c r="D640" s="252"/>
      <c r="E640" s="252"/>
      <c r="F640" s="252"/>
      <c r="G640" s="252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214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1196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168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1806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168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1807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168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2445</v>
      </c>
      <c r="D644" s="224"/>
      <c r="E644" s="225">
        <v>14.38152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33.75" outlineLevel="1" x14ac:dyDescent="0.2">
      <c r="A645" s="233">
        <v>93</v>
      </c>
      <c r="B645" s="234" t="s">
        <v>1202</v>
      </c>
      <c r="C645" s="244" t="s">
        <v>1203</v>
      </c>
      <c r="D645" s="235" t="s">
        <v>677</v>
      </c>
      <c r="E645" s="236">
        <v>14.38152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787</v>
      </c>
      <c r="S645" s="238" t="s">
        <v>163</v>
      </c>
      <c r="T645" s="239" t="s">
        <v>163</v>
      </c>
      <c r="U645" s="223">
        <v>0.77339999999999998</v>
      </c>
      <c r="V645" s="223">
        <f>ROUND(E645*U645,2)</f>
        <v>11.12</v>
      </c>
      <c r="W645" s="223"/>
      <c r="X645" s="223" t="s">
        <v>1192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1193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3" t="s">
        <v>1194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284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1196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1806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168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1807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168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2445</v>
      </c>
      <c r="D650" s="224"/>
      <c r="E650" s="225">
        <v>14.38152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x14ac:dyDescent="0.2">
      <c r="A651" s="227" t="s">
        <v>158</v>
      </c>
      <c r="B651" s="228" t="s">
        <v>115</v>
      </c>
      <c r="C651" s="243" t="s">
        <v>116</v>
      </c>
      <c r="D651" s="229"/>
      <c r="E651" s="230"/>
      <c r="F651" s="231"/>
      <c r="G651" s="231">
        <f>SUMIF(AG652:AG654,"&lt;&gt;NOR",G652:G654)</f>
        <v>0</v>
      </c>
      <c r="H651" s="231"/>
      <c r="I651" s="231">
        <f>SUM(I652:I654)</f>
        <v>0</v>
      </c>
      <c r="J651" s="231"/>
      <c r="K651" s="231">
        <f>SUM(K652:K654)</f>
        <v>0</v>
      </c>
      <c r="L651" s="231"/>
      <c r="M651" s="231">
        <f>SUM(M652:M654)</f>
        <v>0</v>
      </c>
      <c r="N651" s="231"/>
      <c r="O651" s="231">
        <f>SUM(O652:O654)</f>
        <v>0</v>
      </c>
      <c r="P651" s="231"/>
      <c r="Q651" s="231">
        <f>SUM(Q652:Q654)</f>
        <v>0</v>
      </c>
      <c r="R651" s="231"/>
      <c r="S651" s="231"/>
      <c r="T651" s="232"/>
      <c r="U651" s="226"/>
      <c r="V651" s="226">
        <f>SUM(V652:V654)</f>
        <v>0.09</v>
      </c>
      <c r="W651" s="226"/>
      <c r="X651" s="226"/>
      <c r="AG651" t="s">
        <v>159</v>
      </c>
    </row>
    <row r="652" spans="1:60" outlineLevel="1" x14ac:dyDescent="0.2">
      <c r="A652" s="233">
        <v>94</v>
      </c>
      <c r="B652" s="234" t="s">
        <v>1809</v>
      </c>
      <c r="C652" s="244" t="s">
        <v>1810</v>
      </c>
      <c r="D652" s="235" t="s">
        <v>338</v>
      </c>
      <c r="E652" s="236">
        <v>3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954</v>
      </c>
      <c r="S652" s="238" t="s">
        <v>163</v>
      </c>
      <c r="T652" s="239" t="s">
        <v>163</v>
      </c>
      <c r="U652" s="223">
        <v>3.1E-2</v>
      </c>
      <c r="V652" s="223">
        <f>ROUND(E652*U652,2)</f>
        <v>0.09</v>
      </c>
      <c r="W652" s="223"/>
      <c r="X652" s="223" t="s">
        <v>275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276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1811</v>
      </c>
      <c r="D653" s="241"/>
      <c r="E653" s="241"/>
      <c r="F653" s="241"/>
      <c r="G653" s="241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214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2313</v>
      </c>
      <c r="D654" s="224"/>
      <c r="E654" s="225">
        <v>3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168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x14ac:dyDescent="0.2">
      <c r="A655" s="227" t="s">
        <v>158</v>
      </c>
      <c r="B655" s="228" t="s">
        <v>121</v>
      </c>
      <c r="C655" s="243" t="s">
        <v>122</v>
      </c>
      <c r="D655" s="229"/>
      <c r="E655" s="230"/>
      <c r="F655" s="231"/>
      <c r="G655" s="231">
        <f>SUMIF(AG656:AG667,"&lt;&gt;NOR",G656:G667)</f>
        <v>0</v>
      </c>
      <c r="H655" s="231"/>
      <c r="I655" s="231">
        <f>SUM(I656:I667)</f>
        <v>0</v>
      </c>
      <c r="J655" s="231"/>
      <c r="K655" s="231">
        <f>SUM(K656:K667)</f>
        <v>0</v>
      </c>
      <c r="L655" s="231"/>
      <c r="M655" s="231">
        <f>SUM(M656:M667)</f>
        <v>0</v>
      </c>
      <c r="N655" s="231"/>
      <c r="O655" s="231">
        <f>SUM(O656:O667)</f>
        <v>0</v>
      </c>
      <c r="P655" s="231"/>
      <c r="Q655" s="231">
        <f>SUM(Q656:Q667)</f>
        <v>0</v>
      </c>
      <c r="R655" s="231"/>
      <c r="S655" s="231"/>
      <c r="T655" s="232"/>
      <c r="U655" s="226"/>
      <c r="V655" s="226">
        <f>SUM(V656:V667)</f>
        <v>0.22000000000000003</v>
      </c>
      <c r="W655" s="226"/>
      <c r="X655" s="226"/>
      <c r="AG655" t="s">
        <v>159</v>
      </c>
    </row>
    <row r="656" spans="1:60" outlineLevel="1" x14ac:dyDescent="0.2">
      <c r="A656" s="233">
        <v>95</v>
      </c>
      <c r="B656" s="234" t="s">
        <v>1226</v>
      </c>
      <c r="C656" s="244" t="s">
        <v>1227</v>
      </c>
      <c r="D656" s="235" t="s">
        <v>338</v>
      </c>
      <c r="E656" s="236">
        <v>3</v>
      </c>
      <c r="F656" s="237"/>
      <c r="G656" s="238">
        <f>ROUND(E656*F656,2)</f>
        <v>0</v>
      </c>
      <c r="H656" s="237"/>
      <c r="I656" s="238">
        <f>ROUND(E656*H656,2)</f>
        <v>0</v>
      </c>
      <c r="J656" s="237"/>
      <c r="K656" s="238">
        <f>ROUND(E656*J656,2)</f>
        <v>0</v>
      </c>
      <c r="L656" s="238">
        <v>21</v>
      </c>
      <c r="M656" s="238">
        <f>G656*(1+L656/100)</f>
        <v>0</v>
      </c>
      <c r="N656" s="238">
        <v>0</v>
      </c>
      <c r="O656" s="238">
        <f>ROUND(E656*N656,2)</f>
        <v>0</v>
      </c>
      <c r="P656" s="238">
        <v>0</v>
      </c>
      <c r="Q656" s="238">
        <f>ROUND(E656*P656,2)</f>
        <v>0</v>
      </c>
      <c r="R656" s="238" t="s">
        <v>787</v>
      </c>
      <c r="S656" s="238" t="s">
        <v>163</v>
      </c>
      <c r="T656" s="239" t="s">
        <v>163</v>
      </c>
      <c r="U656" s="223">
        <v>2.5999999999999999E-2</v>
      </c>
      <c r="V656" s="223">
        <f>ROUND(E656*U656,2)</f>
        <v>0.08</v>
      </c>
      <c r="W656" s="223"/>
      <c r="X656" s="223" t="s">
        <v>275</v>
      </c>
      <c r="Y656" s="214"/>
      <c r="Z656" s="214"/>
      <c r="AA656" s="214"/>
      <c r="AB656" s="214"/>
      <c r="AC656" s="214"/>
      <c r="AD656" s="214"/>
      <c r="AE656" s="214"/>
      <c r="AF656" s="214"/>
      <c r="AG656" s="214" t="s">
        <v>354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2381</v>
      </c>
      <c r="D657" s="224"/>
      <c r="E657" s="225">
        <v>3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2446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168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33">
        <v>96</v>
      </c>
      <c r="B659" s="234" t="s">
        <v>1230</v>
      </c>
      <c r="C659" s="244" t="s">
        <v>1231</v>
      </c>
      <c r="D659" s="235" t="s">
        <v>338</v>
      </c>
      <c r="E659" s="236">
        <v>3</v>
      </c>
      <c r="F659" s="237"/>
      <c r="G659" s="238">
        <f>ROUND(E659*F659,2)</f>
        <v>0</v>
      </c>
      <c r="H659" s="237"/>
      <c r="I659" s="238">
        <f>ROUND(E659*H659,2)</f>
        <v>0</v>
      </c>
      <c r="J659" s="237"/>
      <c r="K659" s="238">
        <f>ROUND(E659*J659,2)</f>
        <v>0</v>
      </c>
      <c r="L659" s="238">
        <v>21</v>
      </c>
      <c r="M659" s="238">
        <f>G659*(1+L659/100)</f>
        <v>0</v>
      </c>
      <c r="N659" s="238">
        <v>0</v>
      </c>
      <c r="O659" s="238">
        <f>ROUND(E659*N659,2)</f>
        <v>0</v>
      </c>
      <c r="P659" s="238">
        <v>0</v>
      </c>
      <c r="Q659" s="238">
        <f>ROUND(E659*P659,2)</f>
        <v>0</v>
      </c>
      <c r="R659" s="238" t="s">
        <v>121</v>
      </c>
      <c r="S659" s="238" t="s">
        <v>163</v>
      </c>
      <c r="T659" s="239" t="s">
        <v>163</v>
      </c>
      <c r="U659" s="223">
        <v>4.6330000000000003E-2</v>
      </c>
      <c r="V659" s="223">
        <f>ROUND(E659*U659,2)</f>
        <v>0.14000000000000001</v>
      </c>
      <c r="W659" s="223"/>
      <c r="X659" s="223" t="s">
        <v>275</v>
      </c>
      <c r="Y659" s="214"/>
      <c r="Z659" s="214"/>
      <c r="AA659" s="214"/>
      <c r="AB659" s="214"/>
      <c r="AC659" s="214"/>
      <c r="AD659" s="214"/>
      <c r="AE659" s="214"/>
      <c r="AF659" s="214"/>
      <c r="AG659" s="214" t="s">
        <v>354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2381</v>
      </c>
      <c r="D660" s="224"/>
      <c r="E660" s="225">
        <v>3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2446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168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3">
        <v>97</v>
      </c>
      <c r="B662" s="234" t="s">
        <v>1232</v>
      </c>
      <c r="C662" s="244" t="s">
        <v>1233</v>
      </c>
      <c r="D662" s="235" t="s">
        <v>338</v>
      </c>
      <c r="E662" s="236">
        <v>3.3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38" t="s">
        <v>744</v>
      </c>
      <c r="S662" s="238" t="s">
        <v>163</v>
      </c>
      <c r="T662" s="239" t="s">
        <v>163</v>
      </c>
      <c r="U662" s="223">
        <v>0</v>
      </c>
      <c r="V662" s="223">
        <f>ROUND(E662*U662,2)</f>
        <v>0</v>
      </c>
      <c r="W662" s="223"/>
      <c r="X662" s="223" t="s">
        <v>745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763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2383</v>
      </c>
      <c r="D663" s="224"/>
      <c r="E663" s="225">
        <v>3.3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2447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168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33.75" outlineLevel="1" x14ac:dyDescent="0.2">
      <c r="A665" s="233">
        <v>98</v>
      </c>
      <c r="B665" s="234" t="s">
        <v>1236</v>
      </c>
      <c r="C665" s="244" t="s">
        <v>1237</v>
      </c>
      <c r="D665" s="235" t="s">
        <v>338</v>
      </c>
      <c r="E665" s="236">
        <v>3.3</v>
      </c>
      <c r="F665" s="237"/>
      <c r="G665" s="238">
        <f>ROUND(E665*F665,2)</f>
        <v>0</v>
      </c>
      <c r="H665" s="237"/>
      <c r="I665" s="238">
        <f>ROUND(E665*H665,2)</f>
        <v>0</v>
      </c>
      <c r="J665" s="237"/>
      <c r="K665" s="238">
        <f>ROUND(E665*J665,2)</f>
        <v>0</v>
      </c>
      <c r="L665" s="238">
        <v>21</v>
      </c>
      <c r="M665" s="238">
        <f>G665*(1+L665/100)</f>
        <v>0</v>
      </c>
      <c r="N665" s="238">
        <v>4.0000000000000003E-5</v>
      </c>
      <c r="O665" s="238">
        <f>ROUND(E665*N665,2)</f>
        <v>0</v>
      </c>
      <c r="P665" s="238">
        <v>0</v>
      </c>
      <c r="Q665" s="238">
        <f>ROUND(E665*P665,2)</f>
        <v>0</v>
      </c>
      <c r="R665" s="238" t="s">
        <v>744</v>
      </c>
      <c r="S665" s="238" t="s">
        <v>163</v>
      </c>
      <c r="T665" s="239" t="s">
        <v>163</v>
      </c>
      <c r="U665" s="223">
        <v>0</v>
      </c>
      <c r="V665" s="223">
        <f>ROUND(E665*U665,2)</f>
        <v>0</v>
      </c>
      <c r="W665" s="223"/>
      <c r="X665" s="223" t="s">
        <v>745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763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2385</v>
      </c>
      <c r="D666" s="224"/>
      <c r="E666" s="225">
        <v>3.3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168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2447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168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x14ac:dyDescent="0.2">
      <c r="A668" s="227" t="s">
        <v>158</v>
      </c>
      <c r="B668" s="228" t="s">
        <v>123</v>
      </c>
      <c r="C668" s="243" t="s">
        <v>124</v>
      </c>
      <c r="D668" s="229"/>
      <c r="E668" s="230"/>
      <c r="F668" s="231"/>
      <c r="G668" s="231">
        <f>SUMIF(AG669:AG670,"&lt;&gt;NOR",G669:G670)</f>
        <v>0</v>
      </c>
      <c r="H668" s="231"/>
      <c r="I668" s="231">
        <f>SUM(I669:I670)</f>
        <v>0</v>
      </c>
      <c r="J668" s="231"/>
      <c r="K668" s="231">
        <f>SUM(K669:K670)</f>
        <v>0</v>
      </c>
      <c r="L668" s="231"/>
      <c r="M668" s="231">
        <f>SUM(M669:M670)</f>
        <v>0</v>
      </c>
      <c r="N668" s="231"/>
      <c r="O668" s="231">
        <f>SUM(O669:O670)</f>
        <v>0</v>
      </c>
      <c r="P668" s="231"/>
      <c r="Q668" s="231">
        <f>SUM(Q669:Q670)</f>
        <v>0</v>
      </c>
      <c r="R668" s="231"/>
      <c r="S668" s="231"/>
      <c r="T668" s="232"/>
      <c r="U668" s="226"/>
      <c r="V668" s="226">
        <f>SUM(V669:V670)</f>
        <v>0</v>
      </c>
      <c r="W668" s="226"/>
      <c r="X668" s="226"/>
      <c r="AG668" t="s">
        <v>159</v>
      </c>
    </row>
    <row r="669" spans="1:60" outlineLevel="1" x14ac:dyDescent="0.2">
      <c r="A669" s="233">
        <v>99</v>
      </c>
      <c r="B669" s="234" t="s">
        <v>1589</v>
      </c>
      <c r="C669" s="244" t="s">
        <v>1590</v>
      </c>
      <c r="D669" s="235" t="s">
        <v>338</v>
      </c>
      <c r="E669" s="236">
        <v>3</v>
      </c>
      <c r="F669" s="237"/>
      <c r="G669" s="238">
        <f>ROUND(E669*F669,2)</f>
        <v>0</v>
      </c>
      <c r="H669" s="237"/>
      <c r="I669" s="238">
        <f>ROUND(E669*H669,2)</f>
        <v>0</v>
      </c>
      <c r="J669" s="237"/>
      <c r="K669" s="238">
        <f>ROUND(E669*J669,2)</f>
        <v>0</v>
      </c>
      <c r="L669" s="238">
        <v>21</v>
      </c>
      <c r="M669" s="238">
        <f>G669*(1+L669/100)</f>
        <v>0</v>
      </c>
      <c r="N669" s="238">
        <v>0</v>
      </c>
      <c r="O669" s="238">
        <f>ROUND(E669*N669,2)</f>
        <v>0</v>
      </c>
      <c r="P669" s="238">
        <v>0</v>
      </c>
      <c r="Q669" s="238">
        <f>ROUND(E669*P669,2)</f>
        <v>0</v>
      </c>
      <c r="R669" s="238"/>
      <c r="S669" s="238" t="s">
        <v>163</v>
      </c>
      <c r="T669" s="239" t="s">
        <v>163</v>
      </c>
      <c r="U669" s="223">
        <v>0</v>
      </c>
      <c r="V669" s="223">
        <f>ROUND(E669*U669,2)</f>
        <v>0</v>
      </c>
      <c r="W669" s="223"/>
      <c r="X669" s="223" t="s">
        <v>275</v>
      </c>
      <c r="Y669" s="214"/>
      <c r="Z669" s="214"/>
      <c r="AA669" s="214"/>
      <c r="AB669" s="214"/>
      <c r="AC669" s="214"/>
      <c r="AD669" s="214"/>
      <c r="AE669" s="214"/>
      <c r="AF669" s="214"/>
      <c r="AG669" s="214" t="s">
        <v>276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2386</v>
      </c>
      <c r="D670" s="224"/>
      <c r="E670" s="225">
        <v>3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168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x14ac:dyDescent="0.2">
      <c r="A671" s="227" t="s">
        <v>158</v>
      </c>
      <c r="B671" s="228" t="s">
        <v>125</v>
      </c>
      <c r="C671" s="243" t="s">
        <v>126</v>
      </c>
      <c r="D671" s="229"/>
      <c r="E671" s="230"/>
      <c r="F671" s="231"/>
      <c r="G671" s="231">
        <f>SUMIF(AG672:AG674,"&lt;&gt;NOR",G672:G674)</f>
        <v>0</v>
      </c>
      <c r="H671" s="231"/>
      <c r="I671" s="231">
        <f>SUM(I672:I674)</f>
        <v>0</v>
      </c>
      <c r="J671" s="231"/>
      <c r="K671" s="231">
        <f>SUM(K672:K674)</f>
        <v>0</v>
      </c>
      <c r="L671" s="231"/>
      <c r="M671" s="231">
        <f>SUM(M672:M674)</f>
        <v>0</v>
      </c>
      <c r="N671" s="231"/>
      <c r="O671" s="231">
        <f>SUM(O672:O674)</f>
        <v>0</v>
      </c>
      <c r="P671" s="231"/>
      <c r="Q671" s="231">
        <f>SUM(Q672:Q674)</f>
        <v>0</v>
      </c>
      <c r="R671" s="231"/>
      <c r="S671" s="231"/>
      <c r="T671" s="232"/>
      <c r="U671" s="226"/>
      <c r="V671" s="226">
        <f>SUM(V672:V674)</f>
        <v>0.06</v>
      </c>
      <c r="W671" s="226"/>
      <c r="X671" s="226"/>
      <c r="AG671" t="s">
        <v>159</v>
      </c>
    </row>
    <row r="672" spans="1:60" outlineLevel="1" x14ac:dyDescent="0.2">
      <c r="A672" s="233">
        <v>100</v>
      </c>
      <c r="B672" s="234" t="s">
        <v>1242</v>
      </c>
      <c r="C672" s="244" t="s">
        <v>1243</v>
      </c>
      <c r="D672" s="235" t="s">
        <v>1244</v>
      </c>
      <c r="E672" s="236">
        <v>1.4999999999999999E-2</v>
      </c>
      <c r="F672" s="237"/>
      <c r="G672" s="238">
        <f>ROUND(E672*F672,2)</f>
        <v>0</v>
      </c>
      <c r="H672" s="237"/>
      <c r="I672" s="238">
        <f>ROUND(E672*H672,2)</f>
        <v>0</v>
      </c>
      <c r="J672" s="237"/>
      <c r="K672" s="238">
        <f>ROUND(E672*J672,2)</f>
        <v>0</v>
      </c>
      <c r="L672" s="238">
        <v>21</v>
      </c>
      <c r="M672" s="238">
        <f>G672*(1+L672/100)</f>
        <v>0</v>
      </c>
      <c r="N672" s="238">
        <v>3.4209999999999997E-2</v>
      </c>
      <c r="O672" s="238">
        <f>ROUND(E672*N672,2)</f>
        <v>0</v>
      </c>
      <c r="P672" s="238">
        <v>0</v>
      </c>
      <c r="Q672" s="238">
        <f>ROUND(E672*P672,2)</f>
        <v>0</v>
      </c>
      <c r="R672" s="238"/>
      <c r="S672" s="238" t="s">
        <v>163</v>
      </c>
      <c r="T672" s="239" t="s">
        <v>163</v>
      </c>
      <c r="U672" s="223">
        <v>4.0999999999999996</v>
      </c>
      <c r="V672" s="223">
        <f>ROUND(E672*U672,2)</f>
        <v>0.06</v>
      </c>
      <c r="W672" s="223"/>
      <c r="X672" s="223" t="s">
        <v>275</v>
      </c>
      <c r="Y672" s="214"/>
      <c r="Z672" s="214"/>
      <c r="AA672" s="214"/>
      <c r="AB672" s="214"/>
      <c r="AC672" s="214"/>
      <c r="AD672" s="214"/>
      <c r="AE672" s="214"/>
      <c r="AF672" s="214"/>
      <c r="AG672" s="214" t="s">
        <v>276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2387</v>
      </c>
      <c r="D673" s="224"/>
      <c r="E673" s="225">
        <v>1.4999999999999999E-2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168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1246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168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x14ac:dyDescent="0.2">
      <c r="A675" s="227" t="s">
        <v>158</v>
      </c>
      <c r="B675" s="228" t="s">
        <v>127</v>
      </c>
      <c r="C675" s="243" t="s">
        <v>112</v>
      </c>
      <c r="D675" s="229"/>
      <c r="E675" s="230"/>
      <c r="F675" s="231"/>
      <c r="G675" s="231">
        <f>SUMIF(AG676:AG683,"&lt;&gt;NOR",G676:G683)</f>
        <v>0</v>
      </c>
      <c r="H675" s="231"/>
      <c r="I675" s="231">
        <f>SUM(I676:I683)</f>
        <v>0</v>
      </c>
      <c r="J675" s="231"/>
      <c r="K675" s="231">
        <f>SUM(K676:K683)</f>
        <v>0</v>
      </c>
      <c r="L675" s="231"/>
      <c r="M675" s="231">
        <f>SUM(M676:M683)</f>
        <v>0</v>
      </c>
      <c r="N675" s="231"/>
      <c r="O675" s="231">
        <f>SUM(O676:O683)</f>
        <v>0</v>
      </c>
      <c r="P675" s="231"/>
      <c r="Q675" s="231">
        <f>SUM(Q676:Q683)</f>
        <v>0</v>
      </c>
      <c r="R675" s="231"/>
      <c r="S675" s="231"/>
      <c r="T675" s="232"/>
      <c r="U675" s="226"/>
      <c r="V675" s="226">
        <f>SUM(V676:V683)</f>
        <v>0.05</v>
      </c>
      <c r="W675" s="226"/>
      <c r="X675" s="226"/>
      <c r="AG675" t="s">
        <v>159</v>
      </c>
    </row>
    <row r="676" spans="1:60" ht="22.5" outlineLevel="1" x14ac:dyDescent="0.2">
      <c r="A676" s="233">
        <v>101</v>
      </c>
      <c r="B676" s="234" t="s">
        <v>1247</v>
      </c>
      <c r="C676" s="244" t="s">
        <v>1248</v>
      </c>
      <c r="D676" s="235" t="s">
        <v>677</v>
      </c>
      <c r="E676" s="236">
        <v>5.0320299999999998</v>
      </c>
      <c r="F676" s="237"/>
      <c r="G676" s="238">
        <f>ROUND(E676*F676,2)</f>
        <v>0</v>
      </c>
      <c r="H676" s="237"/>
      <c r="I676" s="238">
        <f>ROUND(E676*H676,2)</f>
        <v>0</v>
      </c>
      <c r="J676" s="237"/>
      <c r="K676" s="238">
        <f>ROUND(E676*J676,2)</f>
        <v>0</v>
      </c>
      <c r="L676" s="238">
        <v>21</v>
      </c>
      <c r="M676" s="238">
        <f>G676*(1+L676/100)</f>
        <v>0</v>
      </c>
      <c r="N676" s="238">
        <v>0</v>
      </c>
      <c r="O676" s="238">
        <f>ROUND(E676*N676,2)</f>
        <v>0</v>
      </c>
      <c r="P676" s="238">
        <v>0</v>
      </c>
      <c r="Q676" s="238">
        <f>ROUND(E676*P676,2)</f>
        <v>0</v>
      </c>
      <c r="R676" s="238" t="s">
        <v>304</v>
      </c>
      <c r="S676" s="238" t="s">
        <v>163</v>
      </c>
      <c r="T676" s="239" t="s">
        <v>163</v>
      </c>
      <c r="U676" s="223">
        <v>0.01</v>
      </c>
      <c r="V676" s="223">
        <f>ROUND(E676*U676,2)</f>
        <v>0.05</v>
      </c>
      <c r="W676" s="223"/>
      <c r="X676" s="223" t="s">
        <v>1249</v>
      </c>
      <c r="Y676" s="214"/>
      <c r="Z676" s="214"/>
      <c r="AA676" s="214"/>
      <c r="AB676" s="214"/>
      <c r="AC676" s="214"/>
      <c r="AD676" s="214"/>
      <c r="AE676" s="214"/>
      <c r="AF676" s="214"/>
      <c r="AG676" s="214" t="s">
        <v>1250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1251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168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1819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2388</v>
      </c>
      <c r="D679" s="224"/>
      <c r="E679" s="225">
        <v>5.0320299999999998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168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33">
        <v>102</v>
      </c>
      <c r="B680" s="234" t="s">
        <v>1254</v>
      </c>
      <c r="C680" s="244" t="s">
        <v>1255</v>
      </c>
      <c r="D680" s="235" t="s">
        <v>677</v>
      </c>
      <c r="E680" s="236">
        <v>45.288229999999999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304</v>
      </c>
      <c r="S680" s="238" t="s">
        <v>163</v>
      </c>
      <c r="T680" s="239" t="s">
        <v>163</v>
      </c>
      <c r="U680" s="223">
        <v>0</v>
      </c>
      <c r="V680" s="223">
        <f>ROUND(E680*U680,2)</f>
        <v>0</v>
      </c>
      <c r="W680" s="223"/>
      <c r="X680" s="223" t="s">
        <v>1249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1250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1251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168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1819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2389</v>
      </c>
      <c r="D683" s="224"/>
      <c r="E683" s="225">
        <v>45.288229999999999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168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x14ac:dyDescent="0.2">
      <c r="A684" s="3"/>
      <c r="B684" s="4"/>
      <c r="C684" s="247"/>
      <c r="D684" s="6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AE684">
        <v>15</v>
      </c>
      <c r="AF684">
        <v>21</v>
      </c>
      <c r="AG684" t="s">
        <v>145</v>
      </c>
    </row>
    <row r="685" spans="1:60" x14ac:dyDescent="0.2">
      <c r="A685" s="217"/>
      <c r="B685" s="218" t="s">
        <v>29</v>
      </c>
      <c r="C685" s="248"/>
      <c r="D685" s="219"/>
      <c r="E685" s="220"/>
      <c r="F685" s="220"/>
      <c r="G685" s="242">
        <f>G8+G370+G381+G385+G392+G441+G457+G512+G522+G528+G637+G651+G655+G668+G671+G675</f>
        <v>0</v>
      </c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AE685">
        <f>SUMIF(L7:L683,AE684,G7:G683)</f>
        <v>0</v>
      </c>
      <c r="AF685">
        <f>SUMIF(L7:L683,AF684,G7:G683)</f>
        <v>0</v>
      </c>
      <c r="AG685" t="s">
        <v>267</v>
      </c>
    </row>
    <row r="686" spans="1:60" x14ac:dyDescent="0.2">
      <c r="A686" s="250" t="s">
        <v>1257</v>
      </c>
      <c r="B686" s="250"/>
      <c r="C686" s="247"/>
      <c r="D686" s="6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</row>
    <row r="687" spans="1:60" x14ac:dyDescent="0.2">
      <c r="A687" s="3"/>
      <c r="B687" s="4" t="s">
        <v>1596</v>
      </c>
      <c r="C687" s="247" t="s">
        <v>1597</v>
      </c>
      <c r="D687" s="6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AG687" t="s">
        <v>1260</v>
      </c>
    </row>
    <row r="688" spans="1:60" x14ac:dyDescent="0.2">
      <c r="A688" s="3"/>
      <c r="B688" s="4" t="s">
        <v>1598</v>
      </c>
      <c r="C688" s="247" t="s">
        <v>1262</v>
      </c>
      <c r="D688" s="6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AG688" t="s">
        <v>1263</v>
      </c>
    </row>
    <row r="689" spans="1:33" x14ac:dyDescent="0.2">
      <c r="A689" s="3"/>
      <c r="B689" s="4"/>
      <c r="C689" s="247" t="s">
        <v>1264</v>
      </c>
      <c r="D689" s="6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AG689" t="s">
        <v>1265</v>
      </c>
    </row>
    <row r="690" spans="1:33" x14ac:dyDescent="0.2">
      <c r="A690" s="3"/>
      <c r="B690" s="4"/>
      <c r="C690" s="247"/>
      <c r="D690" s="6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</row>
    <row r="691" spans="1:33" x14ac:dyDescent="0.2">
      <c r="C691" s="249"/>
      <c r="D691" s="10"/>
      <c r="AG691" t="s">
        <v>268</v>
      </c>
    </row>
    <row r="692" spans="1:33" x14ac:dyDescent="0.2">
      <c r="D692" s="10"/>
    </row>
    <row r="693" spans="1:33" x14ac:dyDescent="0.2">
      <c r="D693" s="10"/>
    </row>
    <row r="694" spans="1:33" x14ac:dyDescent="0.2">
      <c r="D694" s="10"/>
    </row>
    <row r="695" spans="1:33" x14ac:dyDescent="0.2">
      <c r="D695" s="10"/>
    </row>
    <row r="696" spans="1:33" x14ac:dyDescent="0.2">
      <c r="D696" s="10"/>
    </row>
    <row r="697" spans="1:33" x14ac:dyDescent="0.2">
      <c r="D697" s="10"/>
    </row>
    <row r="698" spans="1:33" x14ac:dyDescent="0.2">
      <c r="D698" s="10"/>
    </row>
    <row r="699" spans="1:33" x14ac:dyDescent="0.2">
      <c r="D699" s="10"/>
    </row>
    <row r="700" spans="1:33" x14ac:dyDescent="0.2">
      <c r="D700" s="10"/>
    </row>
    <row r="701" spans="1:33" x14ac:dyDescent="0.2">
      <c r="D701" s="10"/>
    </row>
    <row r="702" spans="1:33" x14ac:dyDescent="0.2">
      <c r="D702" s="10"/>
    </row>
    <row r="703" spans="1:33" x14ac:dyDescent="0.2">
      <c r="D703" s="10"/>
    </row>
    <row r="704" spans="1:33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0">
    <mergeCell ref="C530:G530"/>
    <mergeCell ref="C604:G604"/>
    <mergeCell ref="C639:G639"/>
    <mergeCell ref="C640:G640"/>
    <mergeCell ref="C646:G646"/>
    <mergeCell ref="C653:G653"/>
    <mergeCell ref="C501:G501"/>
    <mergeCell ref="C506:G506"/>
    <mergeCell ref="C514:G514"/>
    <mergeCell ref="C515:G515"/>
    <mergeCell ref="C524:G524"/>
    <mergeCell ref="C525:G525"/>
    <mergeCell ref="C446:G446"/>
    <mergeCell ref="C449:G449"/>
    <mergeCell ref="C486:G486"/>
    <mergeCell ref="C491:G491"/>
    <mergeCell ref="C494:G494"/>
    <mergeCell ref="C498:G498"/>
    <mergeCell ref="C416:G416"/>
    <mergeCell ref="C420:G420"/>
    <mergeCell ref="C423:G423"/>
    <mergeCell ref="C438:G438"/>
    <mergeCell ref="C439:G439"/>
    <mergeCell ref="C443:G443"/>
    <mergeCell ref="C375:G375"/>
    <mergeCell ref="C383:G383"/>
    <mergeCell ref="C387:G387"/>
    <mergeCell ref="C394:G394"/>
    <mergeCell ref="C400:G400"/>
    <mergeCell ref="C411:G411"/>
    <mergeCell ref="C235:G235"/>
    <mergeCell ref="C245:G245"/>
    <mergeCell ref="C280:G280"/>
    <mergeCell ref="C281:G281"/>
    <mergeCell ref="C330:G330"/>
    <mergeCell ref="C372:G372"/>
    <mergeCell ref="C140:G140"/>
    <mergeCell ref="C143:G143"/>
    <mergeCell ref="C146:G146"/>
    <mergeCell ref="C170:G170"/>
    <mergeCell ref="C212:G212"/>
    <mergeCell ref="C220:G220"/>
    <mergeCell ref="C110:G110"/>
    <mergeCell ref="C117:G117"/>
    <mergeCell ref="C124:G124"/>
    <mergeCell ref="C131:G131"/>
    <mergeCell ref="C134:G134"/>
    <mergeCell ref="C137:G137"/>
    <mergeCell ref="C68:G68"/>
    <mergeCell ref="C75:G75"/>
    <mergeCell ref="C82:G82"/>
    <mergeCell ref="C89:G89"/>
    <mergeCell ref="C96:G96"/>
    <mergeCell ref="C103:G103"/>
    <mergeCell ref="C47:G47"/>
    <mergeCell ref="C50:G50"/>
    <mergeCell ref="C53:G53"/>
    <mergeCell ref="C56:G56"/>
    <mergeCell ref="C62:G62"/>
    <mergeCell ref="C65:G65"/>
    <mergeCell ref="A1:G1"/>
    <mergeCell ref="C2:G2"/>
    <mergeCell ref="C3:G3"/>
    <mergeCell ref="C4:G4"/>
    <mergeCell ref="A686:B68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269</v>
      </c>
      <c r="B1" s="199"/>
      <c r="C1" s="199"/>
      <c r="D1" s="199"/>
      <c r="E1" s="199"/>
      <c r="F1" s="199"/>
      <c r="G1" s="199"/>
      <c r="AG1" t="s">
        <v>132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133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133</v>
      </c>
      <c r="AG3" t="s">
        <v>135</v>
      </c>
    </row>
    <row r="4" spans="1:60" ht="24.95" customHeight="1" x14ac:dyDescent="0.2">
      <c r="A4" s="204" t="s">
        <v>9</v>
      </c>
      <c r="B4" s="205" t="s">
        <v>83</v>
      </c>
      <c r="C4" s="206" t="s">
        <v>84</v>
      </c>
      <c r="D4" s="207"/>
      <c r="E4" s="207"/>
      <c r="F4" s="207"/>
      <c r="G4" s="208"/>
      <c r="AG4" t="s">
        <v>136</v>
      </c>
    </row>
    <row r="5" spans="1:60" x14ac:dyDescent="0.2">
      <c r="D5" s="10"/>
    </row>
    <row r="6" spans="1:60" ht="38.25" x14ac:dyDescent="0.2">
      <c r="A6" s="210" t="s">
        <v>137</v>
      </c>
      <c r="B6" s="212" t="s">
        <v>138</v>
      </c>
      <c r="C6" s="212" t="s">
        <v>139</v>
      </c>
      <c r="D6" s="211" t="s">
        <v>140</v>
      </c>
      <c r="E6" s="210" t="s">
        <v>141</v>
      </c>
      <c r="F6" s="209" t="s">
        <v>142</v>
      </c>
      <c r="G6" s="210" t="s">
        <v>29</v>
      </c>
      <c r="H6" s="213" t="s">
        <v>30</v>
      </c>
      <c r="I6" s="213" t="s">
        <v>143</v>
      </c>
      <c r="J6" s="213" t="s">
        <v>31</v>
      </c>
      <c r="K6" s="213" t="s">
        <v>144</v>
      </c>
      <c r="L6" s="213" t="s">
        <v>145</v>
      </c>
      <c r="M6" s="213" t="s">
        <v>146</v>
      </c>
      <c r="N6" s="213" t="s">
        <v>147</v>
      </c>
      <c r="O6" s="213" t="s">
        <v>148</v>
      </c>
      <c r="P6" s="213" t="s">
        <v>149</v>
      </c>
      <c r="Q6" s="213" t="s">
        <v>150</v>
      </c>
      <c r="R6" s="213" t="s">
        <v>151</v>
      </c>
      <c r="S6" s="213" t="s">
        <v>152</v>
      </c>
      <c r="T6" s="213" t="s">
        <v>153</v>
      </c>
      <c r="U6" s="213" t="s">
        <v>154</v>
      </c>
      <c r="V6" s="213" t="s">
        <v>155</v>
      </c>
      <c r="W6" s="213" t="s">
        <v>156</v>
      </c>
      <c r="X6" s="213" t="s">
        <v>157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158</v>
      </c>
      <c r="B8" s="228" t="s">
        <v>91</v>
      </c>
      <c r="C8" s="243" t="s">
        <v>92</v>
      </c>
      <c r="D8" s="229"/>
      <c r="E8" s="230"/>
      <c r="F8" s="231"/>
      <c r="G8" s="231">
        <f>SUMIF(AG9:AG369,"&lt;&gt;NOR",G9:G369)</f>
        <v>0</v>
      </c>
      <c r="H8" s="231"/>
      <c r="I8" s="231">
        <f>SUM(I9:I369)</f>
        <v>0</v>
      </c>
      <c r="J8" s="231"/>
      <c r="K8" s="231">
        <f>SUM(K9:K369)</f>
        <v>0</v>
      </c>
      <c r="L8" s="231"/>
      <c r="M8" s="231">
        <f>SUM(M9:M369)</f>
        <v>0</v>
      </c>
      <c r="N8" s="231"/>
      <c r="O8" s="231">
        <f>SUM(O9:O369)</f>
        <v>2.8200000000000003</v>
      </c>
      <c r="P8" s="231"/>
      <c r="Q8" s="231">
        <f>SUM(Q9:Q369)</f>
        <v>2.2000000000000002</v>
      </c>
      <c r="R8" s="231"/>
      <c r="S8" s="231"/>
      <c r="T8" s="232"/>
      <c r="U8" s="226"/>
      <c r="V8" s="226">
        <f>SUM(V9:V369)</f>
        <v>11.989999999999998</v>
      </c>
      <c r="W8" s="226"/>
      <c r="X8" s="226"/>
      <c r="AG8" t="s">
        <v>159</v>
      </c>
    </row>
    <row r="9" spans="1:60" ht="22.5" outlineLevel="1" x14ac:dyDescent="0.2">
      <c r="A9" s="233">
        <v>1</v>
      </c>
      <c r="B9" s="234" t="s">
        <v>1266</v>
      </c>
      <c r="C9" s="244" t="s">
        <v>1267</v>
      </c>
      <c r="D9" s="235" t="s">
        <v>303</v>
      </c>
      <c r="E9" s="236">
        <v>1.6125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1.42</v>
      </c>
      <c r="R9" s="238" t="s">
        <v>304</v>
      </c>
      <c r="S9" s="238" t="s">
        <v>163</v>
      </c>
      <c r="T9" s="239" t="s">
        <v>163</v>
      </c>
      <c r="U9" s="223">
        <v>1.1093500000000001</v>
      </c>
      <c r="V9" s="223">
        <f>ROUND(E9*U9,2)</f>
        <v>1.79</v>
      </c>
      <c r="W9" s="223"/>
      <c r="X9" s="223" t="s">
        <v>275</v>
      </c>
      <c r="Y9" s="214"/>
      <c r="Z9" s="214"/>
      <c r="AA9" s="214"/>
      <c r="AB9" s="214"/>
      <c r="AC9" s="214"/>
      <c r="AD9" s="214"/>
      <c r="AE9" s="214"/>
      <c r="AF9" s="214"/>
      <c r="AG9" s="214" t="s">
        <v>276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5" t="s">
        <v>2448</v>
      </c>
      <c r="D10" s="224"/>
      <c r="E10" s="225">
        <v>1.6125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168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2449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1270</v>
      </c>
      <c r="C12" s="244" t="s">
        <v>1271</v>
      </c>
      <c r="D12" s="235" t="s">
        <v>303</v>
      </c>
      <c r="E12" s="236">
        <v>1.5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0.33</v>
      </c>
      <c r="R12" s="238" t="s">
        <v>304</v>
      </c>
      <c r="S12" s="238" t="s">
        <v>163</v>
      </c>
      <c r="T12" s="239" t="s">
        <v>163</v>
      </c>
      <c r="U12" s="223">
        <v>0.375</v>
      </c>
      <c r="V12" s="223">
        <f>ROUND(E12*U12,2)</f>
        <v>0.56000000000000005</v>
      </c>
      <c r="W12" s="223"/>
      <c r="X12" s="223" t="s">
        <v>275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2450</v>
      </c>
      <c r="D13" s="224"/>
      <c r="E13" s="225">
        <v>1.5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2451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168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318</v>
      </c>
      <c r="C15" s="244" t="s">
        <v>319</v>
      </c>
      <c r="D15" s="235" t="s">
        <v>303</v>
      </c>
      <c r="E15" s="236">
        <v>1.5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0.17</v>
      </c>
      <c r="R15" s="238" t="s">
        <v>304</v>
      </c>
      <c r="S15" s="238" t="s">
        <v>163</v>
      </c>
      <c r="T15" s="239" t="s">
        <v>163</v>
      </c>
      <c r="U15" s="223">
        <v>0.08</v>
      </c>
      <c r="V15" s="223">
        <f>ROUND(E15*U15,2)</f>
        <v>0.12</v>
      </c>
      <c r="W15" s="223"/>
      <c r="X15" s="223" t="s">
        <v>275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276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320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284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0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2452</v>
      </c>
      <c r="D17" s="224"/>
      <c r="E17" s="225">
        <v>1.5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168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5" t="s">
        <v>322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323</v>
      </c>
      <c r="C19" s="244" t="s">
        <v>324</v>
      </c>
      <c r="D19" s="235" t="s">
        <v>325</v>
      </c>
      <c r="E19" s="236">
        <v>0.2175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0.28000000000000003</v>
      </c>
      <c r="R19" s="238" t="s">
        <v>326</v>
      </c>
      <c r="S19" s="238" t="s">
        <v>163</v>
      </c>
      <c r="T19" s="239" t="s">
        <v>163</v>
      </c>
      <c r="U19" s="223">
        <v>0.51</v>
      </c>
      <c r="V19" s="223">
        <f>ROUND(E19*U19,2)</f>
        <v>0.11</v>
      </c>
      <c r="W19" s="223"/>
      <c r="X19" s="223" t="s">
        <v>275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276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327</v>
      </c>
      <c r="D20" s="251"/>
      <c r="E20" s="251"/>
      <c r="F20" s="251"/>
      <c r="G20" s="251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284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2453</v>
      </c>
      <c r="D21" s="224"/>
      <c r="E21" s="225">
        <v>7.4999999999999997E-2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168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1276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2454</v>
      </c>
      <c r="D23" s="224"/>
      <c r="E23" s="225">
        <v>1.4999999999999999E-2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1278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168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5" t="s">
        <v>2455</v>
      </c>
      <c r="D25" s="224"/>
      <c r="E25" s="225">
        <v>7.4999999999999997E-3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168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1280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2456</v>
      </c>
      <c r="D27" s="224"/>
      <c r="E27" s="225">
        <v>0.12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1282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341</v>
      </c>
      <c r="C29" s="244" t="s">
        <v>342</v>
      </c>
      <c r="D29" s="235" t="s">
        <v>325</v>
      </c>
      <c r="E29" s="236">
        <v>0.87583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282</v>
      </c>
      <c r="S29" s="238" t="s">
        <v>163</v>
      </c>
      <c r="T29" s="239" t="s">
        <v>163</v>
      </c>
      <c r="U29" s="223">
        <v>1.0920000000000001</v>
      </c>
      <c r="V29" s="223">
        <f>ROUND(E29*U29,2)</f>
        <v>0.96</v>
      </c>
      <c r="W29" s="223"/>
      <c r="X29" s="223" t="s">
        <v>275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276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343</v>
      </c>
      <c r="D30" s="251"/>
      <c r="E30" s="251"/>
      <c r="F30" s="251"/>
      <c r="G30" s="251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284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0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2457</v>
      </c>
      <c r="D31" s="224"/>
      <c r="E31" s="225">
        <v>1.2593000000000001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2458</v>
      </c>
      <c r="D32" s="224"/>
      <c r="E32" s="225">
        <v>-0.38346999999999998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1285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347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168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1286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168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1287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1288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168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2459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168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357</v>
      </c>
      <c r="C39" s="244" t="s">
        <v>358</v>
      </c>
      <c r="D39" s="235" t="s">
        <v>338</v>
      </c>
      <c r="E39" s="236">
        <v>1.5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0.01</v>
      </c>
      <c r="P39" s="238">
        <v>0</v>
      </c>
      <c r="Q39" s="238">
        <f>ROUND(E39*P39,2)</f>
        <v>0</v>
      </c>
      <c r="R39" s="238" t="s">
        <v>282</v>
      </c>
      <c r="S39" s="238" t="s">
        <v>163</v>
      </c>
      <c r="T39" s="239" t="s">
        <v>163</v>
      </c>
      <c r="U39" s="223">
        <v>0.502</v>
      </c>
      <c r="V39" s="223">
        <f>ROUND(E39*U39,2)</f>
        <v>0.75</v>
      </c>
      <c r="W39" s="223"/>
      <c r="X39" s="223" t="s">
        <v>275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354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359</v>
      </c>
      <c r="D40" s="251"/>
      <c r="E40" s="251"/>
      <c r="F40" s="251"/>
      <c r="G40" s="251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284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0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2460</v>
      </c>
      <c r="D41" s="224"/>
      <c r="E41" s="225">
        <v>1.5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361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362</v>
      </c>
      <c r="C43" s="244" t="s">
        <v>363</v>
      </c>
      <c r="D43" s="235" t="s">
        <v>364</v>
      </c>
      <c r="E43" s="236">
        <v>0.63541999999999998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282</v>
      </c>
      <c r="S43" s="238" t="s">
        <v>163</v>
      </c>
      <c r="T43" s="239" t="s">
        <v>163</v>
      </c>
      <c r="U43" s="223">
        <v>0.20300000000000001</v>
      </c>
      <c r="V43" s="223">
        <f>ROUND(E43*U43,2)</f>
        <v>0.13</v>
      </c>
      <c r="W43" s="223"/>
      <c r="X43" s="223" t="s">
        <v>275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276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365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284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2461</v>
      </c>
      <c r="D45" s="224"/>
      <c r="E45" s="225">
        <v>0.63541999999999998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367</v>
      </c>
      <c r="C46" s="244" t="s">
        <v>368</v>
      </c>
      <c r="D46" s="235" t="s">
        <v>364</v>
      </c>
      <c r="E46" s="236">
        <v>0.42708000000000002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282</v>
      </c>
      <c r="S46" s="238" t="s">
        <v>163</v>
      </c>
      <c r="T46" s="239" t="s">
        <v>163</v>
      </c>
      <c r="U46" s="223">
        <v>0.30299999999999999</v>
      </c>
      <c r="V46" s="223">
        <f>ROUND(E46*U46,2)</f>
        <v>0.13</v>
      </c>
      <c r="W46" s="223"/>
      <c r="X46" s="223" t="s">
        <v>275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276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365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2462</v>
      </c>
      <c r="D48" s="224"/>
      <c r="E48" s="225">
        <v>0.42708000000000002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168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370</v>
      </c>
      <c r="C49" s="244" t="s">
        <v>371</v>
      </c>
      <c r="D49" s="235" t="s">
        <v>372</v>
      </c>
      <c r="E49" s="236">
        <v>7.4749999999999997E-2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282</v>
      </c>
      <c r="S49" s="238" t="s">
        <v>163</v>
      </c>
      <c r="T49" s="239" t="s">
        <v>163</v>
      </c>
      <c r="U49" s="223">
        <v>0</v>
      </c>
      <c r="V49" s="223">
        <f>ROUND(E49*U49,2)</f>
        <v>0</v>
      </c>
      <c r="W49" s="223"/>
      <c r="X49" s="223" t="s">
        <v>275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276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373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284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2463</v>
      </c>
      <c r="D51" s="224"/>
      <c r="E51" s="225">
        <v>7.4749999999999997E-2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168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375</v>
      </c>
      <c r="C52" s="244" t="s">
        <v>376</v>
      </c>
      <c r="D52" s="235" t="s">
        <v>372</v>
      </c>
      <c r="E52" s="236">
        <v>5.0250000000000003E-2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282</v>
      </c>
      <c r="S52" s="238" t="s">
        <v>163</v>
      </c>
      <c r="T52" s="239" t="s">
        <v>163</v>
      </c>
      <c r="U52" s="223">
        <v>0</v>
      </c>
      <c r="V52" s="223">
        <f>ROUND(E52*U52,2)</f>
        <v>0</v>
      </c>
      <c r="W52" s="223"/>
      <c r="X52" s="223" t="s">
        <v>275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276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373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284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2464</v>
      </c>
      <c r="D54" s="224"/>
      <c r="E54" s="225">
        <v>5.0250000000000003E-2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168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33">
        <v>11</v>
      </c>
      <c r="B55" s="234" t="s">
        <v>395</v>
      </c>
      <c r="C55" s="244" t="s">
        <v>396</v>
      </c>
      <c r="D55" s="235" t="s">
        <v>325</v>
      </c>
      <c r="E55" s="236">
        <v>0.58016999999999996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282</v>
      </c>
      <c r="S55" s="238" t="s">
        <v>163</v>
      </c>
      <c r="T55" s="239" t="s">
        <v>163</v>
      </c>
      <c r="U55" s="223">
        <v>1.7629999999999999</v>
      </c>
      <c r="V55" s="223">
        <f>ROUND(E55*U55,2)</f>
        <v>1.02</v>
      </c>
      <c r="W55" s="223"/>
      <c r="X55" s="223" t="s">
        <v>275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276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3" t="s">
        <v>397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284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Příplatek k cenám hloubených vykopávek za ztížení vykopávky v blízkosti podzemního vedení nebo výbušnin pro jakoukoliv třídu horniny.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2465</v>
      </c>
      <c r="D57" s="224"/>
      <c r="E57" s="225"/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168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2466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168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2466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2467</v>
      </c>
      <c r="D60" s="224"/>
      <c r="E60" s="225">
        <v>0.58016999999999996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168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33">
        <v>12</v>
      </c>
      <c r="B61" s="234" t="s">
        <v>1298</v>
      </c>
      <c r="C61" s="244" t="s">
        <v>1299</v>
      </c>
      <c r="D61" s="235" t="s">
        <v>325</v>
      </c>
      <c r="E61" s="236">
        <v>2.5600000000000002E-3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282</v>
      </c>
      <c r="S61" s="238" t="s">
        <v>163</v>
      </c>
      <c r="T61" s="239" t="s">
        <v>163</v>
      </c>
      <c r="U61" s="223">
        <v>0.18</v>
      </c>
      <c r="V61" s="223">
        <f>ROUND(E61*U61,2)</f>
        <v>0</v>
      </c>
      <c r="W61" s="223"/>
      <c r="X61" s="223" t="s">
        <v>275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276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33.75" outlineLevel="1" x14ac:dyDescent="0.2">
      <c r="A62" s="221"/>
      <c r="B62" s="222"/>
      <c r="C62" s="253" t="s">
        <v>404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284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2468</v>
      </c>
      <c r="D63" s="224"/>
      <c r="E63" s="225">
        <v>2.5600000000000002E-3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168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13</v>
      </c>
      <c r="B64" s="234" t="s">
        <v>1301</v>
      </c>
      <c r="C64" s="244" t="s">
        <v>1302</v>
      </c>
      <c r="D64" s="235" t="s">
        <v>325</v>
      </c>
      <c r="E64" s="236">
        <v>2.5600000000000002E-3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282</v>
      </c>
      <c r="S64" s="238" t="s">
        <v>163</v>
      </c>
      <c r="T64" s="239" t="s">
        <v>163</v>
      </c>
      <c r="U64" s="223">
        <v>0.28999999999999998</v>
      </c>
      <c r="V64" s="223">
        <f>ROUND(E64*U64,2)</f>
        <v>0</v>
      </c>
      <c r="W64" s="223"/>
      <c r="X64" s="223" t="s">
        <v>275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354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33.75" outlineLevel="1" x14ac:dyDescent="0.2">
      <c r="A65" s="221"/>
      <c r="B65" s="222"/>
      <c r="C65" s="253" t="s">
        <v>404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284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2468</v>
      </c>
      <c r="D66" s="224"/>
      <c r="E66" s="225">
        <v>2.5600000000000002E-3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168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3">
        <v>14</v>
      </c>
      <c r="B67" s="234" t="s">
        <v>1303</v>
      </c>
      <c r="C67" s="244" t="s">
        <v>1304</v>
      </c>
      <c r="D67" s="235" t="s">
        <v>325</v>
      </c>
      <c r="E67" s="236">
        <v>0.17546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282</v>
      </c>
      <c r="S67" s="238" t="s">
        <v>163</v>
      </c>
      <c r="T67" s="239" t="s">
        <v>163</v>
      </c>
      <c r="U67" s="223">
        <v>0.2</v>
      </c>
      <c r="V67" s="223">
        <f>ROUND(E67*U67,2)</f>
        <v>0.04</v>
      </c>
      <c r="W67" s="223"/>
      <c r="X67" s="223" t="s">
        <v>275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276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33.75" outlineLevel="1" x14ac:dyDescent="0.2">
      <c r="A68" s="221"/>
      <c r="B68" s="222"/>
      <c r="C68" s="253" t="s">
        <v>404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284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2469</v>
      </c>
      <c r="D69" s="224"/>
      <c r="E69" s="225">
        <v>0.25340000000000001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2470</v>
      </c>
      <c r="D70" s="224"/>
      <c r="E70" s="225">
        <v>-7.7939999999999995E-2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1307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5" t="s">
        <v>413</v>
      </c>
      <c r="D72" s="224"/>
      <c r="E72" s="225"/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168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45" t="s">
        <v>1308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168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3">
        <v>15</v>
      </c>
      <c r="B74" s="234" t="s">
        <v>415</v>
      </c>
      <c r="C74" s="244" t="s">
        <v>416</v>
      </c>
      <c r="D74" s="235" t="s">
        <v>325</v>
      </c>
      <c r="E74" s="236">
        <v>0.17546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8">
        <v>0</v>
      </c>
      <c r="O74" s="238">
        <f>ROUND(E74*N74,2)</f>
        <v>0</v>
      </c>
      <c r="P74" s="238">
        <v>0</v>
      </c>
      <c r="Q74" s="238">
        <f>ROUND(E74*P74,2)</f>
        <v>0</v>
      </c>
      <c r="R74" s="238" t="s">
        <v>282</v>
      </c>
      <c r="S74" s="238" t="s">
        <v>163</v>
      </c>
      <c r="T74" s="239" t="s">
        <v>163</v>
      </c>
      <c r="U74" s="223">
        <v>8.4000000000000005E-2</v>
      </c>
      <c r="V74" s="223">
        <f>ROUND(E74*U74,2)</f>
        <v>0.01</v>
      </c>
      <c r="W74" s="223"/>
      <c r="X74" s="223" t="s">
        <v>275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276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33.75" outlineLevel="1" x14ac:dyDescent="0.2">
      <c r="A75" s="221"/>
      <c r="B75" s="222"/>
      <c r="C75" s="253" t="s">
        <v>404</v>
      </c>
      <c r="D75" s="251"/>
      <c r="E75" s="251"/>
      <c r="F75" s="251"/>
      <c r="G75" s="251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284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40" t="str">
        <f>C75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2471</v>
      </c>
      <c r="D76" s="224"/>
      <c r="E76" s="225">
        <v>0.25340000000000001</v>
      </c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168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2472</v>
      </c>
      <c r="D77" s="224"/>
      <c r="E77" s="225">
        <v>-7.7939999999999995E-2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45" t="s">
        <v>1311</v>
      </c>
      <c r="D78" s="224"/>
      <c r="E78" s="225"/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168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420</v>
      </c>
      <c r="D79" s="224"/>
      <c r="E79" s="225"/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168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1312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33">
        <v>16</v>
      </c>
      <c r="B81" s="234" t="s">
        <v>1313</v>
      </c>
      <c r="C81" s="244" t="s">
        <v>1314</v>
      </c>
      <c r="D81" s="235" t="s">
        <v>325</v>
      </c>
      <c r="E81" s="236">
        <v>0.17546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38" t="s">
        <v>282</v>
      </c>
      <c r="S81" s="238" t="s">
        <v>163</v>
      </c>
      <c r="T81" s="239" t="s">
        <v>163</v>
      </c>
      <c r="U81" s="223">
        <v>0.54</v>
      </c>
      <c r="V81" s="223">
        <f>ROUND(E81*U81,2)</f>
        <v>0.09</v>
      </c>
      <c r="W81" s="223"/>
      <c r="X81" s="223" t="s">
        <v>275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354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404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284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5" t="s">
        <v>2469</v>
      </c>
      <c r="D83" s="224"/>
      <c r="E83" s="225">
        <v>0.25340000000000001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2470</v>
      </c>
      <c r="D84" s="224"/>
      <c r="E84" s="225">
        <v>-7.7939999999999995E-2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5" t="s">
        <v>1307</v>
      </c>
      <c r="D85" s="224"/>
      <c r="E85" s="225"/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168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413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168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1308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33">
        <v>17</v>
      </c>
      <c r="B88" s="234" t="s">
        <v>1315</v>
      </c>
      <c r="C88" s="244" t="s">
        <v>1316</v>
      </c>
      <c r="D88" s="235" t="s">
        <v>325</v>
      </c>
      <c r="E88" s="236">
        <v>0.55184999999999995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0</v>
      </c>
      <c r="O88" s="238">
        <f>ROUND(E88*N88,2)</f>
        <v>0</v>
      </c>
      <c r="P88" s="238">
        <v>0</v>
      </c>
      <c r="Q88" s="238">
        <f>ROUND(E88*P88,2)</f>
        <v>0</v>
      </c>
      <c r="R88" s="238" t="s">
        <v>282</v>
      </c>
      <c r="S88" s="238" t="s">
        <v>163</v>
      </c>
      <c r="T88" s="239" t="s">
        <v>163</v>
      </c>
      <c r="U88" s="223">
        <v>0.35</v>
      </c>
      <c r="V88" s="223">
        <f>ROUND(E88*U88,2)</f>
        <v>0.19</v>
      </c>
      <c r="W88" s="223"/>
      <c r="X88" s="223" t="s">
        <v>275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276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33.75" outlineLevel="1" x14ac:dyDescent="0.2">
      <c r="A89" s="221"/>
      <c r="B89" s="222"/>
      <c r="C89" s="253" t="s">
        <v>404</v>
      </c>
      <c r="D89" s="251"/>
      <c r="E89" s="251"/>
      <c r="F89" s="251"/>
      <c r="G89" s="251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284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0" t="str">
        <f>C89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2473</v>
      </c>
      <c r="D90" s="224"/>
      <c r="E90" s="225">
        <v>0.79346000000000005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2474</v>
      </c>
      <c r="D91" s="224"/>
      <c r="E91" s="225">
        <v>-0.24162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1319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168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429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168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45" t="s">
        <v>1320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33">
        <v>18</v>
      </c>
      <c r="B95" s="234" t="s">
        <v>431</v>
      </c>
      <c r="C95" s="244" t="s">
        <v>432</v>
      </c>
      <c r="D95" s="235" t="s">
        <v>325</v>
      </c>
      <c r="E95" s="236">
        <v>0.55184999999999995</v>
      </c>
      <c r="F95" s="237"/>
      <c r="G95" s="238">
        <f>ROUND(E95*F95,2)</f>
        <v>0</v>
      </c>
      <c r="H95" s="237"/>
      <c r="I95" s="238">
        <f>ROUND(E95*H95,2)</f>
        <v>0</v>
      </c>
      <c r="J95" s="237"/>
      <c r="K95" s="238">
        <f>ROUND(E95*J95,2)</f>
        <v>0</v>
      </c>
      <c r="L95" s="238">
        <v>21</v>
      </c>
      <c r="M95" s="238">
        <f>G95*(1+L95/100)</f>
        <v>0</v>
      </c>
      <c r="N95" s="238">
        <v>0</v>
      </c>
      <c r="O95" s="238">
        <f>ROUND(E95*N95,2)</f>
        <v>0</v>
      </c>
      <c r="P95" s="238">
        <v>0</v>
      </c>
      <c r="Q95" s="238">
        <f>ROUND(E95*P95,2)</f>
        <v>0</v>
      </c>
      <c r="R95" s="238" t="s">
        <v>282</v>
      </c>
      <c r="S95" s="238" t="s">
        <v>163</v>
      </c>
      <c r="T95" s="239" t="s">
        <v>163</v>
      </c>
      <c r="U95" s="223">
        <v>0.14829999999999999</v>
      </c>
      <c r="V95" s="223">
        <f>ROUND(E95*U95,2)</f>
        <v>0.08</v>
      </c>
      <c r="W95" s="223"/>
      <c r="X95" s="223" t="s">
        <v>275</v>
      </c>
      <c r="Y95" s="214"/>
      <c r="Z95" s="214"/>
      <c r="AA95" s="214"/>
      <c r="AB95" s="214"/>
      <c r="AC95" s="214"/>
      <c r="AD95" s="214"/>
      <c r="AE95" s="214"/>
      <c r="AF95" s="214"/>
      <c r="AG95" s="214" t="s">
        <v>276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33.75" outlineLevel="1" x14ac:dyDescent="0.2">
      <c r="A96" s="221"/>
      <c r="B96" s="222"/>
      <c r="C96" s="253" t="s">
        <v>404</v>
      </c>
      <c r="D96" s="251"/>
      <c r="E96" s="251"/>
      <c r="F96" s="251"/>
      <c r="G96" s="251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284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40" t="str">
        <f>C96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2475</v>
      </c>
      <c r="D97" s="224"/>
      <c r="E97" s="225">
        <v>0.79346000000000005</v>
      </c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2476</v>
      </c>
      <c r="D98" s="224"/>
      <c r="E98" s="225">
        <v>-0.24162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5" t="s">
        <v>1323</v>
      </c>
      <c r="D99" s="224"/>
      <c r="E99" s="225"/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168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436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168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1324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33">
        <v>19</v>
      </c>
      <c r="B102" s="234" t="s">
        <v>1325</v>
      </c>
      <c r="C102" s="244" t="s">
        <v>1326</v>
      </c>
      <c r="D102" s="235" t="s">
        <v>325</v>
      </c>
      <c r="E102" s="236">
        <v>0.55184999999999995</v>
      </c>
      <c r="F102" s="237"/>
      <c r="G102" s="238">
        <f>ROUND(E102*F102,2)</f>
        <v>0</v>
      </c>
      <c r="H102" s="237"/>
      <c r="I102" s="238">
        <f>ROUND(E102*H102,2)</f>
        <v>0</v>
      </c>
      <c r="J102" s="237"/>
      <c r="K102" s="238">
        <f>ROUND(E102*J102,2)</f>
        <v>0</v>
      </c>
      <c r="L102" s="238">
        <v>21</v>
      </c>
      <c r="M102" s="238">
        <f>G102*(1+L102/100)</f>
        <v>0</v>
      </c>
      <c r="N102" s="238">
        <v>0</v>
      </c>
      <c r="O102" s="238">
        <f>ROUND(E102*N102,2)</f>
        <v>0</v>
      </c>
      <c r="P102" s="238">
        <v>0</v>
      </c>
      <c r="Q102" s="238">
        <f>ROUND(E102*P102,2)</f>
        <v>0</v>
      </c>
      <c r="R102" s="238" t="s">
        <v>282</v>
      </c>
      <c r="S102" s="238" t="s">
        <v>163</v>
      </c>
      <c r="T102" s="239" t="s">
        <v>163</v>
      </c>
      <c r="U102" s="223">
        <v>0.9</v>
      </c>
      <c r="V102" s="223">
        <f>ROUND(E102*U102,2)</f>
        <v>0.5</v>
      </c>
      <c r="W102" s="223"/>
      <c r="X102" s="223" t="s">
        <v>275</v>
      </c>
      <c r="Y102" s="214"/>
      <c r="Z102" s="214"/>
      <c r="AA102" s="214"/>
      <c r="AB102" s="214"/>
      <c r="AC102" s="214"/>
      <c r="AD102" s="214"/>
      <c r="AE102" s="214"/>
      <c r="AF102" s="214"/>
      <c r="AG102" s="214" t="s">
        <v>354</v>
      </c>
      <c r="AH102" s="214"/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33.75" outlineLevel="1" x14ac:dyDescent="0.2">
      <c r="A103" s="221"/>
      <c r="B103" s="222"/>
      <c r="C103" s="253" t="s">
        <v>404</v>
      </c>
      <c r="D103" s="251"/>
      <c r="E103" s="251"/>
      <c r="F103" s="251"/>
      <c r="G103" s="251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284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40" t="str">
        <f>C103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2473</v>
      </c>
      <c r="D104" s="224"/>
      <c r="E104" s="225">
        <v>0.79346000000000005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2474</v>
      </c>
      <c r="D105" s="224"/>
      <c r="E105" s="225">
        <v>-0.24162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1319</v>
      </c>
      <c r="D106" s="224"/>
      <c r="E106" s="225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168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429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168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1320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20</v>
      </c>
      <c r="B109" s="234" t="s">
        <v>440</v>
      </c>
      <c r="C109" s="244" t="s">
        <v>441</v>
      </c>
      <c r="D109" s="235" t="s">
        <v>325</v>
      </c>
      <c r="E109" s="236">
        <v>0.87583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282</v>
      </c>
      <c r="S109" s="238" t="s">
        <v>163</v>
      </c>
      <c r="T109" s="239" t="s">
        <v>163</v>
      </c>
      <c r="U109" s="223">
        <v>0.53</v>
      </c>
      <c r="V109" s="223">
        <f>ROUND(E109*U109,2)</f>
        <v>0.46</v>
      </c>
      <c r="W109" s="223"/>
      <c r="X109" s="223" t="s">
        <v>275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276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53" t="s">
        <v>404</v>
      </c>
      <c r="D110" s="251"/>
      <c r="E110" s="251"/>
      <c r="F110" s="251"/>
      <c r="G110" s="251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284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0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2477</v>
      </c>
      <c r="D111" s="224"/>
      <c r="E111" s="225">
        <v>1.2593000000000001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2478</v>
      </c>
      <c r="D112" s="224"/>
      <c r="E112" s="225">
        <v>-0.38346999999999998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1329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168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445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168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1330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33">
        <v>21</v>
      </c>
      <c r="B116" s="234" t="s">
        <v>447</v>
      </c>
      <c r="C116" s="244" t="s">
        <v>448</v>
      </c>
      <c r="D116" s="235" t="s">
        <v>325</v>
      </c>
      <c r="E116" s="236">
        <v>0.15754000000000001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282</v>
      </c>
      <c r="S116" s="238" t="s">
        <v>163</v>
      </c>
      <c r="T116" s="239" t="s">
        <v>163</v>
      </c>
      <c r="U116" s="223">
        <v>0.25</v>
      </c>
      <c r="V116" s="223">
        <f>ROUND(E116*U116,2)</f>
        <v>0.04</v>
      </c>
      <c r="W116" s="223"/>
      <c r="X116" s="223" t="s">
        <v>275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276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33.75" outlineLevel="1" x14ac:dyDescent="0.2">
      <c r="A117" s="221"/>
      <c r="B117" s="222"/>
      <c r="C117" s="253" t="s">
        <v>404</v>
      </c>
      <c r="D117" s="251"/>
      <c r="E117" s="251"/>
      <c r="F117" s="251"/>
      <c r="G117" s="251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284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40" t="str">
        <f>C117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2479</v>
      </c>
      <c r="D118" s="224"/>
      <c r="E118" s="225">
        <v>0.22652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2480</v>
      </c>
      <c r="D119" s="224"/>
      <c r="E119" s="225">
        <v>-6.898E-2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1333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168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452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168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1334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33">
        <v>22</v>
      </c>
      <c r="B123" s="234" t="s">
        <v>454</v>
      </c>
      <c r="C123" s="244" t="s">
        <v>455</v>
      </c>
      <c r="D123" s="235" t="s">
        <v>325</v>
      </c>
      <c r="E123" s="236">
        <v>5.2510000000000001E-2</v>
      </c>
      <c r="F123" s="237"/>
      <c r="G123" s="238">
        <f>ROUND(E123*F123,2)</f>
        <v>0</v>
      </c>
      <c r="H123" s="237"/>
      <c r="I123" s="238">
        <f>ROUND(E123*H123,2)</f>
        <v>0</v>
      </c>
      <c r="J123" s="237"/>
      <c r="K123" s="238">
        <f>ROUND(E123*J123,2)</f>
        <v>0</v>
      </c>
      <c r="L123" s="238">
        <v>21</v>
      </c>
      <c r="M123" s="238">
        <f>G123*(1+L123/100)</f>
        <v>0</v>
      </c>
      <c r="N123" s="238">
        <v>1.9220000000000001E-2</v>
      </c>
      <c r="O123" s="238">
        <f>ROUND(E123*N123,2)</f>
        <v>0</v>
      </c>
      <c r="P123" s="238">
        <v>0</v>
      </c>
      <c r="Q123" s="238">
        <f>ROUND(E123*P123,2)</f>
        <v>0</v>
      </c>
      <c r="R123" s="238" t="s">
        <v>282</v>
      </c>
      <c r="S123" s="238" t="s">
        <v>163</v>
      </c>
      <c r="T123" s="239" t="s">
        <v>163</v>
      </c>
      <c r="U123" s="223">
        <v>1.5863</v>
      </c>
      <c r="V123" s="223">
        <f>ROUND(E123*U123,2)</f>
        <v>0.08</v>
      </c>
      <c r="W123" s="223"/>
      <c r="X123" s="223" t="s">
        <v>275</v>
      </c>
      <c r="Y123" s="214"/>
      <c r="Z123" s="214"/>
      <c r="AA123" s="214"/>
      <c r="AB123" s="214"/>
      <c r="AC123" s="214"/>
      <c r="AD123" s="214"/>
      <c r="AE123" s="214"/>
      <c r="AF123" s="214"/>
      <c r="AG123" s="214" t="s">
        <v>276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ht="33.75" outlineLevel="1" x14ac:dyDescent="0.2">
      <c r="A124" s="221"/>
      <c r="B124" s="222"/>
      <c r="C124" s="253" t="s">
        <v>404</v>
      </c>
      <c r="D124" s="251"/>
      <c r="E124" s="251"/>
      <c r="F124" s="251"/>
      <c r="G124" s="251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284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40" t="str">
        <f>C124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2481</v>
      </c>
      <c r="D125" s="224"/>
      <c r="E125" s="225">
        <v>7.5509999999999994E-2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2482</v>
      </c>
      <c r="D126" s="224"/>
      <c r="E126" s="225">
        <v>-2.299E-2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1337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168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459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168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1338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1" x14ac:dyDescent="0.2">
      <c r="A130" s="233">
        <v>23</v>
      </c>
      <c r="B130" s="234" t="s">
        <v>467</v>
      </c>
      <c r="C130" s="244" t="s">
        <v>468</v>
      </c>
      <c r="D130" s="235" t="s">
        <v>325</v>
      </c>
      <c r="E130" s="236">
        <v>1.3259999999999999E-2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282</v>
      </c>
      <c r="S130" s="238" t="s">
        <v>163</v>
      </c>
      <c r="T130" s="239" t="s">
        <v>163</v>
      </c>
      <c r="U130" s="223">
        <v>7.5220000000000002</v>
      </c>
      <c r="V130" s="223">
        <f>ROUND(E130*U130,2)</f>
        <v>0.1</v>
      </c>
      <c r="W130" s="223"/>
      <c r="X130" s="223" t="s">
        <v>275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354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53" t="s">
        <v>469</v>
      </c>
      <c r="D131" s="251"/>
      <c r="E131" s="251"/>
      <c r="F131" s="251"/>
      <c r="G131" s="251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284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0" t="str">
        <f>C131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45" t="s">
        <v>2483</v>
      </c>
      <c r="D132" s="224"/>
      <c r="E132" s="225">
        <v>1.3259999999999999E-2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3">
        <v>24</v>
      </c>
      <c r="B133" s="234" t="s">
        <v>471</v>
      </c>
      <c r="C133" s="244" t="s">
        <v>472</v>
      </c>
      <c r="D133" s="235" t="s">
        <v>325</v>
      </c>
      <c r="E133" s="236">
        <v>1.2999999999999999E-3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282</v>
      </c>
      <c r="S133" s="238" t="s">
        <v>163</v>
      </c>
      <c r="T133" s="239" t="s">
        <v>163</v>
      </c>
      <c r="U133" s="223">
        <v>10.583</v>
      </c>
      <c r="V133" s="223">
        <f>ROUND(E133*U133,2)</f>
        <v>0.01</v>
      </c>
      <c r="W133" s="223"/>
      <c r="X133" s="223" t="s">
        <v>275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276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53" t="s">
        <v>469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284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2484</v>
      </c>
      <c r="D135" s="224"/>
      <c r="E135" s="225">
        <v>1.2999999999999999E-3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168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33">
        <v>25</v>
      </c>
      <c r="B136" s="234" t="s">
        <v>474</v>
      </c>
      <c r="C136" s="244" t="s">
        <v>475</v>
      </c>
      <c r="D136" s="235" t="s">
        <v>325</v>
      </c>
      <c r="E136" s="236">
        <v>4.2999999999999999E-4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282</v>
      </c>
      <c r="S136" s="238" t="s">
        <v>163</v>
      </c>
      <c r="T136" s="239" t="s">
        <v>163</v>
      </c>
      <c r="U136" s="223">
        <v>19.922000000000001</v>
      </c>
      <c r="V136" s="223">
        <f>ROUND(E136*U136,2)</f>
        <v>0.01</v>
      </c>
      <c r="W136" s="223"/>
      <c r="X136" s="223" t="s">
        <v>275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354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53" t="s">
        <v>469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284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2485</v>
      </c>
      <c r="D138" s="224"/>
      <c r="E138" s="225">
        <v>4.2999999999999999E-4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26</v>
      </c>
      <c r="B139" s="234" t="s">
        <v>488</v>
      </c>
      <c r="C139" s="244" t="s">
        <v>489</v>
      </c>
      <c r="D139" s="235" t="s">
        <v>303</v>
      </c>
      <c r="E139" s="236">
        <v>5.2214999999999998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1.99E-3</v>
      </c>
      <c r="O139" s="238">
        <f>ROUND(E139*N139,2)</f>
        <v>0.01</v>
      </c>
      <c r="P139" s="238">
        <v>0</v>
      </c>
      <c r="Q139" s="238">
        <f>ROUND(E139*P139,2)</f>
        <v>0</v>
      </c>
      <c r="R139" s="238" t="s">
        <v>282</v>
      </c>
      <c r="S139" s="238" t="s">
        <v>163</v>
      </c>
      <c r="T139" s="239" t="s">
        <v>163</v>
      </c>
      <c r="U139" s="223">
        <v>0.40200000000000002</v>
      </c>
      <c r="V139" s="223">
        <f>ROUND(E139*U139,2)</f>
        <v>2.1</v>
      </c>
      <c r="W139" s="223"/>
      <c r="X139" s="223" t="s">
        <v>275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276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 t="s">
        <v>490</v>
      </c>
      <c r="D140" s="251"/>
      <c r="E140" s="251"/>
      <c r="F140" s="251"/>
      <c r="G140" s="251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284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2486</v>
      </c>
      <c r="D141" s="224"/>
      <c r="E141" s="225">
        <v>5.2214999999999998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168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33">
        <v>27</v>
      </c>
      <c r="B142" s="234" t="s">
        <v>492</v>
      </c>
      <c r="C142" s="244" t="s">
        <v>493</v>
      </c>
      <c r="D142" s="235" t="s">
        <v>303</v>
      </c>
      <c r="E142" s="236">
        <v>5.2214999999999998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282</v>
      </c>
      <c r="S142" s="238" t="s">
        <v>163</v>
      </c>
      <c r="T142" s="239" t="s">
        <v>163</v>
      </c>
      <c r="U142" s="223">
        <v>0.17799999999999999</v>
      </c>
      <c r="V142" s="223">
        <f>ROUND(E142*U142,2)</f>
        <v>0.93</v>
      </c>
      <c r="W142" s="223"/>
      <c r="X142" s="223" t="s">
        <v>275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276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3" t="s">
        <v>494</v>
      </c>
      <c r="D143" s="251"/>
      <c r="E143" s="251"/>
      <c r="F143" s="251"/>
      <c r="G143" s="251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284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2486</v>
      </c>
      <c r="D144" s="224"/>
      <c r="E144" s="225">
        <v>5.2214999999999998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168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28</v>
      </c>
      <c r="B145" s="234" t="s">
        <v>495</v>
      </c>
      <c r="C145" s="244" t="s">
        <v>496</v>
      </c>
      <c r="D145" s="235" t="s">
        <v>325</v>
      </c>
      <c r="E145" s="236">
        <v>0.72985999999999995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282</v>
      </c>
      <c r="S145" s="238" t="s">
        <v>163</v>
      </c>
      <c r="T145" s="239" t="s">
        <v>163</v>
      </c>
      <c r="U145" s="223">
        <v>0.34499999999999997</v>
      </c>
      <c r="V145" s="223">
        <f>ROUND(E145*U145,2)</f>
        <v>0.25</v>
      </c>
      <c r="W145" s="223"/>
      <c r="X145" s="223" t="s">
        <v>275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276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 t="s">
        <v>497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284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bez naložení do dopravní nádoby, ale s vyprázdněním dopravní nádoby na hromadu nebo na dopravní prostředek,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2487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168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2488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168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2489</v>
      </c>
      <c r="D149" s="224"/>
      <c r="E149" s="225">
        <v>0.25596000000000002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2490</v>
      </c>
      <c r="D150" s="224"/>
      <c r="E150" s="225">
        <v>-7.7939999999999995E-2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168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1347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168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1348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1349</v>
      </c>
      <c r="D153" s="224"/>
      <c r="E153" s="225"/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168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2491</v>
      </c>
      <c r="D154" s="224"/>
      <c r="E154" s="225">
        <v>0.79346000000000005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168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2492</v>
      </c>
      <c r="D155" s="224"/>
      <c r="E155" s="225">
        <v>-0.24162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1352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168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1353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168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1354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2493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2494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1357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1358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1359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2495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2496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1362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1363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1364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3">
        <v>29</v>
      </c>
      <c r="B169" s="234" t="s">
        <v>520</v>
      </c>
      <c r="C169" s="244" t="s">
        <v>521</v>
      </c>
      <c r="D169" s="235" t="s">
        <v>325</v>
      </c>
      <c r="E169" s="236">
        <v>1.0933900000000001</v>
      </c>
      <c r="F169" s="237"/>
      <c r="G169" s="238">
        <f>ROUND(E169*F169,2)</f>
        <v>0</v>
      </c>
      <c r="H169" s="237"/>
      <c r="I169" s="238">
        <f>ROUND(E169*H169,2)</f>
        <v>0</v>
      </c>
      <c r="J169" s="237"/>
      <c r="K169" s="238">
        <f>ROUND(E169*J169,2)</f>
        <v>0</v>
      </c>
      <c r="L169" s="238">
        <v>21</v>
      </c>
      <c r="M169" s="238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38" t="s">
        <v>282</v>
      </c>
      <c r="S169" s="238" t="s">
        <v>163</v>
      </c>
      <c r="T169" s="239" t="s">
        <v>163</v>
      </c>
      <c r="U169" s="223">
        <v>0.48399999999999999</v>
      </c>
      <c r="V169" s="223">
        <f>ROUND(E169*U169,2)</f>
        <v>0.53</v>
      </c>
      <c r="W169" s="223"/>
      <c r="X169" s="223" t="s">
        <v>275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276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3" t="s">
        <v>497</v>
      </c>
      <c r="D170" s="251"/>
      <c r="E170" s="251"/>
      <c r="F170" s="251"/>
      <c r="G170" s="251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284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40" t="str">
        <f>C170</f>
        <v>bez naložení do dopravní nádoby, ale s vyprázdněním dopravní nádoby na hromadu nebo na dopravní prostředek,</v>
      </c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45" t="s">
        <v>522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2497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2498</v>
      </c>
      <c r="D173" s="224"/>
      <c r="E173" s="225">
        <v>1.2593000000000001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2499</v>
      </c>
      <c r="D174" s="224"/>
      <c r="E174" s="225">
        <v>-0.38346999999999998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1368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1369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1370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2500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2501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1373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168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1374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168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1375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2502</v>
      </c>
      <c r="D183" s="224"/>
      <c r="E183" s="225">
        <v>7.4999999999999997E-3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549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5" t="s">
        <v>536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5" t="s">
        <v>2503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2504</v>
      </c>
      <c r="D187" s="224"/>
      <c r="E187" s="225">
        <v>0.22652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2505</v>
      </c>
      <c r="D188" s="224"/>
      <c r="E188" s="225">
        <v>-6.898E-2</v>
      </c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1380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1381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168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1382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2506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2507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1385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1386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1387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2508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535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45" t="s">
        <v>550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21"/>
      <c r="B200" s="222"/>
      <c r="C200" s="245" t="s">
        <v>2509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2510</v>
      </c>
      <c r="D201" s="224"/>
      <c r="E201" s="225">
        <v>7.5509999999999994E-2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2511</v>
      </c>
      <c r="D202" s="224"/>
      <c r="E202" s="225">
        <v>-2.299E-2</v>
      </c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1392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1393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1394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2512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2513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1397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1398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1399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33">
        <v>30</v>
      </c>
      <c r="B211" s="234" t="s">
        <v>562</v>
      </c>
      <c r="C211" s="244" t="s">
        <v>563</v>
      </c>
      <c r="D211" s="235" t="s">
        <v>325</v>
      </c>
      <c r="E211" s="236">
        <v>0.70333999999999997</v>
      </c>
      <c r="F211" s="237"/>
      <c r="G211" s="238">
        <f>ROUND(E211*F211,2)</f>
        <v>0</v>
      </c>
      <c r="H211" s="237"/>
      <c r="I211" s="238">
        <f>ROUND(E211*H211,2)</f>
        <v>0</v>
      </c>
      <c r="J211" s="237"/>
      <c r="K211" s="238">
        <f>ROUND(E211*J211,2)</f>
        <v>0</v>
      </c>
      <c r="L211" s="238">
        <v>21</v>
      </c>
      <c r="M211" s="238">
        <f>G211*(1+L211/100)</f>
        <v>0</v>
      </c>
      <c r="N211" s="238">
        <v>0</v>
      </c>
      <c r="O211" s="238">
        <f>ROUND(E211*N211,2)</f>
        <v>0</v>
      </c>
      <c r="P211" s="238">
        <v>0</v>
      </c>
      <c r="Q211" s="238">
        <f>ROUND(E211*P211,2)</f>
        <v>0</v>
      </c>
      <c r="R211" s="238" t="s">
        <v>282</v>
      </c>
      <c r="S211" s="238" t="s">
        <v>163</v>
      </c>
      <c r="T211" s="239" t="s">
        <v>163</v>
      </c>
      <c r="U211" s="223">
        <v>1.0999999999999999E-2</v>
      </c>
      <c r="V211" s="223">
        <f>ROUND(E211*U211,2)</f>
        <v>0.01</v>
      </c>
      <c r="W211" s="223"/>
      <c r="X211" s="223" t="s">
        <v>275</v>
      </c>
      <c r="Y211" s="214"/>
      <c r="Z211" s="214"/>
      <c r="AA211" s="214"/>
      <c r="AB211" s="214"/>
      <c r="AC211" s="214"/>
      <c r="AD211" s="214"/>
      <c r="AE211" s="214"/>
      <c r="AF211" s="214"/>
      <c r="AG211" s="214" t="s">
        <v>276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53" t="s">
        <v>564</v>
      </c>
      <c r="D212" s="251"/>
      <c r="E212" s="251"/>
      <c r="F212" s="251"/>
      <c r="G212" s="251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284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2514</v>
      </c>
      <c r="D213" s="224"/>
      <c r="E213" s="225">
        <v>0.23877000000000001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1666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45" t="s">
        <v>2515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2516</v>
      </c>
      <c r="D216" s="224"/>
      <c r="E216" s="225">
        <v>0.46456999999999998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569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5" t="s">
        <v>1404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33">
        <v>31</v>
      </c>
      <c r="B219" s="234" t="s">
        <v>571</v>
      </c>
      <c r="C219" s="244" t="s">
        <v>572</v>
      </c>
      <c r="D219" s="235" t="s">
        <v>325</v>
      </c>
      <c r="E219" s="236">
        <v>1.0614300000000001</v>
      </c>
      <c r="F219" s="237"/>
      <c r="G219" s="238">
        <f>ROUND(E219*F219,2)</f>
        <v>0</v>
      </c>
      <c r="H219" s="237"/>
      <c r="I219" s="238">
        <f>ROUND(E219*H219,2)</f>
        <v>0</v>
      </c>
      <c r="J219" s="237"/>
      <c r="K219" s="238">
        <f>ROUND(E219*J219,2)</f>
        <v>0</v>
      </c>
      <c r="L219" s="238">
        <v>21</v>
      </c>
      <c r="M219" s="238">
        <f>G219*(1+L219/100)</f>
        <v>0</v>
      </c>
      <c r="N219" s="238">
        <v>0</v>
      </c>
      <c r="O219" s="238">
        <f>ROUND(E219*N219,2)</f>
        <v>0</v>
      </c>
      <c r="P219" s="238">
        <v>0</v>
      </c>
      <c r="Q219" s="238">
        <f>ROUND(E219*P219,2)</f>
        <v>0</v>
      </c>
      <c r="R219" s="238" t="s">
        <v>282</v>
      </c>
      <c r="S219" s="238" t="s">
        <v>163</v>
      </c>
      <c r="T219" s="239" t="s">
        <v>163</v>
      </c>
      <c r="U219" s="223">
        <v>1.2E-2</v>
      </c>
      <c r="V219" s="223">
        <f>ROUND(E219*U219,2)</f>
        <v>0.01</v>
      </c>
      <c r="W219" s="223"/>
      <c r="X219" s="223" t="s">
        <v>275</v>
      </c>
      <c r="Y219" s="214"/>
      <c r="Z219" s="214"/>
      <c r="AA219" s="214"/>
      <c r="AB219" s="214"/>
      <c r="AC219" s="214"/>
      <c r="AD219" s="214"/>
      <c r="AE219" s="214"/>
      <c r="AF219" s="214"/>
      <c r="AG219" s="214" t="s">
        <v>276</v>
      </c>
      <c r="AH219" s="214"/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53" t="s">
        <v>564</v>
      </c>
      <c r="D220" s="251"/>
      <c r="E220" s="251"/>
      <c r="F220" s="251"/>
      <c r="G220" s="251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284</v>
      </c>
      <c r="AH220" s="214"/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5" t="s">
        <v>2517</v>
      </c>
      <c r="D221" s="224"/>
      <c r="E221" s="225">
        <v>0.28653000000000001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1670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168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2518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168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2519</v>
      </c>
      <c r="D224" s="224"/>
      <c r="E224" s="225">
        <v>1.4999999999999999E-2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45" t="s">
        <v>577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2520</v>
      </c>
      <c r="D226" s="224"/>
      <c r="E226" s="225">
        <v>5.1540000000000002E-2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1674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2521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45" t="s">
        <v>2522</v>
      </c>
      <c r="D229" s="224"/>
      <c r="E229" s="225">
        <v>1.7180000000000001E-2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1677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168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2523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168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2524</v>
      </c>
      <c r="D232" s="224"/>
      <c r="E232" s="225">
        <v>0.69118000000000002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585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33.75" outlineLevel="1" x14ac:dyDescent="0.2">
      <c r="A234" s="233">
        <v>32</v>
      </c>
      <c r="B234" s="234" t="s">
        <v>586</v>
      </c>
      <c r="C234" s="244" t="s">
        <v>587</v>
      </c>
      <c r="D234" s="235" t="s">
        <v>325</v>
      </c>
      <c r="E234" s="236">
        <v>2.8133499999999998</v>
      </c>
      <c r="F234" s="237"/>
      <c r="G234" s="238">
        <f>ROUND(E234*F234,2)</f>
        <v>0</v>
      </c>
      <c r="H234" s="237"/>
      <c r="I234" s="238">
        <f>ROUND(E234*H234,2)</f>
        <v>0</v>
      </c>
      <c r="J234" s="237"/>
      <c r="K234" s="238">
        <f>ROUND(E234*J234,2)</f>
        <v>0</v>
      </c>
      <c r="L234" s="238">
        <v>21</v>
      </c>
      <c r="M234" s="238">
        <f>G234*(1+L234/100)</f>
        <v>0</v>
      </c>
      <c r="N234" s="238">
        <v>0</v>
      </c>
      <c r="O234" s="238">
        <f>ROUND(E234*N234,2)</f>
        <v>0</v>
      </c>
      <c r="P234" s="238">
        <v>0</v>
      </c>
      <c r="Q234" s="238">
        <f>ROUND(E234*P234,2)</f>
        <v>0</v>
      </c>
      <c r="R234" s="238" t="s">
        <v>282</v>
      </c>
      <c r="S234" s="238" t="s">
        <v>163</v>
      </c>
      <c r="T234" s="239" t="s">
        <v>163</v>
      </c>
      <c r="U234" s="223">
        <v>0</v>
      </c>
      <c r="V234" s="223">
        <f>ROUND(E234*U234,2)</f>
        <v>0</v>
      </c>
      <c r="W234" s="223"/>
      <c r="X234" s="223" t="s">
        <v>275</v>
      </c>
      <c r="Y234" s="214"/>
      <c r="Z234" s="214"/>
      <c r="AA234" s="214"/>
      <c r="AB234" s="214"/>
      <c r="AC234" s="214"/>
      <c r="AD234" s="214"/>
      <c r="AE234" s="214"/>
      <c r="AF234" s="214"/>
      <c r="AG234" s="214" t="s">
        <v>276</v>
      </c>
      <c r="AH234" s="214"/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53" t="s">
        <v>564</v>
      </c>
      <c r="D235" s="251"/>
      <c r="E235" s="251"/>
      <c r="F235" s="251"/>
      <c r="G235" s="251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284</v>
      </c>
      <c r="AH235" s="214"/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2525</v>
      </c>
      <c r="D236" s="224"/>
      <c r="E236" s="225">
        <v>0.23213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2526</v>
      </c>
      <c r="D237" s="224"/>
      <c r="E237" s="225">
        <v>0.72294999999999998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1418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1682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2527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2528</v>
      </c>
      <c r="D241" s="224"/>
      <c r="E241" s="225">
        <v>1.85826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594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1422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33.75" outlineLevel="1" x14ac:dyDescent="0.2">
      <c r="A244" s="233">
        <v>33</v>
      </c>
      <c r="B244" s="234" t="s">
        <v>596</v>
      </c>
      <c r="C244" s="244" t="s">
        <v>597</v>
      </c>
      <c r="D244" s="235" t="s">
        <v>325</v>
      </c>
      <c r="E244" s="236">
        <v>4.2457099999999999</v>
      </c>
      <c r="F244" s="237"/>
      <c r="G244" s="238">
        <f>ROUND(E244*F244,2)</f>
        <v>0</v>
      </c>
      <c r="H244" s="237"/>
      <c r="I244" s="238">
        <f>ROUND(E244*H244,2)</f>
        <v>0</v>
      </c>
      <c r="J244" s="237"/>
      <c r="K244" s="238">
        <f>ROUND(E244*J244,2)</f>
        <v>0</v>
      </c>
      <c r="L244" s="238">
        <v>21</v>
      </c>
      <c r="M244" s="238">
        <f>G244*(1+L244/100)</f>
        <v>0</v>
      </c>
      <c r="N244" s="238">
        <v>0</v>
      </c>
      <c r="O244" s="238">
        <f>ROUND(E244*N244,2)</f>
        <v>0</v>
      </c>
      <c r="P244" s="238">
        <v>0</v>
      </c>
      <c r="Q244" s="238">
        <f>ROUND(E244*P244,2)</f>
        <v>0</v>
      </c>
      <c r="R244" s="238" t="s">
        <v>282</v>
      </c>
      <c r="S244" s="238" t="s">
        <v>163</v>
      </c>
      <c r="T244" s="239" t="s">
        <v>163</v>
      </c>
      <c r="U244" s="223">
        <v>0</v>
      </c>
      <c r="V244" s="223">
        <f>ROUND(E244*U244,2)</f>
        <v>0</v>
      </c>
      <c r="W244" s="223"/>
      <c r="X244" s="223" t="s">
        <v>275</v>
      </c>
      <c r="Y244" s="214"/>
      <c r="Z244" s="214"/>
      <c r="AA244" s="214"/>
      <c r="AB244" s="214"/>
      <c r="AC244" s="214"/>
      <c r="AD244" s="214"/>
      <c r="AE244" s="214"/>
      <c r="AF244" s="214"/>
      <c r="AG244" s="214" t="s">
        <v>276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53" t="s">
        <v>564</v>
      </c>
      <c r="D245" s="251"/>
      <c r="E245" s="251"/>
      <c r="F245" s="251"/>
      <c r="G245" s="251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284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2529</v>
      </c>
      <c r="D246" s="224"/>
      <c r="E246" s="225">
        <v>1.1460999999999999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168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1686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168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2530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2531</v>
      </c>
      <c r="D249" s="224"/>
      <c r="E249" s="225">
        <v>0.06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5" t="s">
        <v>602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2532</v>
      </c>
      <c r="D251" s="224"/>
      <c r="E251" s="225">
        <v>0.20616000000000001</v>
      </c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168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1690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168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2533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2534</v>
      </c>
      <c r="D254" s="224"/>
      <c r="E254" s="225">
        <v>6.8720000000000003E-2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1693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168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2535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168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2536</v>
      </c>
      <c r="D257" s="224"/>
      <c r="E257" s="225">
        <v>2.7647400000000002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168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610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33">
        <v>34</v>
      </c>
      <c r="B259" s="234" t="s">
        <v>618</v>
      </c>
      <c r="C259" s="244" t="s">
        <v>619</v>
      </c>
      <c r="D259" s="235" t="s">
        <v>325</v>
      </c>
      <c r="E259" s="236">
        <v>1.7647699999999999</v>
      </c>
      <c r="F259" s="237"/>
      <c r="G259" s="238">
        <f>ROUND(E259*F259,2)</f>
        <v>0</v>
      </c>
      <c r="H259" s="237"/>
      <c r="I259" s="238">
        <f>ROUND(E259*H259,2)</f>
        <v>0</v>
      </c>
      <c r="J259" s="237"/>
      <c r="K259" s="238">
        <f>ROUND(E259*J259,2)</f>
        <v>0</v>
      </c>
      <c r="L259" s="238">
        <v>21</v>
      </c>
      <c r="M259" s="238">
        <f>G259*(1+L259/100)</f>
        <v>0</v>
      </c>
      <c r="N259" s="238">
        <v>0</v>
      </c>
      <c r="O259" s="238">
        <f>ROUND(E259*N259,2)</f>
        <v>0</v>
      </c>
      <c r="P259" s="238">
        <v>0</v>
      </c>
      <c r="Q259" s="238">
        <f>ROUND(E259*P259,2)</f>
        <v>0</v>
      </c>
      <c r="R259" s="238" t="s">
        <v>282</v>
      </c>
      <c r="S259" s="238" t="s">
        <v>163</v>
      </c>
      <c r="T259" s="239" t="s">
        <v>163</v>
      </c>
      <c r="U259" s="223">
        <v>8.9999999999999993E-3</v>
      </c>
      <c r="V259" s="223">
        <f>ROUND(E259*U259,2)</f>
        <v>0.02</v>
      </c>
      <c r="W259" s="223"/>
      <c r="X259" s="223" t="s">
        <v>275</v>
      </c>
      <c r="Y259" s="214"/>
      <c r="Z259" s="214"/>
      <c r="AA259" s="214"/>
      <c r="AB259" s="214"/>
      <c r="AC259" s="214"/>
      <c r="AD259" s="214"/>
      <c r="AE259" s="214"/>
      <c r="AF259" s="214"/>
      <c r="AG259" s="214" t="s">
        <v>276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2514</v>
      </c>
      <c r="D260" s="224"/>
      <c r="E260" s="225">
        <v>0.23877000000000001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1666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2515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2537</v>
      </c>
      <c r="D263" s="224"/>
      <c r="E263" s="225">
        <v>0.46456999999999998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168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569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2517</v>
      </c>
      <c r="D265" s="224"/>
      <c r="E265" s="225">
        <v>0.28653000000000001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1670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168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2518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168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2520</v>
      </c>
      <c r="D268" s="224"/>
      <c r="E268" s="225">
        <v>5.1540000000000002E-2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1674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2521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168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2522</v>
      </c>
      <c r="D271" s="224"/>
      <c r="E271" s="225">
        <v>1.7180000000000001E-2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168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1677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168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2523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168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2524</v>
      </c>
      <c r="D274" s="224"/>
      <c r="E274" s="225">
        <v>0.69118000000000002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585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2519</v>
      </c>
      <c r="D276" s="224"/>
      <c r="E276" s="225">
        <v>1.4999999999999999E-2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5" t="s">
        <v>577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168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1404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3">
        <v>35</v>
      </c>
      <c r="B279" s="234" t="s">
        <v>621</v>
      </c>
      <c r="C279" s="244" t="s">
        <v>622</v>
      </c>
      <c r="D279" s="235" t="s">
        <v>325</v>
      </c>
      <c r="E279" s="236">
        <v>1.2367300000000001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282</v>
      </c>
      <c r="S279" s="238" t="s">
        <v>163</v>
      </c>
      <c r="T279" s="239" t="s">
        <v>163</v>
      </c>
      <c r="U279" s="223">
        <v>0.20200000000000001</v>
      </c>
      <c r="V279" s="223">
        <f>ROUND(E279*U279,2)</f>
        <v>0.25</v>
      </c>
      <c r="W279" s="223"/>
      <c r="X279" s="223" t="s">
        <v>275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276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623</v>
      </c>
      <c r="D280" s="251"/>
      <c r="E280" s="251"/>
      <c r="F280" s="251"/>
      <c r="G280" s="251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284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4" t="s">
        <v>624</v>
      </c>
      <c r="D281" s="252"/>
      <c r="E281" s="252"/>
      <c r="F281" s="252"/>
      <c r="G281" s="252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214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2538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168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5" t="s">
        <v>626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2539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2540</v>
      </c>
      <c r="D285" s="224"/>
      <c r="E285" s="225">
        <v>0.25596000000000002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168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2470</v>
      </c>
      <c r="D286" s="224"/>
      <c r="E286" s="225">
        <v>-7.7939999999999995E-2</v>
      </c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168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1307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413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1308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168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2541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168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2542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168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45" t="s">
        <v>1440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168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631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1441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2543</v>
      </c>
      <c r="D295" s="224"/>
      <c r="E295" s="225">
        <v>0.79346000000000005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2474</v>
      </c>
      <c r="D296" s="224"/>
      <c r="E296" s="225">
        <v>-0.24162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168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1319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429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1320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2544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2545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1445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637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1446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2546</v>
      </c>
      <c r="D305" s="224"/>
      <c r="E305" s="225">
        <v>1.2593000000000001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2478</v>
      </c>
      <c r="D306" s="224"/>
      <c r="E306" s="225">
        <v>-0.38346999999999998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168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1329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445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1330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2547</v>
      </c>
      <c r="D310" s="224"/>
      <c r="E310" s="225">
        <v>0.22652</v>
      </c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2480</v>
      </c>
      <c r="D311" s="224"/>
      <c r="E311" s="225">
        <v>-6.898E-2</v>
      </c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1333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168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452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168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1334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2548</v>
      </c>
      <c r="D315" s="224"/>
      <c r="E315" s="225">
        <v>7.5509999999999994E-2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2482</v>
      </c>
      <c r="D316" s="224"/>
      <c r="E316" s="225">
        <v>-2.299E-2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1337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459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168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1338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168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2549</v>
      </c>
      <c r="D320" s="224"/>
      <c r="E320" s="225">
        <v>-0.59401999999999999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168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2550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2551</v>
      </c>
      <c r="D322" s="224"/>
      <c r="E322" s="225">
        <v>1.4999999999999999E-2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646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1404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168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1453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168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1454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168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1455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168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1456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33">
        <v>36</v>
      </c>
      <c r="B329" s="234" t="s">
        <v>651</v>
      </c>
      <c r="C329" s="244" t="s">
        <v>652</v>
      </c>
      <c r="D329" s="235" t="s">
        <v>325</v>
      </c>
      <c r="E329" s="236">
        <v>0.44775999999999999</v>
      </c>
      <c r="F329" s="237"/>
      <c r="G329" s="238">
        <f>ROUND(E329*F329,2)</f>
        <v>0</v>
      </c>
      <c r="H329" s="237"/>
      <c r="I329" s="238">
        <f>ROUND(E329*H329,2)</f>
        <v>0</v>
      </c>
      <c r="J329" s="237"/>
      <c r="K329" s="238">
        <f>ROUND(E329*J329,2)</f>
        <v>0</v>
      </c>
      <c r="L329" s="238">
        <v>21</v>
      </c>
      <c r="M329" s="238">
        <f>G329*(1+L329/100)</f>
        <v>0</v>
      </c>
      <c r="N329" s="238">
        <v>0</v>
      </c>
      <c r="O329" s="238">
        <f>ROUND(E329*N329,2)</f>
        <v>0</v>
      </c>
      <c r="P329" s="238">
        <v>0</v>
      </c>
      <c r="Q329" s="238">
        <f>ROUND(E329*P329,2)</f>
        <v>0</v>
      </c>
      <c r="R329" s="238" t="s">
        <v>282</v>
      </c>
      <c r="S329" s="238" t="s">
        <v>163</v>
      </c>
      <c r="T329" s="239" t="s">
        <v>163</v>
      </c>
      <c r="U329" s="223">
        <v>1.587</v>
      </c>
      <c r="V329" s="223">
        <f>ROUND(E329*U329,2)</f>
        <v>0.71</v>
      </c>
      <c r="W329" s="223"/>
      <c r="X329" s="223" t="s">
        <v>275</v>
      </c>
      <c r="Y329" s="214"/>
      <c r="Z329" s="214"/>
      <c r="AA329" s="214"/>
      <c r="AB329" s="214"/>
      <c r="AC329" s="214"/>
      <c r="AD329" s="214"/>
      <c r="AE329" s="214"/>
      <c r="AF329" s="214"/>
      <c r="AG329" s="214" t="s">
        <v>276</v>
      </c>
      <c r="AH329" s="214"/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53" t="s">
        <v>653</v>
      </c>
      <c r="D330" s="251"/>
      <c r="E330" s="251"/>
      <c r="F330" s="251"/>
      <c r="G330" s="251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284</v>
      </c>
      <c r="AH330" s="214"/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40" t="str">
        <f>C330</f>
        <v>sypaninou z vhodných hornin tř. 1 - 4 nebo materiálem připraveným podél výkopu ve vzdálenosti do 3 m od jeho kraje, pro jakoukoliv hloubku výkopu a jakoukoliv míru zhutnění,</v>
      </c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2552</v>
      </c>
      <c r="D331" s="224"/>
      <c r="E331" s="225">
        <v>0.44775999999999999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168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1458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168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33">
        <v>37</v>
      </c>
      <c r="B333" s="234" t="s">
        <v>718</v>
      </c>
      <c r="C333" s="244" t="s">
        <v>719</v>
      </c>
      <c r="D333" s="235" t="s">
        <v>325</v>
      </c>
      <c r="E333" s="236">
        <v>0.70333999999999997</v>
      </c>
      <c r="F333" s="237"/>
      <c r="G333" s="238">
        <f>ROUND(E333*F333,2)</f>
        <v>0</v>
      </c>
      <c r="H333" s="237"/>
      <c r="I333" s="238">
        <f>ROUND(E333*H333,2)</f>
        <v>0</v>
      </c>
      <c r="J333" s="237"/>
      <c r="K333" s="238">
        <f>ROUND(E333*J333,2)</f>
        <v>0</v>
      </c>
      <c r="L333" s="238">
        <v>21</v>
      </c>
      <c r="M333" s="238">
        <f>G333*(1+L333/100)</f>
        <v>0</v>
      </c>
      <c r="N333" s="238">
        <v>0</v>
      </c>
      <c r="O333" s="238">
        <f>ROUND(E333*N333,2)</f>
        <v>0</v>
      </c>
      <c r="P333" s="238">
        <v>0</v>
      </c>
      <c r="Q333" s="238">
        <f>ROUND(E333*P333,2)</f>
        <v>0</v>
      </c>
      <c r="R333" s="238" t="s">
        <v>282</v>
      </c>
      <c r="S333" s="238" t="s">
        <v>163</v>
      </c>
      <c r="T333" s="239" t="s">
        <v>163</v>
      </c>
      <c r="U333" s="223">
        <v>0</v>
      </c>
      <c r="V333" s="223">
        <f>ROUND(E333*U333,2)</f>
        <v>0</v>
      </c>
      <c r="W333" s="223"/>
      <c r="X333" s="223" t="s">
        <v>275</v>
      </c>
      <c r="Y333" s="214"/>
      <c r="Z333" s="214"/>
      <c r="AA333" s="214"/>
      <c r="AB333" s="214"/>
      <c r="AC333" s="214"/>
      <c r="AD333" s="214"/>
      <c r="AE333" s="214"/>
      <c r="AF333" s="214"/>
      <c r="AG333" s="214" t="s">
        <v>276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2553</v>
      </c>
      <c r="D334" s="224"/>
      <c r="E334" s="225">
        <v>0.23877000000000001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1713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168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1461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2554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168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2516</v>
      </c>
      <c r="D338" s="224"/>
      <c r="E338" s="225">
        <v>0.46456999999999998</v>
      </c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168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569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5" t="s">
        <v>1463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168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1464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168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38</v>
      </c>
      <c r="B342" s="234" t="s">
        <v>726</v>
      </c>
      <c r="C342" s="244" t="s">
        <v>727</v>
      </c>
      <c r="D342" s="235" t="s">
        <v>325</v>
      </c>
      <c r="E342" s="236">
        <v>1.0614300000000001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282</v>
      </c>
      <c r="S342" s="238" t="s">
        <v>163</v>
      </c>
      <c r="T342" s="239" t="s">
        <v>163</v>
      </c>
      <c r="U342" s="223">
        <v>0</v>
      </c>
      <c r="V342" s="223">
        <f>ROUND(E342*U342,2)</f>
        <v>0</v>
      </c>
      <c r="W342" s="223"/>
      <c r="X342" s="223" t="s">
        <v>275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354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2555</v>
      </c>
      <c r="D343" s="224"/>
      <c r="E343" s="225">
        <v>0.28653000000000001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1716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168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2556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2557</v>
      </c>
      <c r="D346" s="224"/>
      <c r="E346" s="225">
        <v>5.1540000000000002E-2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1719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2558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2559</v>
      </c>
      <c r="D349" s="224"/>
      <c r="E349" s="225">
        <v>1.7180000000000001E-2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1722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2560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2561</v>
      </c>
      <c r="D352" s="224"/>
      <c r="E352" s="225">
        <v>1.4999999999999999E-2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738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168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2524</v>
      </c>
      <c r="D354" s="224"/>
      <c r="E354" s="225">
        <v>0.69118000000000002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168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ht="22.5" outlineLevel="1" x14ac:dyDescent="0.2">
      <c r="A355" s="221"/>
      <c r="B355" s="222"/>
      <c r="C355" s="245" t="s">
        <v>585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5" t="s">
        <v>1475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1476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168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33">
        <v>39</v>
      </c>
      <c r="B358" s="234" t="s">
        <v>768</v>
      </c>
      <c r="C358" s="244" t="s">
        <v>769</v>
      </c>
      <c r="D358" s="235" t="s">
        <v>677</v>
      </c>
      <c r="E358" s="236">
        <v>0.78356999999999999</v>
      </c>
      <c r="F358" s="237"/>
      <c r="G358" s="238">
        <f>ROUND(E358*F358,2)</f>
        <v>0</v>
      </c>
      <c r="H358" s="237"/>
      <c r="I358" s="238">
        <f>ROUND(E358*H358,2)</f>
        <v>0</v>
      </c>
      <c r="J358" s="237"/>
      <c r="K358" s="238">
        <f>ROUND(E358*J358,2)</f>
        <v>0</v>
      </c>
      <c r="L358" s="238">
        <v>21</v>
      </c>
      <c r="M358" s="238">
        <f>G358*(1+L358/100)</f>
        <v>0</v>
      </c>
      <c r="N358" s="238">
        <v>1</v>
      </c>
      <c r="O358" s="238">
        <f>ROUND(E358*N358,2)</f>
        <v>0.78</v>
      </c>
      <c r="P358" s="238">
        <v>0</v>
      </c>
      <c r="Q358" s="238">
        <f>ROUND(E358*P358,2)</f>
        <v>0</v>
      </c>
      <c r="R358" s="238" t="s">
        <v>744</v>
      </c>
      <c r="S358" s="238" t="s">
        <v>163</v>
      </c>
      <c r="T358" s="239" t="s">
        <v>163</v>
      </c>
      <c r="U358" s="223">
        <v>0</v>
      </c>
      <c r="V358" s="223">
        <f>ROUND(E358*U358,2)</f>
        <v>0</v>
      </c>
      <c r="W358" s="223"/>
      <c r="X358" s="223" t="s">
        <v>745</v>
      </c>
      <c r="Y358" s="214"/>
      <c r="Z358" s="214"/>
      <c r="AA358" s="214"/>
      <c r="AB358" s="214"/>
      <c r="AC358" s="214"/>
      <c r="AD358" s="214"/>
      <c r="AE358" s="214"/>
      <c r="AF358" s="214"/>
      <c r="AG358" s="214" t="s">
        <v>746</v>
      </c>
      <c r="AH358" s="214"/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2562</v>
      </c>
      <c r="D359" s="224"/>
      <c r="E359" s="225">
        <v>0.78356999999999999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1478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1479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1480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33">
        <v>40</v>
      </c>
      <c r="B363" s="234" t="s">
        <v>774</v>
      </c>
      <c r="C363" s="244" t="s">
        <v>775</v>
      </c>
      <c r="D363" s="235" t="s">
        <v>677</v>
      </c>
      <c r="E363" s="236">
        <v>2.0225599999999999</v>
      </c>
      <c r="F363" s="237"/>
      <c r="G363" s="238">
        <f>ROUND(E363*F363,2)</f>
        <v>0</v>
      </c>
      <c r="H363" s="237"/>
      <c r="I363" s="238">
        <f>ROUND(E363*H363,2)</f>
        <v>0</v>
      </c>
      <c r="J363" s="237"/>
      <c r="K363" s="238">
        <f>ROUND(E363*J363,2)</f>
        <v>0</v>
      </c>
      <c r="L363" s="238">
        <v>21</v>
      </c>
      <c r="M363" s="238">
        <f>G363*(1+L363/100)</f>
        <v>0</v>
      </c>
      <c r="N363" s="238">
        <v>1</v>
      </c>
      <c r="O363" s="238">
        <f>ROUND(E363*N363,2)</f>
        <v>2.02</v>
      </c>
      <c r="P363" s="238">
        <v>0</v>
      </c>
      <c r="Q363" s="238">
        <f>ROUND(E363*P363,2)</f>
        <v>0</v>
      </c>
      <c r="R363" s="238" t="s">
        <v>744</v>
      </c>
      <c r="S363" s="238" t="s">
        <v>163</v>
      </c>
      <c r="T363" s="239" t="s">
        <v>163</v>
      </c>
      <c r="U363" s="223">
        <v>0</v>
      </c>
      <c r="V363" s="223">
        <f>ROUND(E363*U363,2)</f>
        <v>0</v>
      </c>
      <c r="W363" s="223"/>
      <c r="X363" s="223" t="s">
        <v>745</v>
      </c>
      <c r="Y363" s="214"/>
      <c r="Z363" s="214"/>
      <c r="AA363" s="214"/>
      <c r="AB363" s="214"/>
      <c r="AC363" s="214"/>
      <c r="AD363" s="214"/>
      <c r="AE363" s="214"/>
      <c r="AF363" s="214"/>
      <c r="AG363" s="214" t="s">
        <v>746</v>
      </c>
      <c r="AH363" s="214"/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776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777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778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779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2563</v>
      </c>
      <c r="D368" s="224"/>
      <c r="E368" s="225">
        <v>2.0225599999999999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781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168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x14ac:dyDescent="0.2">
      <c r="A370" s="227" t="s">
        <v>158</v>
      </c>
      <c r="B370" s="228" t="s">
        <v>93</v>
      </c>
      <c r="C370" s="243" t="s">
        <v>94</v>
      </c>
      <c r="D370" s="229"/>
      <c r="E370" s="230"/>
      <c r="F370" s="231"/>
      <c r="G370" s="231">
        <f>SUMIF(AG371:AG380,"&lt;&gt;NOR",G371:G380)</f>
        <v>0</v>
      </c>
      <c r="H370" s="231"/>
      <c r="I370" s="231">
        <f>SUM(I371:I380)</f>
        <v>0</v>
      </c>
      <c r="J370" s="231"/>
      <c r="K370" s="231">
        <f>SUM(K371:K380)</f>
        <v>0</v>
      </c>
      <c r="L370" s="231"/>
      <c r="M370" s="231">
        <f>SUM(M371:M380)</f>
        <v>0</v>
      </c>
      <c r="N370" s="231"/>
      <c r="O370" s="231">
        <f>SUM(O371:O380)</f>
        <v>0.25</v>
      </c>
      <c r="P370" s="231"/>
      <c r="Q370" s="231">
        <f>SUM(Q371:Q380)</f>
        <v>0</v>
      </c>
      <c r="R370" s="231"/>
      <c r="S370" s="231"/>
      <c r="T370" s="232"/>
      <c r="U370" s="226"/>
      <c r="V370" s="226">
        <f>SUM(V371:V380)</f>
        <v>0.24</v>
      </c>
      <c r="W370" s="226"/>
      <c r="X370" s="226"/>
      <c r="AG370" t="s">
        <v>159</v>
      </c>
    </row>
    <row r="371" spans="1:60" outlineLevel="1" x14ac:dyDescent="0.2">
      <c r="A371" s="233">
        <v>41</v>
      </c>
      <c r="B371" s="234" t="s">
        <v>785</v>
      </c>
      <c r="C371" s="244" t="s">
        <v>786</v>
      </c>
      <c r="D371" s="235" t="s">
        <v>338</v>
      </c>
      <c r="E371" s="236">
        <v>1.125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0.22106999999999999</v>
      </c>
      <c r="O371" s="238">
        <f>ROUND(E371*N371,2)</f>
        <v>0.25</v>
      </c>
      <c r="P371" s="238">
        <v>0</v>
      </c>
      <c r="Q371" s="238">
        <f>ROUND(E371*P371,2)</f>
        <v>0</v>
      </c>
      <c r="R371" s="238" t="s">
        <v>787</v>
      </c>
      <c r="S371" s="238" t="s">
        <v>163</v>
      </c>
      <c r="T371" s="239" t="s">
        <v>163</v>
      </c>
      <c r="U371" s="223">
        <v>0.185</v>
      </c>
      <c r="V371" s="223">
        <f>ROUND(E371*U371,2)</f>
        <v>0.21</v>
      </c>
      <c r="W371" s="223"/>
      <c r="X371" s="223" t="s">
        <v>275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276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53" t="s">
        <v>788</v>
      </c>
      <c r="D372" s="251"/>
      <c r="E372" s="251"/>
      <c r="F372" s="251"/>
      <c r="G372" s="251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284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40" t="str">
        <f>C372</f>
        <v>se zřízením štěrkopískového lože pod trubky a s jejich obsypem v průměrném celkovém množství do 0,15 m3/m,</v>
      </c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2564</v>
      </c>
      <c r="D373" s="224"/>
      <c r="E373" s="225">
        <v>1.125</v>
      </c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42</v>
      </c>
      <c r="B374" s="234" t="s">
        <v>790</v>
      </c>
      <c r="C374" s="244" t="s">
        <v>791</v>
      </c>
      <c r="D374" s="235" t="s">
        <v>303</v>
      </c>
      <c r="E374" s="236">
        <v>0.35343000000000002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1.8000000000000001E-4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326</v>
      </c>
      <c r="S374" s="238" t="s">
        <v>163</v>
      </c>
      <c r="T374" s="239" t="s">
        <v>163</v>
      </c>
      <c r="U374" s="223">
        <v>7.4999999999999997E-2</v>
      </c>
      <c r="V374" s="223">
        <f>ROUND(E374*U374,2)</f>
        <v>0.03</v>
      </c>
      <c r="W374" s="223"/>
      <c r="X374" s="223" t="s">
        <v>275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354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792</v>
      </c>
      <c r="D375" s="251"/>
      <c r="E375" s="251"/>
      <c r="F375" s="251"/>
      <c r="G375" s="251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284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2565</v>
      </c>
      <c r="D376" s="224"/>
      <c r="E376" s="225">
        <v>0.35343000000000002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3">
        <v>43</v>
      </c>
      <c r="B377" s="234" t="s">
        <v>794</v>
      </c>
      <c r="C377" s="244" t="s">
        <v>795</v>
      </c>
      <c r="D377" s="235" t="s">
        <v>338</v>
      </c>
      <c r="E377" s="236">
        <v>1.22963</v>
      </c>
      <c r="F377" s="237"/>
      <c r="G377" s="238">
        <f>ROUND(E377*F377,2)</f>
        <v>0</v>
      </c>
      <c r="H377" s="237"/>
      <c r="I377" s="238">
        <f>ROUND(E377*H377,2)</f>
        <v>0</v>
      </c>
      <c r="J377" s="237"/>
      <c r="K377" s="238">
        <f>ROUND(E377*J377,2)</f>
        <v>0</v>
      </c>
      <c r="L377" s="238">
        <v>21</v>
      </c>
      <c r="M377" s="238">
        <f>G377*(1+L377/100)</f>
        <v>0</v>
      </c>
      <c r="N377" s="238">
        <v>4.8000000000000001E-4</v>
      </c>
      <c r="O377" s="238">
        <f>ROUND(E377*N377,2)</f>
        <v>0</v>
      </c>
      <c r="P377" s="238">
        <v>0</v>
      </c>
      <c r="Q377" s="238">
        <f>ROUND(E377*P377,2)</f>
        <v>0</v>
      </c>
      <c r="R377" s="238" t="s">
        <v>744</v>
      </c>
      <c r="S377" s="238" t="s">
        <v>163</v>
      </c>
      <c r="T377" s="239" t="s">
        <v>163</v>
      </c>
      <c r="U377" s="223">
        <v>0</v>
      </c>
      <c r="V377" s="223">
        <f>ROUND(E377*U377,2)</f>
        <v>0</v>
      </c>
      <c r="W377" s="223"/>
      <c r="X377" s="223" t="s">
        <v>745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746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2566</v>
      </c>
      <c r="D378" s="224"/>
      <c r="E378" s="225">
        <v>1.22963</v>
      </c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33">
        <v>44</v>
      </c>
      <c r="B379" s="234" t="s">
        <v>797</v>
      </c>
      <c r="C379" s="244" t="s">
        <v>798</v>
      </c>
      <c r="D379" s="235" t="s">
        <v>338</v>
      </c>
      <c r="E379" s="236">
        <v>0.40644000000000002</v>
      </c>
      <c r="F379" s="237"/>
      <c r="G379" s="238">
        <f>ROUND(E379*F379,2)</f>
        <v>0</v>
      </c>
      <c r="H379" s="237"/>
      <c r="I379" s="238">
        <f>ROUND(E379*H379,2)</f>
        <v>0</v>
      </c>
      <c r="J379" s="237"/>
      <c r="K379" s="238">
        <f>ROUND(E379*J379,2)</f>
        <v>0</v>
      </c>
      <c r="L379" s="238">
        <v>21</v>
      </c>
      <c r="M379" s="238">
        <f>G379*(1+L379/100)</f>
        <v>0</v>
      </c>
      <c r="N379" s="238">
        <v>3.8000000000000002E-4</v>
      </c>
      <c r="O379" s="238">
        <f>ROUND(E379*N379,2)</f>
        <v>0</v>
      </c>
      <c r="P379" s="238">
        <v>0</v>
      </c>
      <c r="Q379" s="238">
        <f>ROUND(E379*P379,2)</f>
        <v>0</v>
      </c>
      <c r="R379" s="238" t="s">
        <v>744</v>
      </c>
      <c r="S379" s="238" t="s">
        <v>163</v>
      </c>
      <c r="T379" s="239" t="s">
        <v>163</v>
      </c>
      <c r="U379" s="223">
        <v>0</v>
      </c>
      <c r="V379" s="223">
        <f>ROUND(E379*U379,2)</f>
        <v>0</v>
      </c>
      <c r="W379" s="223"/>
      <c r="X379" s="223" t="s">
        <v>745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763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2567</v>
      </c>
      <c r="D380" s="224"/>
      <c r="E380" s="225">
        <v>0.40644000000000002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x14ac:dyDescent="0.2">
      <c r="A381" s="227" t="s">
        <v>158</v>
      </c>
      <c r="B381" s="228" t="s">
        <v>95</v>
      </c>
      <c r="C381" s="243" t="s">
        <v>96</v>
      </c>
      <c r="D381" s="229"/>
      <c r="E381" s="230"/>
      <c r="F381" s="231"/>
      <c r="G381" s="231">
        <f>SUMIF(AG382:AG384,"&lt;&gt;NOR",G382:G384)</f>
        <v>0</v>
      </c>
      <c r="H381" s="231"/>
      <c r="I381" s="231">
        <f>SUM(I382:I384)</f>
        <v>0</v>
      </c>
      <c r="J381" s="231"/>
      <c r="K381" s="231">
        <f>SUM(K382:K384)</f>
        <v>0</v>
      </c>
      <c r="L381" s="231"/>
      <c r="M381" s="231">
        <f>SUM(M382:M384)</f>
        <v>0</v>
      </c>
      <c r="N381" s="231"/>
      <c r="O381" s="231">
        <f>SUM(O382:O384)</f>
        <v>0</v>
      </c>
      <c r="P381" s="231"/>
      <c r="Q381" s="231">
        <f>SUM(Q382:Q384)</f>
        <v>0</v>
      </c>
      <c r="R381" s="231"/>
      <c r="S381" s="231"/>
      <c r="T381" s="232"/>
      <c r="U381" s="226"/>
      <c r="V381" s="226">
        <f>SUM(V382:V384)</f>
        <v>0.44</v>
      </c>
      <c r="W381" s="226"/>
      <c r="X381" s="226"/>
      <c r="AG381" t="s">
        <v>159</v>
      </c>
    </row>
    <row r="382" spans="1:60" outlineLevel="1" x14ac:dyDescent="0.2">
      <c r="A382" s="233">
        <v>45</v>
      </c>
      <c r="B382" s="234" t="s">
        <v>800</v>
      </c>
      <c r="C382" s="244" t="s">
        <v>801</v>
      </c>
      <c r="D382" s="235" t="s">
        <v>338</v>
      </c>
      <c r="E382" s="236">
        <v>1.5</v>
      </c>
      <c r="F382" s="237"/>
      <c r="G382" s="238">
        <f>ROUND(E382*F382,2)</f>
        <v>0</v>
      </c>
      <c r="H382" s="237"/>
      <c r="I382" s="238">
        <f>ROUND(E382*H382,2)</f>
        <v>0</v>
      </c>
      <c r="J382" s="237"/>
      <c r="K382" s="238">
        <f>ROUND(E382*J382,2)</f>
        <v>0</v>
      </c>
      <c r="L382" s="238">
        <v>21</v>
      </c>
      <c r="M382" s="238">
        <f>G382*(1+L382/100)</f>
        <v>0</v>
      </c>
      <c r="N382" s="238">
        <v>0</v>
      </c>
      <c r="O382" s="238">
        <f>ROUND(E382*N382,2)</f>
        <v>0</v>
      </c>
      <c r="P382" s="238">
        <v>0</v>
      </c>
      <c r="Q382" s="238">
        <f>ROUND(E382*P382,2)</f>
        <v>0</v>
      </c>
      <c r="R382" s="238" t="s">
        <v>787</v>
      </c>
      <c r="S382" s="238" t="s">
        <v>163</v>
      </c>
      <c r="T382" s="239" t="s">
        <v>163</v>
      </c>
      <c r="U382" s="223">
        <v>0.29299999999999998</v>
      </c>
      <c r="V382" s="223">
        <f>ROUND(E382*U382,2)</f>
        <v>0.44</v>
      </c>
      <c r="W382" s="223"/>
      <c r="X382" s="223" t="s">
        <v>275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276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802</v>
      </c>
      <c r="D383" s="241"/>
      <c r="E383" s="241"/>
      <c r="F383" s="241"/>
      <c r="G383" s="241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214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2568</v>
      </c>
      <c r="D384" s="224"/>
      <c r="E384" s="225">
        <v>1.5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x14ac:dyDescent="0.2">
      <c r="A385" s="227" t="s">
        <v>158</v>
      </c>
      <c r="B385" s="228" t="s">
        <v>97</v>
      </c>
      <c r="C385" s="243" t="s">
        <v>98</v>
      </c>
      <c r="D385" s="229"/>
      <c r="E385" s="230"/>
      <c r="F385" s="231"/>
      <c r="G385" s="231">
        <f>SUMIF(AG386:AG391,"&lt;&gt;NOR",G386:G391)</f>
        <v>0</v>
      </c>
      <c r="H385" s="231"/>
      <c r="I385" s="231">
        <f>SUM(I386:I391)</f>
        <v>0</v>
      </c>
      <c r="J385" s="231"/>
      <c r="K385" s="231">
        <f>SUM(K386:K391)</f>
        <v>0</v>
      </c>
      <c r="L385" s="231"/>
      <c r="M385" s="231">
        <f>SUM(M386:M391)</f>
        <v>0</v>
      </c>
      <c r="N385" s="231"/>
      <c r="O385" s="231">
        <f>SUM(O386:O391)</f>
        <v>1.2000000000000002</v>
      </c>
      <c r="P385" s="231"/>
      <c r="Q385" s="231">
        <f>SUM(Q386:Q391)</f>
        <v>0</v>
      </c>
      <c r="R385" s="231"/>
      <c r="S385" s="231"/>
      <c r="T385" s="232"/>
      <c r="U385" s="226"/>
      <c r="V385" s="226">
        <f>SUM(V386:V391)</f>
        <v>0.73</v>
      </c>
      <c r="W385" s="226"/>
      <c r="X385" s="226"/>
      <c r="AG385" t="s">
        <v>159</v>
      </c>
    </row>
    <row r="386" spans="1:60" outlineLevel="1" x14ac:dyDescent="0.2">
      <c r="A386" s="233">
        <v>46</v>
      </c>
      <c r="B386" s="234" t="s">
        <v>804</v>
      </c>
      <c r="C386" s="244" t="s">
        <v>805</v>
      </c>
      <c r="D386" s="235" t="s">
        <v>325</v>
      </c>
      <c r="E386" s="236">
        <v>0.14437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1.8907700000000001</v>
      </c>
      <c r="O386" s="238">
        <f>ROUND(E386*N386,2)</f>
        <v>0.27</v>
      </c>
      <c r="P386" s="238">
        <v>0</v>
      </c>
      <c r="Q386" s="238">
        <f>ROUND(E386*P386,2)</f>
        <v>0</v>
      </c>
      <c r="R386" s="238" t="s">
        <v>787</v>
      </c>
      <c r="S386" s="238" t="s">
        <v>163</v>
      </c>
      <c r="T386" s="239" t="s">
        <v>163</v>
      </c>
      <c r="U386" s="223">
        <v>1.3169999999999999</v>
      </c>
      <c r="V386" s="223">
        <f>ROUND(E386*U386,2)</f>
        <v>0.19</v>
      </c>
      <c r="W386" s="223"/>
      <c r="X386" s="223" t="s">
        <v>275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276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53" t="s">
        <v>806</v>
      </c>
      <c r="D387" s="251"/>
      <c r="E387" s="251"/>
      <c r="F387" s="251"/>
      <c r="G387" s="251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284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2569</v>
      </c>
      <c r="D388" s="224"/>
      <c r="E388" s="225">
        <v>0.14437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168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1488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47</v>
      </c>
      <c r="B390" s="234" t="s">
        <v>816</v>
      </c>
      <c r="C390" s="244" t="s">
        <v>817</v>
      </c>
      <c r="D390" s="235" t="s">
        <v>325</v>
      </c>
      <c r="E390" s="236">
        <v>0.375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2.4815700000000001</v>
      </c>
      <c r="O390" s="238">
        <f>ROUND(E390*N390,2)</f>
        <v>0.93</v>
      </c>
      <c r="P390" s="238">
        <v>0</v>
      </c>
      <c r="Q390" s="238">
        <f>ROUND(E390*P390,2)</f>
        <v>0</v>
      </c>
      <c r="R390" s="238" t="s">
        <v>818</v>
      </c>
      <c r="S390" s="238" t="s">
        <v>163</v>
      </c>
      <c r="T390" s="239" t="s">
        <v>163</v>
      </c>
      <c r="U390" s="223">
        <v>1.4379999999999999</v>
      </c>
      <c r="V390" s="223">
        <f>ROUND(E390*U390,2)</f>
        <v>0.54</v>
      </c>
      <c r="W390" s="223"/>
      <c r="X390" s="223" t="s">
        <v>275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276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2570</v>
      </c>
      <c r="D391" s="224"/>
      <c r="E391" s="225">
        <v>0.375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x14ac:dyDescent="0.2">
      <c r="A392" s="227" t="s">
        <v>158</v>
      </c>
      <c r="B392" s="228" t="s">
        <v>99</v>
      </c>
      <c r="C392" s="243" t="s">
        <v>100</v>
      </c>
      <c r="D392" s="229"/>
      <c r="E392" s="230"/>
      <c r="F392" s="231"/>
      <c r="G392" s="231">
        <f>SUMIF(AG393:AG440,"&lt;&gt;NOR",G393:G440)</f>
        <v>0</v>
      </c>
      <c r="H392" s="231"/>
      <c r="I392" s="231">
        <f>SUM(I393:I440)</f>
        <v>0</v>
      </c>
      <c r="J392" s="231"/>
      <c r="K392" s="231">
        <f>SUM(K393:K440)</f>
        <v>0</v>
      </c>
      <c r="L392" s="231"/>
      <c r="M392" s="231">
        <f>SUM(M393:M440)</f>
        <v>0</v>
      </c>
      <c r="N392" s="231"/>
      <c r="O392" s="231">
        <f>SUM(O393:O440)</f>
        <v>2.34</v>
      </c>
      <c r="P392" s="231"/>
      <c r="Q392" s="231">
        <f>SUM(Q393:Q440)</f>
        <v>0</v>
      </c>
      <c r="R392" s="231"/>
      <c r="S392" s="231"/>
      <c r="T392" s="232"/>
      <c r="U392" s="226"/>
      <c r="V392" s="226">
        <f>SUM(V393:V440)</f>
        <v>0.67000000000000015</v>
      </c>
      <c r="W392" s="226"/>
      <c r="X392" s="226"/>
      <c r="AG392" t="s">
        <v>159</v>
      </c>
    </row>
    <row r="393" spans="1:60" outlineLevel="1" x14ac:dyDescent="0.2">
      <c r="A393" s="233">
        <v>48</v>
      </c>
      <c r="B393" s="234" t="s">
        <v>820</v>
      </c>
      <c r="C393" s="244" t="s">
        <v>821</v>
      </c>
      <c r="D393" s="235" t="s">
        <v>303</v>
      </c>
      <c r="E393" s="236">
        <v>1.5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0.30360999999999999</v>
      </c>
      <c r="O393" s="238">
        <f>ROUND(E393*N393,2)</f>
        <v>0.46</v>
      </c>
      <c r="P393" s="238">
        <v>0</v>
      </c>
      <c r="Q393" s="238">
        <f>ROUND(E393*P393,2)</f>
        <v>0</v>
      </c>
      <c r="R393" s="238" t="s">
        <v>304</v>
      </c>
      <c r="S393" s="238" t="s">
        <v>163</v>
      </c>
      <c r="T393" s="239" t="s">
        <v>163</v>
      </c>
      <c r="U393" s="223">
        <v>1.6E-2</v>
      </c>
      <c r="V393" s="223">
        <f>ROUND(E393*U393,2)</f>
        <v>0.02</v>
      </c>
      <c r="W393" s="223"/>
      <c r="X393" s="223" t="s">
        <v>275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276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53" t="s">
        <v>822</v>
      </c>
      <c r="D394" s="251"/>
      <c r="E394" s="251"/>
      <c r="F394" s="251"/>
      <c r="G394" s="251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284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2571</v>
      </c>
      <c r="D395" s="224"/>
      <c r="E395" s="225">
        <v>1.5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168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824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168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33">
        <v>49</v>
      </c>
      <c r="B397" s="234" t="s">
        <v>828</v>
      </c>
      <c r="C397" s="244" t="s">
        <v>829</v>
      </c>
      <c r="D397" s="235" t="s">
        <v>303</v>
      </c>
      <c r="E397" s="236">
        <v>1.5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0.55125000000000002</v>
      </c>
      <c r="O397" s="238">
        <f>ROUND(E397*N397,2)</f>
        <v>0.83</v>
      </c>
      <c r="P397" s="238">
        <v>0</v>
      </c>
      <c r="Q397" s="238">
        <f>ROUND(E397*P397,2)</f>
        <v>0</v>
      </c>
      <c r="R397" s="238" t="s">
        <v>304</v>
      </c>
      <c r="S397" s="238" t="s">
        <v>163</v>
      </c>
      <c r="T397" s="239" t="s">
        <v>163</v>
      </c>
      <c r="U397" s="223">
        <v>2.7E-2</v>
      </c>
      <c r="V397" s="223">
        <f>ROUND(E397*U397,2)</f>
        <v>0.04</v>
      </c>
      <c r="W397" s="223"/>
      <c r="X397" s="223" t="s">
        <v>275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2571</v>
      </c>
      <c r="D398" s="224"/>
      <c r="E398" s="225">
        <v>1.5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168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50</v>
      </c>
      <c r="B399" s="234" t="s">
        <v>830</v>
      </c>
      <c r="C399" s="244" t="s">
        <v>831</v>
      </c>
      <c r="D399" s="235" t="s">
        <v>325</v>
      </c>
      <c r="E399" s="236">
        <v>9.7500000000000003E-2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1.6867000000000001</v>
      </c>
      <c r="O399" s="238">
        <f>ROUND(E399*N399,2)</f>
        <v>0.16</v>
      </c>
      <c r="P399" s="238">
        <v>0</v>
      </c>
      <c r="Q399" s="238">
        <f>ROUND(E399*P399,2)</f>
        <v>0</v>
      </c>
      <c r="R399" s="238" t="s">
        <v>304</v>
      </c>
      <c r="S399" s="238" t="s">
        <v>163</v>
      </c>
      <c r="T399" s="239" t="s">
        <v>163</v>
      </c>
      <c r="U399" s="223">
        <v>0.16200000000000001</v>
      </c>
      <c r="V399" s="223">
        <f>ROUND(E399*U399,2)</f>
        <v>0.02</v>
      </c>
      <c r="W399" s="223"/>
      <c r="X399" s="223" t="s">
        <v>275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832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284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2453</v>
      </c>
      <c r="D401" s="224"/>
      <c r="E401" s="225">
        <v>7.4999999999999997E-2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168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1276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45" t="s">
        <v>2454</v>
      </c>
      <c r="D403" s="224"/>
      <c r="E403" s="225">
        <v>1.4999999999999999E-2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168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45" t="s">
        <v>1278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168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45" t="s">
        <v>2455</v>
      </c>
      <c r="D405" s="224"/>
      <c r="E405" s="225">
        <v>7.4999999999999997E-3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168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45" t="s">
        <v>1280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5" t="s">
        <v>2572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21"/>
      <c r="B408" s="222"/>
      <c r="C408" s="245" t="s">
        <v>2573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168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21"/>
      <c r="B409" s="222"/>
      <c r="C409" s="245" t="s">
        <v>2574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168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3">
        <v>51</v>
      </c>
      <c r="B410" s="234" t="s">
        <v>836</v>
      </c>
      <c r="C410" s="244" t="s">
        <v>837</v>
      </c>
      <c r="D410" s="235" t="s">
        <v>677</v>
      </c>
      <c r="E410" s="236">
        <v>0.222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1.1000000000000001</v>
      </c>
      <c r="O410" s="238">
        <f>ROUND(E410*N410,2)</f>
        <v>0.24</v>
      </c>
      <c r="P410" s="238">
        <v>0</v>
      </c>
      <c r="Q410" s="238">
        <f>ROUND(E410*P410,2)</f>
        <v>0</v>
      </c>
      <c r="R410" s="238" t="s">
        <v>304</v>
      </c>
      <c r="S410" s="238" t="s">
        <v>163</v>
      </c>
      <c r="T410" s="239" t="s">
        <v>163</v>
      </c>
      <c r="U410" s="223">
        <v>0.16300000000000001</v>
      </c>
      <c r="V410" s="223">
        <f>ROUND(E410*U410,2)</f>
        <v>0.04</v>
      </c>
      <c r="W410" s="223"/>
      <c r="X410" s="223" t="s">
        <v>275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276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832</v>
      </c>
      <c r="D411" s="251"/>
      <c r="E411" s="251"/>
      <c r="F411" s="251"/>
      <c r="G411" s="251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284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2575</v>
      </c>
      <c r="D412" s="224"/>
      <c r="E412" s="225">
        <v>0.222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1495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168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2576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52</v>
      </c>
      <c r="B415" s="234" t="s">
        <v>841</v>
      </c>
      <c r="C415" s="244" t="s">
        <v>842</v>
      </c>
      <c r="D415" s="235" t="s">
        <v>677</v>
      </c>
      <c r="E415" s="236">
        <v>0.28548000000000001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1</v>
      </c>
      <c r="O415" s="238">
        <f>ROUND(E415*N415,2)</f>
        <v>0.28999999999999998</v>
      </c>
      <c r="P415" s="238">
        <v>0</v>
      </c>
      <c r="Q415" s="238">
        <f>ROUND(E415*P415,2)</f>
        <v>0</v>
      </c>
      <c r="R415" s="238" t="s">
        <v>304</v>
      </c>
      <c r="S415" s="238" t="s">
        <v>163</v>
      </c>
      <c r="T415" s="239" t="s">
        <v>163</v>
      </c>
      <c r="U415" s="223">
        <v>0.40600000000000003</v>
      </c>
      <c r="V415" s="223">
        <f>ROUND(E415*U415,2)</f>
        <v>0.12</v>
      </c>
      <c r="W415" s="223"/>
      <c r="X415" s="223" t="s">
        <v>275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276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 t="s">
        <v>832</v>
      </c>
      <c r="D416" s="251"/>
      <c r="E416" s="251"/>
      <c r="F416" s="251"/>
      <c r="G416" s="251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2577</v>
      </c>
      <c r="D417" s="224"/>
      <c r="E417" s="225">
        <v>0.28548000000000001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2578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53</v>
      </c>
      <c r="B419" s="234" t="s">
        <v>845</v>
      </c>
      <c r="C419" s="244" t="s">
        <v>846</v>
      </c>
      <c r="D419" s="235" t="s">
        <v>303</v>
      </c>
      <c r="E419" s="236">
        <v>0.375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0.11545</v>
      </c>
      <c r="O419" s="238">
        <f>ROUND(E419*N419,2)</f>
        <v>0.04</v>
      </c>
      <c r="P419" s="238">
        <v>0</v>
      </c>
      <c r="Q419" s="238">
        <f>ROUND(E419*P419,2)</f>
        <v>0</v>
      </c>
      <c r="R419" s="238" t="s">
        <v>304</v>
      </c>
      <c r="S419" s="238" t="s">
        <v>163</v>
      </c>
      <c r="T419" s="239" t="s">
        <v>163</v>
      </c>
      <c r="U419" s="223">
        <v>4.5999999999999999E-2</v>
      </c>
      <c r="V419" s="223">
        <f>ROUND(E419*U419,2)</f>
        <v>0.02</v>
      </c>
      <c r="W419" s="223"/>
      <c r="X419" s="223" t="s">
        <v>275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276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847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284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2579</v>
      </c>
      <c r="D421" s="224"/>
      <c r="E421" s="225">
        <v>0.375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168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54</v>
      </c>
      <c r="B422" s="234" t="s">
        <v>849</v>
      </c>
      <c r="C422" s="244" t="s">
        <v>850</v>
      </c>
      <c r="D422" s="235" t="s">
        <v>303</v>
      </c>
      <c r="E422" s="236">
        <v>0.75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9.9900000000000006E-3</v>
      </c>
      <c r="O422" s="238">
        <f>ROUND(E422*N422,2)</f>
        <v>0.01</v>
      </c>
      <c r="P422" s="238">
        <v>0</v>
      </c>
      <c r="Q422" s="238">
        <f>ROUND(E422*P422,2)</f>
        <v>0</v>
      </c>
      <c r="R422" s="238" t="s">
        <v>304</v>
      </c>
      <c r="S422" s="238" t="s">
        <v>163</v>
      </c>
      <c r="T422" s="239" t="s">
        <v>163</v>
      </c>
      <c r="U422" s="223">
        <v>0.01</v>
      </c>
      <c r="V422" s="223">
        <f>ROUND(E422*U422,2)</f>
        <v>0.01</v>
      </c>
      <c r="W422" s="223"/>
      <c r="X422" s="223" t="s">
        <v>275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276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 t="s">
        <v>851</v>
      </c>
      <c r="D423" s="251"/>
      <c r="E423" s="251"/>
      <c r="F423" s="251"/>
      <c r="G423" s="251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284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2580</v>
      </c>
      <c r="D424" s="224"/>
      <c r="E424" s="225">
        <v>0.45</v>
      </c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2581</v>
      </c>
      <c r="D425" s="224"/>
      <c r="E425" s="225">
        <v>0.3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2582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168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33">
        <v>55</v>
      </c>
      <c r="B427" s="234" t="s">
        <v>855</v>
      </c>
      <c r="C427" s="244" t="s">
        <v>856</v>
      </c>
      <c r="D427" s="235" t="s">
        <v>303</v>
      </c>
      <c r="E427" s="236">
        <v>3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0.10255</v>
      </c>
      <c r="O427" s="238">
        <f>ROUND(E427*N427,2)</f>
        <v>0.31</v>
      </c>
      <c r="P427" s="238">
        <v>0</v>
      </c>
      <c r="Q427" s="238">
        <f>ROUND(E427*P427,2)</f>
        <v>0</v>
      </c>
      <c r="R427" s="238" t="s">
        <v>304</v>
      </c>
      <c r="S427" s="238" t="s">
        <v>163</v>
      </c>
      <c r="T427" s="239" t="s">
        <v>163</v>
      </c>
      <c r="U427" s="223">
        <v>0.111</v>
      </c>
      <c r="V427" s="223">
        <f>ROUND(E427*U427,2)</f>
        <v>0.33</v>
      </c>
      <c r="W427" s="223"/>
      <c r="X427" s="223" t="s">
        <v>275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276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2583</v>
      </c>
      <c r="D428" s="224"/>
      <c r="E428" s="225">
        <v>3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168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21"/>
      <c r="B429" s="222"/>
      <c r="C429" s="245" t="s">
        <v>2584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33">
        <v>56</v>
      </c>
      <c r="B430" s="234" t="s">
        <v>859</v>
      </c>
      <c r="C430" s="244" t="s">
        <v>860</v>
      </c>
      <c r="D430" s="235" t="s">
        <v>303</v>
      </c>
      <c r="E430" s="236">
        <v>4.5</v>
      </c>
      <c r="F430" s="237"/>
      <c r="G430" s="238">
        <f>ROUND(E430*F430,2)</f>
        <v>0</v>
      </c>
      <c r="H430" s="237"/>
      <c r="I430" s="238">
        <f>ROUND(E430*H430,2)</f>
        <v>0</v>
      </c>
      <c r="J430" s="237"/>
      <c r="K430" s="238">
        <f>ROUND(E430*J430,2)</f>
        <v>0</v>
      </c>
      <c r="L430" s="238">
        <v>21</v>
      </c>
      <c r="M430" s="238">
        <f>G430*(1+L430/100)</f>
        <v>0</v>
      </c>
      <c r="N430" s="238">
        <v>6.0999999999999997E-4</v>
      </c>
      <c r="O430" s="238">
        <f>ROUND(E430*N430,2)</f>
        <v>0</v>
      </c>
      <c r="P430" s="238">
        <v>0</v>
      </c>
      <c r="Q430" s="238">
        <f>ROUND(E430*P430,2)</f>
        <v>0</v>
      </c>
      <c r="R430" s="238" t="s">
        <v>304</v>
      </c>
      <c r="S430" s="238" t="s">
        <v>163</v>
      </c>
      <c r="T430" s="239" t="s">
        <v>163</v>
      </c>
      <c r="U430" s="223">
        <v>2E-3</v>
      </c>
      <c r="V430" s="223">
        <f>ROUND(E430*U430,2)</f>
        <v>0.01</v>
      </c>
      <c r="W430" s="223"/>
      <c r="X430" s="223" t="s">
        <v>275</v>
      </c>
      <c r="Y430" s="214"/>
      <c r="Z430" s="214"/>
      <c r="AA430" s="214"/>
      <c r="AB430" s="214"/>
      <c r="AC430" s="214"/>
      <c r="AD430" s="214"/>
      <c r="AE430" s="214"/>
      <c r="AF430" s="214"/>
      <c r="AG430" s="214" t="s">
        <v>276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2585</v>
      </c>
      <c r="D431" s="224"/>
      <c r="E431" s="225">
        <v>3</v>
      </c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168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2586</v>
      </c>
      <c r="D432" s="224"/>
      <c r="E432" s="225">
        <v>1.5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168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2587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168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2587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875</v>
      </c>
      <c r="C435" s="244" t="s">
        <v>876</v>
      </c>
      <c r="D435" s="235" t="s">
        <v>364</v>
      </c>
      <c r="E435" s="236">
        <v>0.06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869</v>
      </c>
      <c r="S435" s="238" t="s">
        <v>163</v>
      </c>
      <c r="T435" s="239" t="s">
        <v>163</v>
      </c>
      <c r="U435" s="223">
        <v>1</v>
      </c>
      <c r="V435" s="223">
        <f>ROUND(E435*U435,2)</f>
        <v>0.06</v>
      </c>
      <c r="W435" s="223"/>
      <c r="X435" s="223" t="s">
        <v>870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877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2588</v>
      </c>
      <c r="D436" s="224"/>
      <c r="E436" s="225">
        <v>0.06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168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33">
        <v>58</v>
      </c>
      <c r="B437" s="234" t="s">
        <v>879</v>
      </c>
      <c r="C437" s="244" t="s">
        <v>880</v>
      </c>
      <c r="D437" s="235" t="s">
        <v>881</v>
      </c>
      <c r="E437" s="236">
        <v>0.06</v>
      </c>
      <c r="F437" s="237"/>
      <c r="G437" s="238">
        <f>ROUND(E437*F437,2)</f>
        <v>0</v>
      </c>
      <c r="H437" s="237"/>
      <c r="I437" s="238">
        <f>ROUND(E437*H437,2)</f>
        <v>0</v>
      </c>
      <c r="J437" s="237"/>
      <c r="K437" s="238">
        <f>ROUND(E437*J437,2)</f>
        <v>0</v>
      </c>
      <c r="L437" s="238">
        <v>21</v>
      </c>
      <c r="M437" s="238">
        <f>G437*(1+L437/100)</f>
        <v>0</v>
      </c>
      <c r="N437" s="238">
        <v>0</v>
      </c>
      <c r="O437" s="238">
        <f>ROUND(E437*N437,2)</f>
        <v>0</v>
      </c>
      <c r="P437" s="238">
        <v>0</v>
      </c>
      <c r="Q437" s="238">
        <f>ROUND(E437*P437,2)</f>
        <v>0</v>
      </c>
      <c r="R437" s="238" t="s">
        <v>882</v>
      </c>
      <c r="S437" s="238" t="s">
        <v>163</v>
      </c>
      <c r="T437" s="239" t="s">
        <v>163</v>
      </c>
      <c r="U437" s="223">
        <v>0</v>
      </c>
      <c r="V437" s="223">
        <f>ROUND(E437*U437,2)</f>
        <v>0</v>
      </c>
      <c r="W437" s="223"/>
      <c r="X437" s="223" t="s">
        <v>883</v>
      </c>
      <c r="Y437" s="214"/>
      <c r="Z437" s="214"/>
      <c r="AA437" s="214"/>
      <c r="AB437" s="214"/>
      <c r="AC437" s="214"/>
      <c r="AD437" s="214"/>
      <c r="AE437" s="214"/>
      <c r="AF437" s="214"/>
      <c r="AG437" s="214" t="s">
        <v>884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885</v>
      </c>
      <c r="D438" s="241"/>
      <c r="E438" s="241"/>
      <c r="F438" s="241"/>
      <c r="G438" s="241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214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4" t="s">
        <v>886</v>
      </c>
      <c r="D439" s="252"/>
      <c r="E439" s="252"/>
      <c r="F439" s="252"/>
      <c r="G439" s="252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214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2588</v>
      </c>
      <c r="D440" s="224"/>
      <c r="E440" s="225">
        <v>0.06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168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x14ac:dyDescent="0.2">
      <c r="A441" s="227" t="s">
        <v>158</v>
      </c>
      <c r="B441" s="228" t="s">
        <v>101</v>
      </c>
      <c r="C441" s="243" t="s">
        <v>102</v>
      </c>
      <c r="D441" s="229"/>
      <c r="E441" s="230"/>
      <c r="F441" s="231"/>
      <c r="G441" s="231">
        <f>SUMIF(AG442:AG456,"&lt;&gt;NOR",G442:G456)</f>
        <v>0</v>
      </c>
      <c r="H441" s="231"/>
      <c r="I441" s="231">
        <f>SUM(I442:I456)</f>
        <v>0</v>
      </c>
      <c r="J441" s="231"/>
      <c r="K441" s="231">
        <f>SUM(K442:K456)</f>
        <v>0</v>
      </c>
      <c r="L441" s="231"/>
      <c r="M441" s="231">
        <f>SUM(M442:M456)</f>
        <v>0</v>
      </c>
      <c r="N441" s="231"/>
      <c r="O441" s="231">
        <f>SUM(O442:O456)</f>
        <v>0.04</v>
      </c>
      <c r="P441" s="231"/>
      <c r="Q441" s="231">
        <f>SUM(Q442:Q456)</f>
        <v>0</v>
      </c>
      <c r="R441" s="231"/>
      <c r="S441" s="231"/>
      <c r="T441" s="232"/>
      <c r="U441" s="226"/>
      <c r="V441" s="226">
        <f>SUM(V442:V456)</f>
        <v>10.56</v>
      </c>
      <c r="W441" s="226"/>
      <c r="X441" s="226"/>
      <c r="AG441" t="s">
        <v>159</v>
      </c>
    </row>
    <row r="442" spans="1:60" ht="22.5" outlineLevel="1" x14ac:dyDescent="0.2">
      <c r="A442" s="233">
        <v>59</v>
      </c>
      <c r="B442" s="234" t="s">
        <v>1752</v>
      </c>
      <c r="C442" s="244" t="s">
        <v>1753</v>
      </c>
      <c r="D442" s="235" t="s">
        <v>338</v>
      </c>
      <c r="E442" s="236">
        <v>1.5</v>
      </c>
      <c r="F442" s="237"/>
      <c r="G442" s="238">
        <f>ROUND(E442*F442,2)</f>
        <v>0</v>
      </c>
      <c r="H442" s="237"/>
      <c r="I442" s="238">
        <f>ROUND(E442*H442,2)</f>
        <v>0</v>
      </c>
      <c r="J442" s="237"/>
      <c r="K442" s="238">
        <f>ROUND(E442*J442,2)</f>
        <v>0</v>
      </c>
      <c r="L442" s="238">
        <v>21</v>
      </c>
      <c r="M442" s="238">
        <f>G442*(1+L442/100)</f>
        <v>0</v>
      </c>
      <c r="N442" s="238">
        <v>0</v>
      </c>
      <c r="O442" s="238">
        <f>ROUND(E442*N442,2)</f>
        <v>0</v>
      </c>
      <c r="P442" s="238">
        <v>0</v>
      </c>
      <c r="Q442" s="238">
        <f>ROUND(E442*P442,2)</f>
        <v>0</v>
      </c>
      <c r="R442" s="238" t="s">
        <v>787</v>
      </c>
      <c r="S442" s="238" t="s">
        <v>163</v>
      </c>
      <c r="T442" s="239" t="s">
        <v>163</v>
      </c>
      <c r="U442" s="223">
        <v>3.5999999999999997E-2</v>
      </c>
      <c r="V442" s="223">
        <f>ROUND(E442*U442,2)</f>
        <v>0.05</v>
      </c>
      <c r="W442" s="223"/>
      <c r="X442" s="223" t="s">
        <v>275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276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3" t="s">
        <v>806</v>
      </c>
      <c r="D443" s="251"/>
      <c r="E443" s="251"/>
      <c r="F443" s="251"/>
      <c r="G443" s="251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284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2568</v>
      </c>
      <c r="D444" s="224"/>
      <c r="E444" s="225">
        <v>1.5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168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33">
        <v>60</v>
      </c>
      <c r="B445" s="234" t="s">
        <v>921</v>
      </c>
      <c r="C445" s="244" t="s">
        <v>922</v>
      </c>
      <c r="D445" s="235" t="s">
        <v>923</v>
      </c>
      <c r="E445" s="236">
        <v>1.0149999999999999</v>
      </c>
      <c r="F445" s="237"/>
      <c r="G445" s="238">
        <f>ROUND(E445*F445,2)</f>
        <v>0</v>
      </c>
      <c r="H445" s="237"/>
      <c r="I445" s="238">
        <f>ROUND(E445*H445,2)</f>
        <v>0</v>
      </c>
      <c r="J445" s="237"/>
      <c r="K445" s="238">
        <f>ROUND(E445*J445,2)</f>
        <v>0</v>
      </c>
      <c r="L445" s="238">
        <v>21</v>
      </c>
      <c r="M445" s="238">
        <f>G445*(1+L445/100)</f>
        <v>0</v>
      </c>
      <c r="N445" s="238">
        <v>3.5029999999999999E-2</v>
      </c>
      <c r="O445" s="238">
        <f>ROUND(E445*N445,2)</f>
        <v>0.04</v>
      </c>
      <c r="P445" s="238">
        <v>0</v>
      </c>
      <c r="Q445" s="238">
        <f>ROUND(E445*P445,2)</f>
        <v>0</v>
      </c>
      <c r="R445" s="238" t="s">
        <v>787</v>
      </c>
      <c r="S445" s="238" t="s">
        <v>163</v>
      </c>
      <c r="T445" s="239" t="s">
        <v>163</v>
      </c>
      <c r="U445" s="223">
        <v>10.130000000000001</v>
      </c>
      <c r="V445" s="223">
        <f>ROUND(E445*U445,2)</f>
        <v>10.28</v>
      </c>
      <c r="W445" s="223"/>
      <c r="X445" s="223" t="s">
        <v>275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276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33.75" outlineLevel="1" x14ac:dyDescent="0.2">
      <c r="A446" s="221"/>
      <c r="B446" s="222"/>
      <c r="C446" s="253" t="s">
        <v>924</v>
      </c>
      <c r="D446" s="251"/>
      <c r="E446" s="251"/>
      <c r="F446" s="251"/>
      <c r="G446" s="251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284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40" t="str">
        <f>C446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2589</v>
      </c>
      <c r="D447" s="224"/>
      <c r="E447" s="225">
        <v>1.0149999999999999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61</v>
      </c>
      <c r="B448" s="234" t="s">
        <v>1755</v>
      </c>
      <c r="C448" s="244" t="s">
        <v>1756</v>
      </c>
      <c r="D448" s="235" t="s">
        <v>338</v>
      </c>
      <c r="E448" s="236">
        <v>1.5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0</v>
      </c>
      <c r="O448" s="238">
        <f>ROUND(E448*N448,2)</f>
        <v>0</v>
      </c>
      <c r="P448" s="238">
        <v>0</v>
      </c>
      <c r="Q448" s="238">
        <f>ROUND(E448*P448,2)</f>
        <v>0</v>
      </c>
      <c r="R448" s="238" t="s">
        <v>787</v>
      </c>
      <c r="S448" s="238" t="s">
        <v>163</v>
      </c>
      <c r="T448" s="239" t="s">
        <v>163</v>
      </c>
      <c r="U448" s="223">
        <v>0.15</v>
      </c>
      <c r="V448" s="223">
        <f>ROUND(E448*U448,2)</f>
        <v>0.23</v>
      </c>
      <c r="W448" s="223"/>
      <c r="X448" s="223" t="s">
        <v>275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354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53" t="s">
        <v>928</v>
      </c>
      <c r="D449" s="251"/>
      <c r="E449" s="251"/>
      <c r="F449" s="251"/>
      <c r="G449" s="251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284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40" t="str">
        <f>C449</f>
        <v>napuštění a vypuštění vody, dodání vody a desinfekčního prostředku, náklady na bakteriologický rozbor vody,</v>
      </c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2590</v>
      </c>
      <c r="D450" s="224"/>
      <c r="E450" s="225">
        <v>1.5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62</v>
      </c>
      <c r="B451" s="234" t="s">
        <v>1758</v>
      </c>
      <c r="C451" s="244" t="s">
        <v>1759</v>
      </c>
      <c r="D451" s="235" t="s">
        <v>291</v>
      </c>
      <c r="E451" s="236">
        <v>2.1822499999999998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744</v>
      </c>
      <c r="S451" s="238" t="s">
        <v>163</v>
      </c>
      <c r="T451" s="239" t="s">
        <v>163</v>
      </c>
      <c r="U451" s="223">
        <v>0</v>
      </c>
      <c r="V451" s="223">
        <f>ROUND(E451*U451,2)</f>
        <v>0</v>
      </c>
      <c r="W451" s="223"/>
      <c r="X451" s="223" t="s">
        <v>745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763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961</v>
      </c>
      <c r="D452" s="224"/>
      <c r="E452" s="225">
        <v>2.0299999999999998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168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2591</v>
      </c>
      <c r="D453" s="224"/>
      <c r="E453" s="225">
        <v>0.15225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33">
        <v>63</v>
      </c>
      <c r="B454" s="234" t="s">
        <v>1761</v>
      </c>
      <c r="C454" s="244" t="s">
        <v>1762</v>
      </c>
      <c r="D454" s="235" t="s">
        <v>338</v>
      </c>
      <c r="E454" s="236">
        <v>1.6395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4.2999999999999999E-4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744</v>
      </c>
      <c r="S454" s="238" t="s">
        <v>163</v>
      </c>
      <c r="T454" s="239" t="s">
        <v>163</v>
      </c>
      <c r="U454" s="223">
        <v>0</v>
      </c>
      <c r="V454" s="223">
        <f>ROUND(E454*U454,2)</f>
        <v>0</v>
      </c>
      <c r="W454" s="223"/>
      <c r="X454" s="223" t="s">
        <v>745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965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2592</v>
      </c>
      <c r="D455" s="224"/>
      <c r="E455" s="225">
        <v>1.6395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168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967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168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x14ac:dyDescent="0.2">
      <c r="A457" s="227" t="s">
        <v>158</v>
      </c>
      <c r="B457" s="228" t="s">
        <v>103</v>
      </c>
      <c r="C457" s="243" t="s">
        <v>104</v>
      </c>
      <c r="D457" s="229"/>
      <c r="E457" s="230"/>
      <c r="F457" s="231"/>
      <c r="G457" s="231">
        <f>SUMIF(AG458:AG511,"&lt;&gt;NOR",G458:G511)</f>
        <v>0</v>
      </c>
      <c r="H457" s="231"/>
      <c r="I457" s="231">
        <f>SUM(I458:I511)</f>
        <v>0</v>
      </c>
      <c r="J457" s="231"/>
      <c r="K457" s="231">
        <f>SUM(K458:K511)</f>
        <v>0</v>
      </c>
      <c r="L457" s="231"/>
      <c r="M457" s="231">
        <f>SUM(M458:M511)</f>
        <v>0</v>
      </c>
      <c r="N457" s="231"/>
      <c r="O457" s="231">
        <f>SUM(O458:O511)</f>
        <v>1.08</v>
      </c>
      <c r="P457" s="231"/>
      <c r="Q457" s="231">
        <f>SUM(Q458:Q511)</f>
        <v>0.46</v>
      </c>
      <c r="R457" s="231"/>
      <c r="S457" s="231"/>
      <c r="T457" s="232"/>
      <c r="U457" s="226"/>
      <c r="V457" s="226">
        <f>SUM(V458:V511)</f>
        <v>3.96</v>
      </c>
      <c r="W457" s="226"/>
      <c r="X457" s="226"/>
      <c r="AG457" t="s">
        <v>159</v>
      </c>
    </row>
    <row r="458" spans="1:60" outlineLevel="1" x14ac:dyDescent="0.2">
      <c r="A458" s="233">
        <v>64</v>
      </c>
      <c r="B458" s="234" t="s">
        <v>1031</v>
      </c>
      <c r="C458" s="244" t="s">
        <v>1032</v>
      </c>
      <c r="D458" s="235" t="s">
        <v>291</v>
      </c>
      <c r="E458" s="236">
        <v>3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6.6000000000000003E-2</v>
      </c>
      <c r="O458" s="238">
        <f>ROUND(E458*N458,2)</f>
        <v>0.2</v>
      </c>
      <c r="P458" s="238">
        <v>0</v>
      </c>
      <c r="Q458" s="238">
        <f>ROUND(E458*P458,2)</f>
        <v>0</v>
      </c>
      <c r="R458" s="238" t="s">
        <v>304</v>
      </c>
      <c r="S458" s="238" t="s">
        <v>163</v>
      </c>
      <c r="T458" s="239" t="s">
        <v>163</v>
      </c>
      <c r="U458" s="223">
        <v>0.17</v>
      </c>
      <c r="V458" s="223">
        <f>ROUND(E458*U458,2)</f>
        <v>0.51</v>
      </c>
      <c r="W458" s="223"/>
      <c r="X458" s="223" t="s">
        <v>275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276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45" t="s">
        <v>2593</v>
      </c>
      <c r="D459" s="224"/>
      <c r="E459" s="225">
        <v>2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5" t="s">
        <v>2594</v>
      </c>
      <c r="D460" s="224"/>
      <c r="E460" s="225">
        <v>1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168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3">
        <v>65</v>
      </c>
      <c r="B461" s="234" t="s">
        <v>1035</v>
      </c>
      <c r="C461" s="244" t="s">
        <v>1036</v>
      </c>
      <c r="D461" s="235" t="s">
        <v>291</v>
      </c>
      <c r="E461" s="236">
        <v>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0.127</v>
      </c>
      <c r="O461" s="238">
        <f>ROUND(E461*N461,2)</f>
        <v>0.13</v>
      </c>
      <c r="P461" s="238">
        <v>0</v>
      </c>
      <c r="Q461" s="238">
        <f>ROUND(E461*P461,2)</f>
        <v>0</v>
      </c>
      <c r="R461" s="238" t="s">
        <v>304</v>
      </c>
      <c r="S461" s="238" t="s">
        <v>163</v>
      </c>
      <c r="T461" s="239" t="s">
        <v>163</v>
      </c>
      <c r="U461" s="223">
        <v>0.19</v>
      </c>
      <c r="V461" s="223">
        <f>ROUND(E461*U461,2)</f>
        <v>0.19</v>
      </c>
      <c r="W461" s="223"/>
      <c r="X461" s="223" t="s">
        <v>275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276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45" t="s">
        <v>2595</v>
      </c>
      <c r="D462" s="224"/>
      <c r="E462" s="225">
        <v>1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168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1038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33">
        <v>66</v>
      </c>
      <c r="B464" s="234" t="s">
        <v>1039</v>
      </c>
      <c r="C464" s="244" t="s">
        <v>1040</v>
      </c>
      <c r="D464" s="235" t="s">
        <v>1041</v>
      </c>
      <c r="E464" s="236">
        <v>1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0.13</v>
      </c>
      <c r="O464" s="238">
        <f>ROUND(E464*N464,2)</f>
        <v>0.13</v>
      </c>
      <c r="P464" s="238">
        <v>0</v>
      </c>
      <c r="Q464" s="238">
        <f>ROUND(E464*P464,2)</f>
        <v>0</v>
      </c>
      <c r="R464" s="238" t="s">
        <v>304</v>
      </c>
      <c r="S464" s="238" t="s">
        <v>163</v>
      </c>
      <c r="T464" s="239" t="s">
        <v>163</v>
      </c>
      <c r="U464" s="223">
        <v>1.3</v>
      </c>
      <c r="V464" s="223">
        <f>ROUND(E464*U464,2)</f>
        <v>1.3</v>
      </c>
      <c r="W464" s="223"/>
      <c r="X464" s="223" t="s">
        <v>275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276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45" t="s">
        <v>2596</v>
      </c>
      <c r="D465" s="224"/>
      <c r="E465" s="225">
        <v>1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168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1038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67</v>
      </c>
      <c r="B467" s="234" t="s">
        <v>1043</v>
      </c>
      <c r="C467" s="244" t="s">
        <v>1044</v>
      </c>
      <c r="D467" s="235" t="s">
        <v>291</v>
      </c>
      <c r="E467" s="236">
        <v>0.375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304</v>
      </c>
      <c r="S467" s="238" t="s">
        <v>163</v>
      </c>
      <c r="T467" s="239" t="s">
        <v>163</v>
      </c>
      <c r="U467" s="223">
        <v>0</v>
      </c>
      <c r="V467" s="223">
        <f>ROUND(E467*U467,2)</f>
        <v>0</v>
      </c>
      <c r="W467" s="223"/>
      <c r="X467" s="223" t="s">
        <v>275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276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5" t="s">
        <v>2597</v>
      </c>
      <c r="D468" s="224"/>
      <c r="E468" s="225">
        <v>0.25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168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21"/>
      <c r="B469" s="222"/>
      <c r="C469" s="245" t="s">
        <v>2598</v>
      </c>
      <c r="D469" s="224"/>
      <c r="E469" s="225">
        <v>0.125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1047</v>
      </c>
      <c r="C470" s="244" t="s">
        <v>1048</v>
      </c>
      <c r="D470" s="235" t="s">
        <v>291</v>
      </c>
      <c r="E470" s="236">
        <v>0.125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304</v>
      </c>
      <c r="S470" s="238" t="s">
        <v>163</v>
      </c>
      <c r="T470" s="239" t="s">
        <v>163</v>
      </c>
      <c r="U470" s="223">
        <v>0</v>
      </c>
      <c r="V470" s="223">
        <f>ROUND(E470*U470,2)</f>
        <v>0</v>
      </c>
      <c r="W470" s="223"/>
      <c r="X470" s="223" t="s">
        <v>275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276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45" t="s">
        <v>2599</v>
      </c>
      <c r="D471" s="224"/>
      <c r="E471" s="225">
        <v>0.125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1038</v>
      </c>
      <c r="D472" s="224"/>
      <c r="E472" s="225"/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69</v>
      </c>
      <c r="B473" s="234" t="s">
        <v>1050</v>
      </c>
      <c r="C473" s="244" t="s">
        <v>1051</v>
      </c>
      <c r="D473" s="235" t="s">
        <v>1041</v>
      </c>
      <c r="E473" s="236">
        <v>0.125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304</v>
      </c>
      <c r="S473" s="238" t="s">
        <v>163</v>
      </c>
      <c r="T473" s="239" t="s">
        <v>163</v>
      </c>
      <c r="U473" s="223">
        <v>0</v>
      </c>
      <c r="V473" s="223">
        <f>ROUND(E473*U473,2)</f>
        <v>0</v>
      </c>
      <c r="W473" s="223"/>
      <c r="X473" s="223" t="s">
        <v>275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276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45" t="s">
        <v>2600</v>
      </c>
      <c r="D474" s="224"/>
      <c r="E474" s="225">
        <v>0.125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1038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168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70</v>
      </c>
      <c r="B476" s="234" t="s">
        <v>1053</v>
      </c>
      <c r="C476" s="244" t="s">
        <v>1054</v>
      </c>
      <c r="D476" s="235" t="s">
        <v>291</v>
      </c>
      <c r="E476" s="236">
        <v>3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6.7000000000000004E-2</v>
      </c>
      <c r="O476" s="238">
        <f>ROUND(E476*N476,2)</f>
        <v>0.2</v>
      </c>
      <c r="P476" s="238">
        <v>6.6000000000000003E-2</v>
      </c>
      <c r="Q476" s="238">
        <f>ROUND(E476*P476,2)</f>
        <v>0.2</v>
      </c>
      <c r="R476" s="238" t="s">
        <v>304</v>
      </c>
      <c r="S476" s="238" t="s">
        <v>163</v>
      </c>
      <c r="T476" s="239" t="s">
        <v>163</v>
      </c>
      <c r="U476" s="223">
        <v>0.1105</v>
      </c>
      <c r="V476" s="223">
        <f>ROUND(E476*U476,2)</f>
        <v>0.33</v>
      </c>
      <c r="W476" s="223"/>
      <c r="X476" s="223" t="s">
        <v>275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276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45" t="s">
        <v>2593</v>
      </c>
      <c r="D477" s="224"/>
      <c r="E477" s="225">
        <v>2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168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ht="22.5" outlineLevel="1" x14ac:dyDescent="0.2">
      <c r="A478" s="221"/>
      <c r="B478" s="222"/>
      <c r="C478" s="245" t="s">
        <v>2594</v>
      </c>
      <c r="D478" s="224"/>
      <c r="E478" s="225">
        <v>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33">
        <v>71</v>
      </c>
      <c r="B479" s="234" t="s">
        <v>1055</v>
      </c>
      <c r="C479" s="244" t="s">
        <v>1056</v>
      </c>
      <c r="D479" s="235" t="s">
        <v>291</v>
      </c>
      <c r="E479" s="236">
        <v>1</v>
      </c>
      <c r="F479" s="237"/>
      <c r="G479" s="238">
        <f>ROUND(E479*F479,2)</f>
        <v>0</v>
      </c>
      <c r="H479" s="237"/>
      <c r="I479" s="238">
        <f>ROUND(E479*H479,2)</f>
        <v>0</v>
      </c>
      <c r="J479" s="237"/>
      <c r="K479" s="238">
        <f>ROUND(E479*J479,2)</f>
        <v>0</v>
      </c>
      <c r="L479" s="238">
        <v>21</v>
      </c>
      <c r="M479" s="238">
        <f>G479*(1+L479/100)</f>
        <v>0</v>
      </c>
      <c r="N479" s="238">
        <v>0.127</v>
      </c>
      <c r="O479" s="238">
        <f>ROUND(E479*N479,2)</f>
        <v>0.13</v>
      </c>
      <c r="P479" s="238">
        <v>0.127</v>
      </c>
      <c r="Q479" s="238">
        <f>ROUND(E479*P479,2)</f>
        <v>0.13</v>
      </c>
      <c r="R479" s="238" t="s">
        <v>304</v>
      </c>
      <c r="S479" s="238" t="s">
        <v>163</v>
      </c>
      <c r="T479" s="239" t="s">
        <v>163</v>
      </c>
      <c r="U479" s="223">
        <v>0.11</v>
      </c>
      <c r="V479" s="223">
        <f>ROUND(E479*U479,2)</f>
        <v>0.11</v>
      </c>
      <c r="W479" s="223"/>
      <c r="X479" s="223" t="s">
        <v>275</v>
      </c>
      <c r="Y479" s="214"/>
      <c r="Z479" s="214"/>
      <c r="AA479" s="214"/>
      <c r="AB479" s="214"/>
      <c r="AC479" s="214"/>
      <c r="AD479" s="214"/>
      <c r="AE479" s="214"/>
      <c r="AF479" s="214"/>
      <c r="AG479" s="214" t="s">
        <v>276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45" t="s">
        <v>2595</v>
      </c>
      <c r="D480" s="224"/>
      <c r="E480" s="225">
        <v>1</v>
      </c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168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1038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3">
        <v>72</v>
      </c>
      <c r="B482" s="234" t="s">
        <v>1057</v>
      </c>
      <c r="C482" s="244" t="s">
        <v>1058</v>
      </c>
      <c r="D482" s="235" t="s">
        <v>1041</v>
      </c>
      <c r="E482" s="236">
        <v>1</v>
      </c>
      <c r="F482" s="237"/>
      <c r="G482" s="238">
        <f>ROUND(E482*F482,2)</f>
        <v>0</v>
      </c>
      <c r="H482" s="237"/>
      <c r="I482" s="238">
        <f>ROUND(E482*H482,2)</f>
        <v>0</v>
      </c>
      <c r="J482" s="237"/>
      <c r="K482" s="238">
        <f>ROUND(E482*J482,2)</f>
        <v>0</v>
      </c>
      <c r="L482" s="238">
        <v>21</v>
      </c>
      <c r="M482" s="238">
        <f>G482*(1+L482/100)</f>
        <v>0</v>
      </c>
      <c r="N482" s="238">
        <v>0.13</v>
      </c>
      <c r="O482" s="238">
        <f>ROUND(E482*N482,2)</f>
        <v>0.13</v>
      </c>
      <c r="P482" s="238">
        <v>0.13</v>
      </c>
      <c r="Q482" s="238">
        <f>ROUND(E482*P482,2)</f>
        <v>0.13</v>
      </c>
      <c r="R482" s="238" t="s">
        <v>304</v>
      </c>
      <c r="S482" s="238" t="s">
        <v>163</v>
      </c>
      <c r="T482" s="239" t="s">
        <v>163</v>
      </c>
      <c r="U482" s="223">
        <v>0.2</v>
      </c>
      <c r="V482" s="223">
        <f>ROUND(E482*U482,2)</f>
        <v>0.2</v>
      </c>
      <c r="W482" s="223"/>
      <c r="X482" s="223" t="s">
        <v>275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276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2596</v>
      </c>
      <c r="D483" s="224"/>
      <c r="E483" s="225">
        <v>1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168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5" t="s">
        <v>1038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3">
        <v>73</v>
      </c>
      <c r="B485" s="234" t="s">
        <v>1059</v>
      </c>
      <c r="C485" s="244" t="s">
        <v>1060</v>
      </c>
      <c r="D485" s="235" t="s">
        <v>338</v>
      </c>
      <c r="E485" s="236">
        <v>1.5</v>
      </c>
      <c r="F485" s="237"/>
      <c r="G485" s="238">
        <f>ROUND(E485*F485,2)</f>
        <v>0</v>
      </c>
      <c r="H485" s="237"/>
      <c r="I485" s="238">
        <f>ROUND(E485*H485,2)</f>
        <v>0</v>
      </c>
      <c r="J485" s="237"/>
      <c r="K485" s="238">
        <f>ROUND(E485*J485,2)</f>
        <v>0</v>
      </c>
      <c r="L485" s="238">
        <v>21</v>
      </c>
      <c r="M485" s="238">
        <f>G485*(1+L485/100)</f>
        <v>0</v>
      </c>
      <c r="N485" s="238">
        <v>8.2320000000000004E-2</v>
      </c>
      <c r="O485" s="238">
        <f>ROUND(E485*N485,2)</f>
        <v>0.12</v>
      </c>
      <c r="P485" s="238">
        <v>0</v>
      </c>
      <c r="Q485" s="238">
        <f>ROUND(E485*P485,2)</f>
        <v>0</v>
      </c>
      <c r="R485" s="238" t="s">
        <v>304</v>
      </c>
      <c r="S485" s="238" t="s">
        <v>163</v>
      </c>
      <c r="T485" s="239" t="s">
        <v>163</v>
      </c>
      <c r="U485" s="223">
        <v>0.13600000000000001</v>
      </c>
      <c r="V485" s="223">
        <f>ROUND(E485*U485,2)</f>
        <v>0.2</v>
      </c>
      <c r="W485" s="223"/>
      <c r="X485" s="223" t="s">
        <v>275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276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53" t="s">
        <v>1061</v>
      </c>
      <c r="D486" s="251"/>
      <c r="E486" s="251"/>
      <c r="F486" s="251"/>
      <c r="G486" s="251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284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40" t="str">
        <f>C486</f>
        <v>tl. do 12 cm, do lože z cementové malty tl. do 2 cm, s vyplněním a zatřením spár cementovou maltou s podkladní vrstvou z betonu prostého C 12/15 tl. 5 až 10 cm</v>
      </c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2601</v>
      </c>
      <c r="D487" s="224"/>
      <c r="E487" s="225">
        <v>1.5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33">
        <v>74</v>
      </c>
      <c r="B488" s="234" t="s">
        <v>1063</v>
      </c>
      <c r="C488" s="244" t="s">
        <v>1064</v>
      </c>
      <c r="D488" s="235" t="s">
        <v>338</v>
      </c>
      <c r="E488" s="236">
        <v>1.5</v>
      </c>
      <c r="F488" s="237"/>
      <c r="G488" s="238">
        <f>ROUND(E488*F488,2)</f>
        <v>0</v>
      </c>
      <c r="H488" s="237"/>
      <c r="I488" s="238">
        <f>ROUND(E488*H488,2)</f>
        <v>0</v>
      </c>
      <c r="J488" s="237"/>
      <c r="K488" s="238">
        <f>ROUND(E488*J488,2)</f>
        <v>0</v>
      </c>
      <c r="L488" s="238">
        <v>21</v>
      </c>
      <c r="M488" s="238">
        <f>G488*(1+L488/100)</f>
        <v>0</v>
      </c>
      <c r="N488" s="238">
        <v>3.6999999999999999E-4</v>
      </c>
      <c r="O488" s="238">
        <f>ROUND(E488*N488,2)</f>
        <v>0</v>
      </c>
      <c r="P488" s="238">
        <v>0</v>
      </c>
      <c r="Q488" s="238">
        <f>ROUND(E488*P488,2)</f>
        <v>0</v>
      </c>
      <c r="R488" s="238" t="s">
        <v>304</v>
      </c>
      <c r="S488" s="238" t="s">
        <v>163</v>
      </c>
      <c r="T488" s="239" t="s">
        <v>163</v>
      </c>
      <c r="U488" s="223">
        <v>4.8000000000000001E-2</v>
      </c>
      <c r="V488" s="223">
        <f>ROUND(E488*U488,2)</f>
        <v>7.0000000000000007E-2</v>
      </c>
      <c r="W488" s="223"/>
      <c r="X488" s="223" t="s">
        <v>275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354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2590</v>
      </c>
      <c r="D489" s="224"/>
      <c r="E489" s="225">
        <v>1.5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168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3">
        <v>75</v>
      </c>
      <c r="B490" s="234" t="s">
        <v>1066</v>
      </c>
      <c r="C490" s="244" t="s">
        <v>1067</v>
      </c>
      <c r="D490" s="235" t="s">
        <v>338</v>
      </c>
      <c r="E490" s="236">
        <v>1.5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304</v>
      </c>
      <c r="S490" s="238" t="s">
        <v>163</v>
      </c>
      <c r="T490" s="239" t="s">
        <v>163</v>
      </c>
      <c r="U490" s="223">
        <v>1.2E-2</v>
      </c>
      <c r="V490" s="223">
        <f>ROUND(E490*U490,2)</f>
        <v>0.02</v>
      </c>
      <c r="W490" s="223"/>
      <c r="X490" s="223" t="s">
        <v>275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354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3" t="s">
        <v>1068</v>
      </c>
      <c r="D491" s="251"/>
      <c r="E491" s="251"/>
      <c r="F491" s="251"/>
      <c r="G491" s="251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284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2590</v>
      </c>
      <c r="D492" s="224"/>
      <c r="E492" s="225">
        <v>1.5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168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33">
        <v>76</v>
      </c>
      <c r="B493" s="234" t="s">
        <v>1072</v>
      </c>
      <c r="C493" s="244" t="s">
        <v>1073</v>
      </c>
      <c r="D493" s="235" t="s">
        <v>338</v>
      </c>
      <c r="E493" s="236">
        <v>2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2.0000000000000002E-5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304</v>
      </c>
      <c r="S493" s="238" t="s">
        <v>163</v>
      </c>
      <c r="T493" s="239" t="s">
        <v>163</v>
      </c>
      <c r="U493" s="223">
        <v>3.1E-2</v>
      </c>
      <c r="V493" s="223">
        <f>ROUND(E493*U493,2)</f>
        <v>0.06</v>
      </c>
      <c r="W493" s="223"/>
      <c r="X493" s="223" t="s">
        <v>275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354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53" t="s">
        <v>1074</v>
      </c>
      <c r="D494" s="251"/>
      <c r="E494" s="251"/>
      <c r="F494" s="251"/>
      <c r="G494" s="251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284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2602</v>
      </c>
      <c r="D495" s="224"/>
      <c r="E495" s="225">
        <v>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168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2603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33">
        <v>77</v>
      </c>
      <c r="B497" s="234" t="s">
        <v>1077</v>
      </c>
      <c r="C497" s="244" t="s">
        <v>1078</v>
      </c>
      <c r="D497" s="235" t="s">
        <v>338</v>
      </c>
      <c r="E497" s="236">
        <v>3</v>
      </c>
      <c r="F497" s="237"/>
      <c r="G497" s="238">
        <f>ROUND(E497*F497,2)</f>
        <v>0</v>
      </c>
      <c r="H497" s="237"/>
      <c r="I497" s="238">
        <f>ROUND(E497*H497,2)</f>
        <v>0</v>
      </c>
      <c r="J497" s="237"/>
      <c r="K497" s="238">
        <f>ROUND(E497*J497,2)</f>
        <v>0</v>
      </c>
      <c r="L497" s="238">
        <v>21</v>
      </c>
      <c r="M497" s="238">
        <f>G497*(1+L497/100)</f>
        <v>0</v>
      </c>
      <c r="N497" s="238">
        <v>2.0000000000000002E-5</v>
      </c>
      <c r="O497" s="238">
        <f>ROUND(E497*N497,2)</f>
        <v>0</v>
      </c>
      <c r="P497" s="238">
        <v>0</v>
      </c>
      <c r="Q497" s="238">
        <f>ROUND(E497*P497,2)</f>
        <v>0</v>
      </c>
      <c r="R497" s="238" t="s">
        <v>304</v>
      </c>
      <c r="S497" s="238" t="s">
        <v>163</v>
      </c>
      <c r="T497" s="239" t="s">
        <v>163</v>
      </c>
      <c r="U497" s="223">
        <v>3.1E-2</v>
      </c>
      <c r="V497" s="223">
        <f>ROUND(E497*U497,2)</f>
        <v>0.09</v>
      </c>
      <c r="W497" s="223"/>
      <c r="X497" s="223" t="s">
        <v>275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354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3" t="s">
        <v>1074</v>
      </c>
      <c r="D498" s="251"/>
      <c r="E498" s="251"/>
      <c r="F498" s="251"/>
      <c r="G498" s="251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284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2604</v>
      </c>
      <c r="D499" s="224"/>
      <c r="E499" s="225">
        <v>3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3">
        <v>78</v>
      </c>
      <c r="B500" s="234" t="s">
        <v>1080</v>
      </c>
      <c r="C500" s="244" t="s">
        <v>1081</v>
      </c>
      <c r="D500" s="235" t="s">
        <v>338</v>
      </c>
      <c r="E500" s="236">
        <v>5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38" t="s">
        <v>304</v>
      </c>
      <c r="S500" s="238" t="s">
        <v>163</v>
      </c>
      <c r="T500" s="239" t="s">
        <v>163</v>
      </c>
      <c r="U500" s="223">
        <v>0.12</v>
      </c>
      <c r="V500" s="223">
        <f>ROUND(E500*U500,2)</f>
        <v>0.6</v>
      </c>
      <c r="W500" s="223"/>
      <c r="X500" s="223" t="s">
        <v>275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276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1082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284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2604</v>
      </c>
      <c r="D502" s="224"/>
      <c r="E502" s="225">
        <v>3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2605</v>
      </c>
      <c r="D503" s="224"/>
      <c r="E503" s="225">
        <v>2</v>
      </c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2603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168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79</v>
      </c>
      <c r="B505" s="234" t="s">
        <v>1084</v>
      </c>
      <c r="C505" s="244" t="s">
        <v>1085</v>
      </c>
      <c r="D505" s="235" t="s">
        <v>338</v>
      </c>
      <c r="E505" s="236">
        <v>5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304</v>
      </c>
      <c r="S505" s="238" t="s">
        <v>163</v>
      </c>
      <c r="T505" s="239" t="s">
        <v>163</v>
      </c>
      <c r="U505" s="223">
        <v>5.5E-2</v>
      </c>
      <c r="V505" s="223">
        <f>ROUND(E505*U505,2)</f>
        <v>0.28000000000000003</v>
      </c>
      <c r="W505" s="223"/>
      <c r="X505" s="223" t="s">
        <v>275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276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1086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284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2604</v>
      </c>
      <c r="D507" s="224"/>
      <c r="E507" s="225">
        <v>3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168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2605</v>
      </c>
      <c r="D508" s="224"/>
      <c r="E508" s="225">
        <v>2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168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2603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168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3">
        <v>80</v>
      </c>
      <c r="B510" s="234" t="s">
        <v>1087</v>
      </c>
      <c r="C510" s="244" t="s">
        <v>1088</v>
      </c>
      <c r="D510" s="235" t="s">
        <v>291</v>
      </c>
      <c r="E510" s="236">
        <v>1.5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2.7E-2</v>
      </c>
      <c r="O510" s="238">
        <f>ROUND(E510*N510,2)</f>
        <v>0.04</v>
      </c>
      <c r="P510" s="238">
        <v>0</v>
      </c>
      <c r="Q510" s="238">
        <f>ROUND(E510*P510,2)</f>
        <v>0</v>
      </c>
      <c r="R510" s="238" t="s">
        <v>744</v>
      </c>
      <c r="S510" s="238" t="s">
        <v>163</v>
      </c>
      <c r="T510" s="239" t="s">
        <v>163</v>
      </c>
      <c r="U510" s="223">
        <v>0</v>
      </c>
      <c r="V510" s="223">
        <f>ROUND(E510*U510,2)</f>
        <v>0</v>
      </c>
      <c r="W510" s="223"/>
      <c r="X510" s="223" t="s">
        <v>745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746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2601</v>
      </c>
      <c r="D511" s="224"/>
      <c r="E511" s="225">
        <v>1.5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168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x14ac:dyDescent="0.2">
      <c r="A512" s="227" t="s">
        <v>158</v>
      </c>
      <c r="B512" s="228" t="s">
        <v>105</v>
      </c>
      <c r="C512" s="243" t="s">
        <v>106</v>
      </c>
      <c r="D512" s="229"/>
      <c r="E512" s="230"/>
      <c r="F512" s="231"/>
      <c r="G512" s="231">
        <f>SUMIF(AG513:AG521,"&lt;&gt;NOR",G513:G521)</f>
        <v>0</v>
      </c>
      <c r="H512" s="231"/>
      <c r="I512" s="231">
        <f>SUM(I513:I521)</f>
        <v>0</v>
      </c>
      <c r="J512" s="231"/>
      <c r="K512" s="231">
        <f>SUM(K513:K521)</f>
        <v>0</v>
      </c>
      <c r="L512" s="231"/>
      <c r="M512" s="231">
        <f>SUM(M513:M521)</f>
        <v>0</v>
      </c>
      <c r="N512" s="231"/>
      <c r="O512" s="231">
        <f>SUM(O513:O521)</f>
        <v>0</v>
      </c>
      <c r="P512" s="231"/>
      <c r="Q512" s="231">
        <f>SUM(Q513:Q521)</f>
        <v>0</v>
      </c>
      <c r="R512" s="231"/>
      <c r="S512" s="231"/>
      <c r="T512" s="232"/>
      <c r="U512" s="226"/>
      <c r="V512" s="226">
        <f>SUM(V513:V521)</f>
        <v>0.06</v>
      </c>
      <c r="W512" s="226"/>
      <c r="X512" s="226"/>
      <c r="AG512" t="s">
        <v>159</v>
      </c>
    </row>
    <row r="513" spans="1:60" ht="22.5" outlineLevel="1" x14ac:dyDescent="0.2">
      <c r="A513" s="233">
        <v>81</v>
      </c>
      <c r="B513" s="234" t="s">
        <v>1089</v>
      </c>
      <c r="C513" s="244" t="s">
        <v>1090</v>
      </c>
      <c r="D513" s="235" t="s">
        <v>743</v>
      </c>
      <c r="E513" s="236">
        <v>1</v>
      </c>
      <c r="F513" s="237"/>
      <c r="G513" s="238">
        <f>ROUND(E513*F513,2)</f>
        <v>0</v>
      </c>
      <c r="H513" s="237"/>
      <c r="I513" s="238">
        <f>ROUND(E513*H513,2)</f>
        <v>0</v>
      </c>
      <c r="J513" s="237"/>
      <c r="K513" s="238">
        <f>ROUND(E513*J513,2)</f>
        <v>0</v>
      </c>
      <c r="L513" s="238">
        <v>21</v>
      </c>
      <c r="M513" s="238">
        <f>G513*(1+L513/100)</f>
        <v>0</v>
      </c>
      <c r="N513" s="238">
        <v>1E-3</v>
      </c>
      <c r="O513" s="238">
        <f>ROUND(E513*N513,2)</f>
        <v>0</v>
      </c>
      <c r="P513" s="238">
        <v>0</v>
      </c>
      <c r="Q513" s="238">
        <f>ROUND(E513*P513,2)</f>
        <v>0</v>
      </c>
      <c r="R513" s="238" t="s">
        <v>818</v>
      </c>
      <c r="S513" s="238" t="s">
        <v>163</v>
      </c>
      <c r="T513" s="239" t="s">
        <v>163</v>
      </c>
      <c r="U513" s="223">
        <v>4.3999999999999997E-2</v>
      </c>
      <c r="V513" s="223">
        <f>ROUND(E513*U513,2)</f>
        <v>0.04</v>
      </c>
      <c r="W513" s="223"/>
      <c r="X513" s="223" t="s">
        <v>275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276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53" t="s">
        <v>1091</v>
      </c>
      <c r="D514" s="251"/>
      <c r="E514" s="251"/>
      <c r="F514" s="251"/>
      <c r="G514" s="251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284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4" t="s">
        <v>1092</v>
      </c>
      <c r="D515" s="252"/>
      <c r="E515" s="252"/>
      <c r="F515" s="252"/>
      <c r="G515" s="252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214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2606</v>
      </c>
      <c r="D516" s="224"/>
      <c r="E516" s="225">
        <v>0.6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168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2607</v>
      </c>
      <c r="D517" s="224"/>
      <c r="E517" s="225">
        <v>0.4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168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2608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3">
        <v>82</v>
      </c>
      <c r="B519" s="234" t="s">
        <v>1096</v>
      </c>
      <c r="C519" s="244" t="s">
        <v>1097</v>
      </c>
      <c r="D519" s="235" t="s">
        <v>303</v>
      </c>
      <c r="E519" s="236">
        <v>12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38" t="s">
        <v>304</v>
      </c>
      <c r="S519" s="238" t="s">
        <v>163</v>
      </c>
      <c r="T519" s="239" t="s">
        <v>163</v>
      </c>
      <c r="U519" s="223">
        <v>2E-3</v>
      </c>
      <c r="V519" s="223">
        <f>ROUND(E519*U519,2)</f>
        <v>0.02</v>
      </c>
      <c r="W519" s="223"/>
      <c r="X519" s="223" t="s">
        <v>275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276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2609</v>
      </c>
      <c r="D520" s="224"/>
      <c r="E520" s="225">
        <v>12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168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1538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x14ac:dyDescent="0.2">
      <c r="A522" s="227" t="s">
        <v>158</v>
      </c>
      <c r="B522" s="228" t="s">
        <v>109</v>
      </c>
      <c r="C522" s="243" t="s">
        <v>110</v>
      </c>
      <c r="D522" s="229"/>
      <c r="E522" s="230"/>
      <c r="F522" s="231"/>
      <c r="G522" s="231">
        <f>SUMIF(AG523:AG527,"&lt;&gt;NOR",G523:G527)</f>
        <v>0</v>
      </c>
      <c r="H522" s="231"/>
      <c r="I522" s="231">
        <f>SUM(I523:I527)</f>
        <v>0</v>
      </c>
      <c r="J522" s="231"/>
      <c r="K522" s="231">
        <f>SUM(K523:K527)</f>
        <v>0</v>
      </c>
      <c r="L522" s="231"/>
      <c r="M522" s="231">
        <f>SUM(M523:M527)</f>
        <v>0</v>
      </c>
      <c r="N522" s="231"/>
      <c r="O522" s="231">
        <f>SUM(O523:O527)</f>
        <v>0</v>
      </c>
      <c r="P522" s="231"/>
      <c r="Q522" s="231">
        <f>SUM(Q523:Q527)</f>
        <v>0.09</v>
      </c>
      <c r="R522" s="231"/>
      <c r="S522" s="231"/>
      <c r="T522" s="232"/>
      <c r="U522" s="226"/>
      <c r="V522" s="226">
        <f>SUM(V523:V527)</f>
        <v>0.28999999999999998</v>
      </c>
      <c r="W522" s="226"/>
      <c r="X522" s="226"/>
      <c r="AG522" t="s">
        <v>159</v>
      </c>
    </row>
    <row r="523" spans="1:60" outlineLevel="1" x14ac:dyDescent="0.2">
      <c r="A523" s="233">
        <v>83</v>
      </c>
      <c r="B523" s="234" t="s">
        <v>1108</v>
      </c>
      <c r="C523" s="244" t="s">
        <v>1109</v>
      </c>
      <c r="D523" s="235" t="s">
        <v>325</v>
      </c>
      <c r="E523" s="236">
        <v>3.7499999999999999E-2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2.33E-3</v>
      </c>
      <c r="O523" s="238">
        <f>ROUND(E523*N523,2)</f>
        <v>0</v>
      </c>
      <c r="P523" s="238">
        <v>2.4470000000000001</v>
      </c>
      <c r="Q523" s="238">
        <f>ROUND(E523*P523,2)</f>
        <v>0.09</v>
      </c>
      <c r="R523" s="238" t="s">
        <v>818</v>
      </c>
      <c r="S523" s="238" t="s">
        <v>163</v>
      </c>
      <c r="T523" s="239" t="s">
        <v>163</v>
      </c>
      <c r="U523" s="223">
        <v>7.8559999999999999</v>
      </c>
      <c r="V523" s="223">
        <f>ROUND(E523*U523,2)</f>
        <v>0.28999999999999998</v>
      </c>
      <c r="W523" s="223"/>
      <c r="X523" s="223" t="s">
        <v>275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276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53" t="s">
        <v>1110</v>
      </c>
      <c r="D524" s="251"/>
      <c r="E524" s="251"/>
      <c r="F524" s="251"/>
      <c r="G524" s="251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284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40" t="str">
        <f>C524</f>
        <v>s naložením vybouraných hmot a suti na dopravní prostředek nebo s odklizením na hromady do vzdálenosti 20 m</v>
      </c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54" t="s">
        <v>1111</v>
      </c>
      <c r="D525" s="252"/>
      <c r="E525" s="252"/>
      <c r="F525" s="252"/>
      <c r="G525" s="252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214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40" t="str">
        <f>C525</f>
        <v>Včetně bourání geotextilií, výplně otvorů tvárnic, drenáží, trubek a dilatačních prvků apod. zabudovaných v bouraných konstrukcích.</v>
      </c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5" t="s">
        <v>1539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2610</v>
      </c>
      <c r="D527" s="224"/>
      <c r="E527" s="225">
        <v>3.7499999999999999E-2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168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x14ac:dyDescent="0.2">
      <c r="A528" s="227" t="s">
        <v>158</v>
      </c>
      <c r="B528" s="228" t="s">
        <v>111</v>
      </c>
      <c r="C528" s="243" t="s">
        <v>112</v>
      </c>
      <c r="D528" s="229"/>
      <c r="E528" s="230"/>
      <c r="F528" s="231"/>
      <c r="G528" s="231">
        <f>SUMIF(AG529:AG636,"&lt;&gt;NOR",G529:G636)</f>
        <v>0</v>
      </c>
      <c r="H528" s="231"/>
      <c r="I528" s="231">
        <f>SUM(I529:I636)</f>
        <v>0</v>
      </c>
      <c r="J528" s="231"/>
      <c r="K528" s="231">
        <f>SUM(K529:K636)</f>
        <v>0</v>
      </c>
      <c r="L528" s="231"/>
      <c r="M528" s="231">
        <f>SUM(M529:M636)</f>
        <v>0</v>
      </c>
      <c r="N528" s="231"/>
      <c r="O528" s="231">
        <f>SUM(O529:O636)</f>
        <v>0</v>
      </c>
      <c r="P528" s="231"/>
      <c r="Q528" s="231">
        <f>SUM(Q529:Q636)</f>
        <v>0</v>
      </c>
      <c r="R528" s="231"/>
      <c r="S528" s="231"/>
      <c r="T528" s="232"/>
      <c r="U528" s="226"/>
      <c r="V528" s="226">
        <f>SUM(V529:V636)</f>
        <v>0.30000000000000004</v>
      </c>
      <c r="W528" s="226"/>
      <c r="X528" s="226"/>
      <c r="AG528" t="s">
        <v>159</v>
      </c>
    </row>
    <row r="529" spans="1:60" outlineLevel="1" x14ac:dyDescent="0.2">
      <c r="A529" s="233">
        <v>84</v>
      </c>
      <c r="B529" s="234" t="s">
        <v>1119</v>
      </c>
      <c r="C529" s="244" t="s">
        <v>1120</v>
      </c>
      <c r="D529" s="235" t="s">
        <v>677</v>
      </c>
      <c r="E529" s="236">
        <v>2.86314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0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304</v>
      </c>
      <c r="S529" s="238" t="s">
        <v>163</v>
      </c>
      <c r="T529" s="239" t="s">
        <v>163</v>
      </c>
      <c r="U529" s="223">
        <v>9.9000000000000005E-2</v>
      </c>
      <c r="V529" s="223">
        <f>ROUND(E529*U529,2)</f>
        <v>0.28000000000000003</v>
      </c>
      <c r="W529" s="223"/>
      <c r="X529" s="223" t="s">
        <v>275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1121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53" t="s">
        <v>1122</v>
      </c>
      <c r="D530" s="251"/>
      <c r="E530" s="251"/>
      <c r="F530" s="251"/>
      <c r="G530" s="251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284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1541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168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5" t="s">
        <v>1542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168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1129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168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21"/>
      <c r="B534" s="222"/>
      <c r="C534" s="245" t="s">
        <v>2611</v>
      </c>
      <c r="D534" s="224"/>
      <c r="E534" s="225">
        <v>1.419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168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2612</v>
      </c>
      <c r="D535" s="224"/>
      <c r="E535" s="225">
        <v>0.33</v>
      </c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168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1545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168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45" t="s">
        <v>1125</v>
      </c>
      <c r="D537" s="224"/>
      <c r="E537" s="225"/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168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5" t="s">
        <v>2613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168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1"/>
      <c r="B539" s="222"/>
      <c r="C539" s="245" t="s">
        <v>2614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168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2615</v>
      </c>
      <c r="D540" s="224"/>
      <c r="E540" s="225">
        <v>0.16500000000000001</v>
      </c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168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322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168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2616</v>
      </c>
      <c r="D542" s="224"/>
      <c r="E542" s="225">
        <v>0.13875000000000001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168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1550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168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5" t="s">
        <v>2617</v>
      </c>
      <c r="D544" s="224"/>
      <c r="E544" s="225">
        <v>2.775E-2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168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5" t="s">
        <v>1552</v>
      </c>
      <c r="D545" s="224"/>
      <c r="E545" s="225"/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168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5" t="s">
        <v>2618</v>
      </c>
      <c r="D546" s="224"/>
      <c r="E546" s="225">
        <v>1.388E-2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168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1554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168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2575</v>
      </c>
      <c r="D548" s="224"/>
      <c r="E548" s="225">
        <v>0.222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168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1495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1555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168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45" t="s">
        <v>1556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168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5" t="s">
        <v>2619</v>
      </c>
      <c r="D552" s="224"/>
      <c r="E552" s="225">
        <v>9.1759999999999994E-2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168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1142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1143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168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1144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168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2620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5" t="s">
        <v>2621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168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5" t="s">
        <v>2622</v>
      </c>
      <c r="D558" s="224"/>
      <c r="E558" s="225">
        <v>0.19800000000000001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168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2623</v>
      </c>
      <c r="D559" s="224"/>
      <c r="E559" s="225">
        <v>0.127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2624</v>
      </c>
      <c r="D560" s="224"/>
      <c r="E560" s="225">
        <v>0.13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2625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2626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168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3">
        <v>85</v>
      </c>
      <c r="B563" s="234" t="s">
        <v>1152</v>
      </c>
      <c r="C563" s="244" t="s">
        <v>1153</v>
      </c>
      <c r="D563" s="235" t="s">
        <v>677</v>
      </c>
      <c r="E563" s="236">
        <v>1.82138</v>
      </c>
      <c r="F563" s="237"/>
      <c r="G563" s="238">
        <f>ROUND(E563*F563,2)</f>
        <v>0</v>
      </c>
      <c r="H563" s="237"/>
      <c r="I563" s="238">
        <f>ROUND(E563*H563,2)</f>
        <v>0</v>
      </c>
      <c r="J563" s="237"/>
      <c r="K563" s="238">
        <f>ROUND(E563*J563,2)</f>
        <v>0</v>
      </c>
      <c r="L563" s="238">
        <v>21</v>
      </c>
      <c r="M563" s="238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38" t="s">
        <v>1154</v>
      </c>
      <c r="S563" s="238" t="s">
        <v>163</v>
      </c>
      <c r="T563" s="239" t="s">
        <v>163</v>
      </c>
      <c r="U563" s="223">
        <v>0</v>
      </c>
      <c r="V563" s="223">
        <f>ROUND(E563*U563,2)</f>
        <v>0</v>
      </c>
      <c r="W563" s="223"/>
      <c r="X563" s="223" t="s">
        <v>275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276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1565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1566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45" t="s">
        <v>2627</v>
      </c>
      <c r="D566" s="224"/>
      <c r="E566" s="225">
        <v>1.419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168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1568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168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1569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45" t="s">
        <v>2628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168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2616</v>
      </c>
      <c r="D570" s="224"/>
      <c r="E570" s="225">
        <v>0.13875000000000001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1550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2617</v>
      </c>
      <c r="D572" s="224"/>
      <c r="E572" s="225">
        <v>2.775E-2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1552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168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2618</v>
      </c>
      <c r="D574" s="224"/>
      <c r="E574" s="225">
        <v>1.388E-2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1554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2575</v>
      </c>
      <c r="D576" s="224"/>
      <c r="E576" s="225">
        <v>0.222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1495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21"/>
      <c r="B578" s="222"/>
      <c r="C578" s="245" t="s">
        <v>2620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2621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86</v>
      </c>
      <c r="B580" s="234" t="s">
        <v>1161</v>
      </c>
      <c r="C580" s="244" t="s">
        <v>1162</v>
      </c>
      <c r="D580" s="235" t="s">
        <v>677</v>
      </c>
      <c r="E580" s="236">
        <v>6.4310000000000006E-2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1154</v>
      </c>
      <c r="S580" s="238" t="s">
        <v>163</v>
      </c>
      <c r="T580" s="239" t="s">
        <v>163</v>
      </c>
      <c r="U580" s="223">
        <v>0</v>
      </c>
      <c r="V580" s="223">
        <f>ROUND(E580*U580,2)</f>
        <v>0</v>
      </c>
      <c r="W580" s="223"/>
      <c r="X580" s="223" t="s">
        <v>275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276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21"/>
      <c r="B581" s="222"/>
      <c r="C581" s="245" t="s">
        <v>1571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21"/>
      <c r="B582" s="222"/>
      <c r="C582" s="245" t="s">
        <v>2629</v>
      </c>
      <c r="D582" s="224"/>
      <c r="E582" s="225">
        <v>6.4310000000000006E-2</v>
      </c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1573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168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1166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1167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168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1168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168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3">
        <v>87</v>
      </c>
      <c r="B587" s="234" t="s">
        <v>1169</v>
      </c>
      <c r="C587" s="244" t="s">
        <v>1170</v>
      </c>
      <c r="D587" s="235" t="s">
        <v>677</v>
      </c>
      <c r="E587" s="236">
        <v>2.7560000000000001E-2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1154</v>
      </c>
      <c r="S587" s="238" t="s">
        <v>163</v>
      </c>
      <c r="T587" s="239" t="s">
        <v>163</v>
      </c>
      <c r="U587" s="223">
        <v>0</v>
      </c>
      <c r="V587" s="223">
        <f>ROUND(E587*U587,2)</f>
        <v>0</v>
      </c>
      <c r="W587" s="223"/>
      <c r="X587" s="223" t="s">
        <v>275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354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ht="22.5" outlineLevel="1" x14ac:dyDescent="0.2">
      <c r="A588" s="221"/>
      <c r="B588" s="222"/>
      <c r="C588" s="245" t="s">
        <v>1574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168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2630</v>
      </c>
      <c r="D589" s="224"/>
      <c r="E589" s="225">
        <v>2.7560000000000001E-2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168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1576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168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1174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168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1175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1176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33">
        <v>88</v>
      </c>
      <c r="B594" s="234" t="s">
        <v>1177</v>
      </c>
      <c r="C594" s="244" t="s">
        <v>1178</v>
      </c>
      <c r="D594" s="235" t="s">
        <v>677</v>
      </c>
      <c r="E594" s="236">
        <v>0.39600000000000002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38" t="s">
        <v>1154</v>
      </c>
      <c r="S594" s="238" t="s">
        <v>163</v>
      </c>
      <c r="T594" s="239" t="s">
        <v>163</v>
      </c>
      <c r="U594" s="223">
        <v>0</v>
      </c>
      <c r="V594" s="223">
        <f>ROUND(E594*U594,2)</f>
        <v>0</v>
      </c>
      <c r="W594" s="223"/>
      <c r="X594" s="223" t="s">
        <v>275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276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2631</v>
      </c>
      <c r="D595" s="224"/>
      <c r="E595" s="225">
        <v>0.23100000000000001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2625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2632</v>
      </c>
      <c r="D597" s="224"/>
      <c r="E597" s="225">
        <v>0.16500000000000001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168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33">
        <v>89</v>
      </c>
      <c r="B598" s="234" t="s">
        <v>1181</v>
      </c>
      <c r="C598" s="244" t="s">
        <v>1178</v>
      </c>
      <c r="D598" s="235" t="s">
        <v>677</v>
      </c>
      <c r="E598" s="236">
        <v>9.9000000000000005E-2</v>
      </c>
      <c r="F598" s="237"/>
      <c r="G598" s="238">
        <f>ROUND(E598*F598,2)</f>
        <v>0</v>
      </c>
      <c r="H598" s="237"/>
      <c r="I598" s="238">
        <f>ROUND(E598*H598,2)</f>
        <v>0</v>
      </c>
      <c r="J598" s="237"/>
      <c r="K598" s="238">
        <f>ROUND(E598*J598,2)</f>
        <v>0</v>
      </c>
      <c r="L598" s="238">
        <v>21</v>
      </c>
      <c r="M598" s="238">
        <f>G598*(1+L598/100)</f>
        <v>0</v>
      </c>
      <c r="N598" s="238">
        <v>0</v>
      </c>
      <c r="O598" s="238">
        <f>ROUND(E598*N598,2)</f>
        <v>0</v>
      </c>
      <c r="P598" s="238">
        <v>0</v>
      </c>
      <c r="Q598" s="238">
        <f>ROUND(E598*P598,2)</f>
        <v>0</v>
      </c>
      <c r="R598" s="238" t="s">
        <v>1154</v>
      </c>
      <c r="S598" s="238" t="s">
        <v>163</v>
      </c>
      <c r="T598" s="239" t="s">
        <v>163</v>
      </c>
      <c r="U598" s="223">
        <v>0</v>
      </c>
      <c r="V598" s="223">
        <f>ROUND(E598*U598,2)</f>
        <v>0</v>
      </c>
      <c r="W598" s="223"/>
      <c r="X598" s="223" t="s">
        <v>275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354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2633</v>
      </c>
      <c r="D599" s="224"/>
      <c r="E599" s="225">
        <v>9.9000000000000005E-2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168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2626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168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3">
        <v>90</v>
      </c>
      <c r="B601" s="234" t="s">
        <v>1183</v>
      </c>
      <c r="C601" s="244" t="s">
        <v>1184</v>
      </c>
      <c r="D601" s="235" t="s">
        <v>677</v>
      </c>
      <c r="E601" s="236">
        <v>9.7999999999999997E-4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38" t="s">
        <v>1154</v>
      </c>
      <c r="S601" s="238" t="s">
        <v>163</v>
      </c>
      <c r="T601" s="239" t="s">
        <v>163</v>
      </c>
      <c r="U601" s="223">
        <v>0</v>
      </c>
      <c r="V601" s="223">
        <f>ROUND(E601*U601,2)</f>
        <v>0</v>
      </c>
      <c r="W601" s="223"/>
      <c r="X601" s="223" t="s">
        <v>275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354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2634</v>
      </c>
      <c r="D602" s="224"/>
      <c r="E602" s="225">
        <v>9.7999999999999997E-4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168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3">
        <v>91</v>
      </c>
      <c r="B603" s="234" t="s">
        <v>1186</v>
      </c>
      <c r="C603" s="244" t="s">
        <v>1187</v>
      </c>
      <c r="D603" s="235" t="s">
        <v>677</v>
      </c>
      <c r="E603" s="236">
        <v>2.86314</v>
      </c>
      <c r="F603" s="237"/>
      <c r="G603" s="238">
        <f>ROUND(E603*F603,2)</f>
        <v>0</v>
      </c>
      <c r="H603" s="237"/>
      <c r="I603" s="238">
        <f>ROUND(E603*H603,2)</f>
        <v>0</v>
      </c>
      <c r="J603" s="237"/>
      <c r="K603" s="238">
        <f>ROUND(E603*J603,2)</f>
        <v>0</v>
      </c>
      <c r="L603" s="238">
        <v>21</v>
      </c>
      <c r="M603" s="238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38" t="s">
        <v>1188</v>
      </c>
      <c r="S603" s="238" t="s">
        <v>163</v>
      </c>
      <c r="T603" s="239" t="s">
        <v>163</v>
      </c>
      <c r="U603" s="223">
        <v>6.0000000000000001E-3</v>
      </c>
      <c r="V603" s="223">
        <f>ROUND(E603*U603,2)</f>
        <v>0.02</v>
      </c>
      <c r="W603" s="223"/>
      <c r="X603" s="223" t="s">
        <v>275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1121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53" t="s">
        <v>1189</v>
      </c>
      <c r="D604" s="251"/>
      <c r="E604" s="251"/>
      <c r="F604" s="251"/>
      <c r="G604" s="251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284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1541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168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1542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168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5" t="s">
        <v>1129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168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45" t="s">
        <v>2611</v>
      </c>
      <c r="D608" s="224"/>
      <c r="E608" s="225">
        <v>1.419</v>
      </c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168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2612</v>
      </c>
      <c r="D609" s="224"/>
      <c r="E609" s="225">
        <v>0.33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168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1545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1125</v>
      </c>
      <c r="D611" s="224"/>
      <c r="E611" s="225"/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5" t="s">
        <v>2613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168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5" t="s">
        <v>2614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168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2615</v>
      </c>
      <c r="D614" s="224"/>
      <c r="E614" s="225">
        <v>0.16500000000000001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168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322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168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2616</v>
      </c>
      <c r="D616" s="224"/>
      <c r="E616" s="225">
        <v>0.13875000000000001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168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1550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2617</v>
      </c>
      <c r="D618" s="224"/>
      <c r="E618" s="225">
        <v>2.775E-2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5" t="s">
        <v>1552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2618</v>
      </c>
      <c r="D620" s="224"/>
      <c r="E620" s="225">
        <v>1.388E-2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5" t="s">
        <v>1554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2575</v>
      </c>
      <c r="D622" s="224"/>
      <c r="E622" s="225">
        <v>0.222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168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1495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168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1555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1556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2619</v>
      </c>
      <c r="D626" s="224"/>
      <c r="E626" s="225">
        <v>9.1759999999999994E-2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168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1142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168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1143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1144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168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2620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168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2621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168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2622</v>
      </c>
      <c r="D632" s="224"/>
      <c r="E632" s="225">
        <v>0.19800000000000001</v>
      </c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168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2623</v>
      </c>
      <c r="D633" s="224"/>
      <c r="E633" s="225">
        <v>0.127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168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2624</v>
      </c>
      <c r="D634" s="224"/>
      <c r="E634" s="225">
        <v>0.13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168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2625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168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2626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168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x14ac:dyDescent="0.2">
      <c r="A637" s="227" t="s">
        <v>158</v>
      </c>
      <c r="B637" s="228" t="s">
        <v>113</v>
      </c>
      <c r="C637" s="243" t="s">
        <v>114</v>
      </c>
      <c r="D637" s="229"/>
      <c r="E637" s="230"/>
      <c r="F637" s="231"/>
      <c r="G637" s="231">
        <f>SUMIF(AG638:AG650,"&lt;&gt;NOR",G638:G650)</f>
        <v>0</v>
      </c>
      <c r="H637" s="231"/>
      <c r="I637" s="231">
        <f>SUM(I638:I650)</f>
        <v>0</v>
      </c>
      <c r="J637" s="231"/>
      <c r="K637" s="231">
        <f>SUM(K638:K650)</f>
        <v>0</v>
      </c>
      <c r="L637" s="231"/>
      <c r="M637" s="231">
        <f>SUM(M638:M650)</f>
        <v>0</v>
      </c>
      <c r="N637" s="231"/>
      <c r="O637" s="231">
        <f>SUM(O638:O650)</f>
        <v>0</v>
      </c>
      <c r="P637" s="231"/>
      <c r="Q637" s="231">
        <f>SUM(Q638:Q650)</f>
        <v>0</v>
      </c>
      <c r="R637" s="231"/>
      <c r="S637" s="231"/>
      <c r="T637" s="232"/>
      <c r="U637" s="226"/>
      <c r="V637" s="226">
        <f>SUM(V638:V650)</f>
        <v>7.62</v>
      </c>
      <c r="W637" s="226"/>
      <c r="X637" s="226"/>
      <c r="AG637" t="s">
        <v>159</v>
      </c>
    </row>
    <row r="638" spans="1:60" ht="22.5" outlineLevel="1" x14ac:dyDescent="0.2">
      <c r="A638" s="233">
        <v>92</v>
      </c>
      <c r="B638" s="234" t="s">
        <v>1190</v>
      </c>
      <c r="C638" s="244" t="s">
        <v>1191</v>
      </c>
      <c r="D638" s="235" t="s">
        <v>677</v>
      </c>
      <c r="E638" s="236">
        <v>7.7335900000000004</v>
      </c>
      <c r="F638" s="237"/>
      <c r="G638" s="238">
        <f>ROUND(E638*F638,2)</f>
        <v>0</v>
      </c>
      <c r="H638" s="237"/>
      <c r="I638" s="238">
        <f>ROUND(E638*H638,2)</f>
        <v>0</v>
      </c>
      <c r="J638" s="237"/>
      <c r="K638" s="238">
        <f>ROUND(E638*J638,2)</f>
        <v>0</v>
      </c>
      <c r="L638" s="238">
        <v>21</v>
      </c>
      <c r="M638" s="238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38" t="s">
        <v>787</v>
      </c>
      <c r="S638" s="238" t="s">
        <v>163</v>
      </c>
      <c r="T638" s="239" t="s">
        <v>163</v>
      </c>
      <c r="U638" s="223">
        <v>0.21149999999999999</v>
      </c>
      <c r="V638" s="223">
        <f>ROUND(E638*U638,2)</f>
        <v>1.64</v>
      </c>
      <c r="W638" s="223"/>
      <c r="X638" s="223" t="s">
        <v>1192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1193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53" t="s">
        <v>1194</v>
      </c>
      <c r="D639" s="251"/>
      <c r="E639" s="251"/>
      <c r="F639" s="251"/>
      <c r="G639" s="251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284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4" t="s">
        <v>1195</v>
      </c>
      <c r="D640" s="252"/>
      <c r="E640" s="252"/>
      <c r="F640" s="252"/>
      <c r="G640" s="252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214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1196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168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1806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168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1807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168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2635</v>
      </c>
      <c r="D644" s="224"/>
      <c r="E644" s="225">
        <v>7.7335900000000004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33.75" outlineLevel="1" x14ac:dyDescent="0.2">
      <c r="A645" s="233">
        <v>93</v>
      </c>
      <c r="B645" s="234" t="s">
        <v>1202</v>
      </c>
      <c r="C645" s="244" t="s">
        <v>1203</v>
      </c>
      <c r="D645" s="235" t="s">
        <v>677</v>
      </c>
      <c r="E645" s="236">
        <v>7.7335900000000004</v>
      </c>
      <c r="F645" s="237"/>
      <c r="G645" s="238">
        <f>ROUND(E645*F645,2)</f>
        <v>0</v>
      </c>
      <c r="H645" s="237"/>
      <c r="I645" s="238">
        <f>ROUND(E645*H645,2)</f>
        <v>0</v>
      </c>
      <c r="J645" s="237"/>
      <c r="K645" s="238">
        <f>ROUND(E645*J645,2)</f>
        <v>0</v>
      </c>
      <c r="L645" s="238">
        <v>21</v>
      </c>
      <c r="M645" s="238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38" t="s">
        <v>787</v>
      </c>
      <c r="S645" s="238" t="s">
        <v>163</v>
      </c>
      <c r="T645" s="239" t="s">
        <v>163</v>
      </c>
      <c r="U645" s="223">
        <v>0.77339999999999998</v>
      </c>
      <c r="V645" s="223">
        <f>ROUND(E645*U645,2)</f>
        <v>5.98</v>
      </c>
      <c r="W645" s="223"/>
      <c r="X645" s="223" t="s">
        <v>1192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1193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53" t="s">
        <v>1194</v>
      </c>
      <c r="D646" s="251"/>
      <c r="E646" s="251"/>
      <c r="F646" s="251"/>
      <c r="G646" s="251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284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1196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1806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168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1807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168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2635</v>
      </c>
      <c r="D650" s="224"/>
      <c r="E650" s="225">
        <v>7.7335900000000004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x14ac:dyDescent="0.2">
      <c r="A651" s="227" t="s">
        <v>158</v>
      </c>
      <c r="B651" s="228" t="s">
        <v>115</v>
      </c>
      <c r="C651" s="243" t="s">
        <v>116</v>
      </c>
      <c r="D651" s="229"/>
      <c r="E651" s="230"/>
      <c r="F651" s="231"/>
      <c r="G651" s="231">
        <f>SUMIF(AG652:AG654,"&lt;&gt;NOR",G652:G654)</f>
        <v>0</v>
      </c>
      <c r="H651" s="231"/>
      <c r="I651" s="231">
        <f>SUM(I652:I654)</f>
        <v>0</v>
      </c>
      <c r="J651" s="231"/>
      <c r="K651" s="231">
        <f>SUM(K652:K654)</f>
        <v>0</v>
      </c>
      <c r="L651" s="231"/>
      <c r="M651" s="231">
        <f>SUM(M652:M654)</f>
        <v>0</v>
      </c>
      <c r="N651" s="231"/>
      <c r="O651" s="231">
        <f>SUM(O652:O654)</f>
        <v>0</v>
      </c>
      <c r="P651" s="231"/>
      <c r="Q651" s="231">
        <f>SUM(Q652:Q654)</f>
        <v>0</v>
      </c>
      <c r="R651" s="231"/>
      <c r="S651" s="231"/>
      <c r="T651" s="232"/>
      <c r="U651" s="226"/>
      <c r="V651" s="226">
        <f>SUM(V652:V654)</f>
        <v>0.05</v>
      </c>
      <c r="W651" s="226"/>
      <c r="X651" s="226"/>
      <c r="AG651" t="s">
        <v>159</v>
      </c>
    </row>
    <row r="652" spans="1:60" outlineLevel="1" x14ac:dyDescent="0.2">
      <c r="A652" s="233">
        <v>94</v>
      </c>
      <c r="B652" s="234" t="s">
        <v>1809</v>
      </c>
      <c r="C652" s="244" t="s">
        <v>1810</v>
      </c>
      <c r="D652" s="235" t="s">
        <v>338</v>
      </c>
      <c r="E652" s="236">
        <v>1.5</v>
      </c>
      <c r="F652" s="237"/>
      <c r="G652" s="238">
        <f>ROUND(E652*F652,2)</f>
        <v>0</v>
      </c>
      <c r="H652" s="237"/>
      <c r="I652" s="238">
        <f>ROUND(E652*H652,2)</f>
        <v>0</v>
      </c>
      <c r="J652" s="237"/>
      <c r="K652" s="238">
        <f>ROUND(E652*J652,2)</f>
        <v>0</v>
      </c>
      <c r="L652" s="238">
        <v>21</v>
      </c>
      <c r="M652" s="238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38" t="s">
        <v>954</v>
      </c>
      <c r="S652" s="238" t="s">
        <v>163</v>
      </c>
      <c r="T652" s="239" t="s">
        <v>163</v>
      </c>
      <c r="U652" s="223">
        <v>3.1E-2</v>
      </c>
      <c r="V652" s="223">
        <f>ROUND(E652*U652,2)</f>
        <v>0.05</v>
      </c>
      <c r="W652" s="223"/>
      <c r="X652" s="223" t="s">
        <v>275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276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1811</v>
      </c>
      <c r="D653" s="241"/>
      <c r="E653" s="241"/>
      <c r="F653" s="241"/>
      <c r="G653" s="241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214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2568</v>
      </c>
      <c r="D654" s="224"/>
      <c r="E654" s="225">
        <v>1.5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168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x14ac:dyDescent="0.2">
      <c r="A655" s="227" t="s">
        <v>158</v>
      </c>
      <c r="B655" s="228" t="s">
        <v>121</v>
      </c>
      <c r="C655" s="243" t="s">
        <v>122</v>
      </c>
      <c r="D655" s="229"/>
      <c r="E655" s="230"/>
      <c r="F655" s="231"/>
      <c r="G655" s="231">
        <f>SUMIF(AG656:AG667,"&lt;&gt;NOR",G656:G667)</f>
        <v>0</v>
      </c>
      <c r="H655" s="231"/>
      <c r="I655" s="231">
        <f>SUM(I656:I667)</f>
        <v>0</v>
      </c>
      <c r="J655" s="231"/>
      <c r="K655" s="231">
        <f>SUM(K656:K667)</f>
        <v>0</v>
      </c>
      <c r="L655" s="231"/>
      <c r="M655" s="231">
        <f>SUM(M656:M667)</f>
        <v>0</v>
      </c>
      <c r="N655" s="231"/>
      <c r="O655" s="231">
        <f>SUM(O656:O667)</f>
        <v>0</v>
      </c>
      <c r="P655" s="231"/>
      <c r="Q655" s="231">
        <f>SUM(Q656:Q667)</f>
        <v>0</v>
      </c>
      <c r="R655" s="231"/>
      <c r="S655" s="231"/>
      <c r="T655" s="232"/>
      <c r="U655" s="226"/>
      <c r="V655" s="226">
        <f>SUM(V656:V667)</f>
        <v>0.11000000000000001</v>
      </c>
      <c r="W655" s="226"/>
      <c r="X655" s="226"/>
      <c r="AG655" t="s">
        <v>159</v>
      </c>
    </row>
    <row r="656" spans="1:60" outlineLevel="1" x14ac:dyDescent="0.2">
      <c r="A656" s="233">
        <v>95</v>
      </c>
      <c r="B656" s="234" t="s">
        <v>1226</v>
      </c>
      <c r="C656" s="244" t="s">
        <v>1227</v>
      </c>
      <c r="D656" s="235" t="s">
        <v>338</v>
      </c>
      <c r="E656" s="236">
        <v>1.5</v>
      </c>
      <c r="F656" s="237"/>
      <c r="G656" s="238">
        <f>ROUND(E656*F656,2)</f>
        <v>0</v>
      </c>
      <c r="H656" s="237"/>
      <c r="I656" s="238">
        <f>ROUND(E656*H656,2)</f>
        <v>0</v>
      </c>
      <c r="J656" s="237"/>
      <c r="K656" s="238">
        <f>ROUND(E656*J656,2)</f>
        <v>0</v>
      </c>
      <c r="L656" s="238">
        <v>21</v>
      </c>
      <c r="M656" s="238">
        <f>G656*(1+L656/100)</f>
        <v>0</v>
      </c>
      <c r="N656" s="238">
        <v>0</v>
      </c>
      <c r="O656" s="238">
        <f>ROUND(E656*N656,2)</f>
        <v>0</v>
      </c>
      <c r="P656" s="238">
        <v>0</v>
      </c>
      <c r="Q656" s="238">
        <f>ROUND(E656*P656,2)</f>
        <v>0</v>
      </c>
      <c r="R656" s="238" t="s">
        <v>787</v>
      </c>
      <c r="S656" s="238" t="s">
        <v>163</v>
      </c>
      <c r="T656" s="239" t="s">
        <v>163</v>
      </c>
      <c r="U656" s="223">
        <v>2.5999999999999999E-2</v>
      </c>
      <c r="V656" s="223">
        <f>ROUND(E656*U656,2)</f>
        <v>0.04</v>
      </c>
      <c r="W656" s="223"/>
      <c r="X656" s="223" t="s">
        <v>275</v>
      </c>
      <c r="Y656" s="214"/>
      <c r="Z656" s="214"/>
      <c r="AA656" s="214"/>
      <c r="AB656" s="214"/>
      <c r="AC656" s="214"/>
      <c r="AD656" s="214"/>
      <c r="AE656" s="214"/>
      <c r="AF656" s="214"/>
      <c r="AG656" s="214" t="s">
        <v>354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2636</v>
      </c>
      <c r="D657" s="224"/>
      <c r="E657" s="225">
        <v>1.5</v>
      </c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2637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168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33">
        <v>96</v>
      </c>
      <c r="B659" s="234" t="s">
        <v>1230</v>
      </c>
      <c r="C659" s="244" t="s">
        <v>1231</v>
      </c>
      <c r="D659" s="235" t="s">
        <v>338</v>
      </c>
      <c r="E659" s="236">
        <v>1.5</v>
      </c>
      <c r="F659" s="237"/>
      <c r="G659" s="238">
        <f>ROUND(E659*F659,2)</f>
        <v>0</v>
      </c>
      <c r="H659" s="237"/>
      <c r="I659" s="238">
        <f>ROUND(E659*H659,2)</f>
        <v>0</v>
      </c>
      <c r="J659" s="237"/>
      <c r="K659" s="238">
        <f>ROUND(E659*J659,2)</f>
        <v>0</v>
      </c>
      <c r="L659" s="238">
        <v>21</v>
      </c>
      <c r="M659" s="238">
        <f>G659*(1+L659/100)</f>
        <v>0</v>
      </c>
      <c r="N659" s="238">
        <v>0</v>
      </c>
      <c r="O659" s="238">
        <f>ROUND(E659*N659,2)</f>
        <v>0</v>
      </c>
      <c r="P659" s="238">
        <v>0</v>
      </c>
      <c r="Q659" s="238">
        <f>ROUND(E659*P659,2)</f>
        <v>0</v>
      </c>
      <c r="R659" s="238" t="s">
        <v>121</v>
      </c>
      <c r="S659" s="238" t="s">
        <v>163</v>
      </c>
      <c r="T659" s="239" t="s">
        <v>163</v>
      </c>
      <c r="U659" s="223">
        <v>4.6330000000000003E-2</v>
      </c>
      <c r="V659" s="223">
        <f>ROUND(E659*U659,2)</f>
        <v>7.0000000000000007E-2</v>
      </c>
      <c r="W659" s="223"/>
      <c r="X659" s="223" t="s">
        <v>275</v>
      </c>
      <c r="Y659" s="214"/>
      <c r="Z659" s="214"/>
      <c r="AA659" s="214"/>
      <c r="AB659" s="214"/>
      <c r="AC659" s="214"/>
      <c r="AD659" s="214"/>
      <c r="AE659" s="214"/>
      <c r="AF659" s="214"/>
      <c r="AG659" s="214" t="s">
        <v>354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2636</v>
      </c>
      <c r="D660" s="224"/>
      <c r="E660" s="225">
        <v>1.5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2637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168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3">
        <v>97</v>
      </c>
      <c r="B662" s="234" t="s">
        <v>1232</v>
      </c>
      <c r="C662" s="244" t="s">
        <v>1233</v>
      </c>
      <c r="D662" s="235" t="s">
        <v>338</v>
      </c>
      <c r="E662" s="236">
        <v>1.65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38" t="s">
        <v>744</v>
      </c>
      <c r="S662" s="238" t="s">
        <v>163</v>
      </c>
      <c r="T662" s="239" t="s">
        <v>163</v>
      </c>
      <c r="U662" s="223">
        <v>0</v>
      </c>
      <c r="V662" s="223">
        <f>ROUND(E662*U662,2)</f>
        <v>0</v>
      </c>
      <c r="W662" s="223"/>
      <c r="X662" s="223" t="s">
        <v>745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763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2638</v>
      </c>
      <c r="D663" s="224"/>
      <c r="E663" s="225">
        <v>1.65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2639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168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33.75" outlineLevel="1" x14ac:dyDescent="0.2">
      <c r="A665" s="233">
        <v>98</v>
      </c>
      <c r="B665" s="234" t="s">
        <v>1236</v>
      </c>
      <c r="C665" s="244" t="s">
        <v>1237</v>
      </c>
      <c r="D665" s="235" t="s">
        <v>338</v>
      </c>
      <c r="E665" s="236">
        <v>1.65</v>
      </c>
      <c r="F665" s="237"/>
      <c r="G665" s="238">
        <f>ROUND(E665*F665,2)</f>
        <v>0</v>
      </c>
      <c r="H665" s="237"/>
      <c r="I665" s="238">
        <f>ROUND(E665*H665,2)</f>
        <v>0</v>
      </c>
      <c r="J665" s="237"/>
      <c r="K665" s="238">
        <f>ROUND(E665*J665,2)</f>
        <v>0</v>
      </c>
      <c r="L665" s="238">
        <v>21</v>
      </c>
      <c r="M665" s="238">
        <f>G665*(1+L665/100)</f>
        <v>0</v>
      </c>
      <c r="N665" s="238">
        <v>4.0000000000000003E-5</v>
      </c>
      <c r="O665" s="238">
        <f>ROUND(E665*N665,2)</f>
        <v>0</v>
      </c>
      <c r="P665" s="238">
        <v>0</v>
      </c>
      <c r="Q665" s="238">
        <f>ROUND(E665*P665,2)</f>
        <v>0</v>
      </c>
      <c r="R665" s="238" t="s">
        <v>744</v>
      </c>
      <c r="S665" s="238" t="s">
        <v>163</v>
      </c>
      <c r="T665" s="239" t="s">
        <v>163</v>
      </c>
      <c r="U665" s="223">
        <v>0</v>
      </c>
      <c r="V665" s="223">
        <f>ROUND(E665*U665,2)</f>
        <v>0</v>
      </c>
      <c r="W665" s="223"/>
      <c r="X665" s="223" t="s">
        <v>745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763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2640</v>
      </c>
      <c r="D666" s="224"/>
      <c r="E666" s="225">
        <v>1.65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168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2639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168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x14ac:dyDescent="0.2">
      <c r="A668" s="227" t="s">
        <v>158</v>
      </c>
      <c r="B668" s="228" t="s">
        <v>123</v>
      </c>
      <c r="C668" s="243" t="s">
        <v>124</v>
      </c>
      <c r="D668" s="229"/>
      <c r="E668" s="230"/>
      <c r="F668" s="231"/>
      <c r="G668" s="231">
        <f>SUMIF(AG669:AG670,"&lt;&gt;NOR",G669:G670)</f>
        <v>0</v>
      </c>
      <c r="H668" s="231"/>
      <c r="I668" s="231">
        <f>SUM(I669:I670)</f>
        <v>0</v>
      </c>
      <c r="J668" s="231"/>
      <c r="K668" s="231">
        <f>SUM(K669:K670)</f>
        <v>0</v>
      </c>
      <c r="L668" s="231"/>
      <c r="M668" s="231">
        <f>SUM(M669:M670)</f>
        <v>0</v>
      </c>
      <c r="N668" s="231"/>
      <c r="O668" s="231">
        <f>SUM(O669:O670)</f>
        <v>0</v>
      </c>
      <c r="P668" s="231"/>
      <c r="Q668" s="231">
        <f>SUM(Q669:Q670)</f>
        <v>0</v>
      </c>
      <c r="R668" s="231"/>
      <c r="S668" s="231"/>
      <c r="T668" s="232"/>
      <c r="U668" s="226"/>
      <c r="V668" s="226">
        <f>SUM(V669:V670)</f>
        <v>0</v>
      </c>
      <c r="W668" s="226"/>
      <c r="X668" s="226"/>
      <c r="AG668" t="s">
        <v>159</v>
      </c>
    </row>
    <row r="669" spans="1:60" outlineLevel="1" x14ac:dyDescent="0.2">
      <c r="A669" s="233">
        <v>99</v>
      </c>
      <c r="B669" s="234" t="s">
        <v>1589</v>
      </c>
      <c r="C669" s="244" t="s">
        <v>1590</v>
      </c>
      <c r="D669" s="235" t="s">
        <v>338</v>
      </c>
      <c r="E669" s="236">
        <v>1.5</v>
      </c>
      <c r="F669" s="237"/>
      <c r="G669" s="238">
        <f>ROUND(E669*F669,2)</f>
        <v>0</v>
      </c>
      <c r="H669" s="237"/>
      <c r="I669" s="238">
        <f>ROUND(E669*H669,2)</f>
        <v>0</v>
      </c>
      <c r="J669" s="237"/>
      <c r="K669" s="238">
        <f>ROUND(E669*J669,2)</f>
        <v>0</v>
      </c>
      <c r="L669" s="238">
        <v>21</v>
      </c>
      <c r="M669" s="238">
        <f>G669*(1+L669/100)</f>
        <v>0</v>
      </c>
      <c r="N669" s="238">
        <v>0</v>
      </c>
      <c r="O669" s="238">
        <f>ROUND(E669*N669,2)</f>
        <v>0</v>
      </c>
      <c r="P669" s="238">
        <v>0</v>
      </c>
      <c r="Q669" s="238">
        <f>ROUND(E669*P669,2)</f>
        <v>0</v>
      </c>
      <c r="R669" s="238"/>
      <c r="S669" s="238" t="s">
        <v>163</v>
      </c>
      <c r="T669" s="239" t="s">
        <v>163</v>
      </c>
      <c r="U669" s="223">
        <v>0</v>
      </c>
      <c r="V669" s="223">
        <f>ROUND(E669*U669,2)</f>
        <v>0</v>
      </c>
      <c r="W669" s="223"/>
      <c r="X669" s="223" t="s">
        <v>275</v>
      </c>
      <c r="Y669" s="214"/>
      <c r="Z669" s="214"/>
      <c r="AA669" s="214"/>
      <c r="AB669" s="214"/>
      <c r="AC669" s="214"/>
      <c r="AD669" s="214"/>
      <c r="AE669" s="214"/>
      <c r="AF669" s="214"/>
      <c r="AG669" s="214" t="s">
        <v>276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2641</v>
      </c>
      <c r="D670" s="224"/>
      <c r="E670" s="225">
        <v>1.5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168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x14ac:dyDescent="0.2">
      <c r="A671" s="227" t="s">
        <v>158</v>
      </c>
      <c r="B671" s="228" t="s">
        <v>125</v>
      </c>
      <c r="C671" s="243" t="s">
        <v>126</v>
      </c>
      <c r="D671" s="229"/>
      <c r="E671" s="230"/>
      <c r="F671" s="231"/>
      <c r="G671" s="231">
        <f>SUMIF(AG672:AG674,"&lt;&gt;NOR",G672:G674)</f>
        <v>0</v>
      </c>
      <c r="H671" s="231"/>
      <c r="I671" s="231">
        <f>SUM(I672:I674)</f>
        <v>0</v>
      </c>
      <c r="J671" s="231"/>
      <c r="K671" s="231">
        <f>SUM(K672:K674)</f>
        <v>0</v>
      </c>
      <c r="L671" s="231"/>
      <c r="M671" s="231">
        <f>SUM(M672:M674)</f>
        <v>0</v>
      </c>
      <c r="N671" s="231"/>
      <c r="O671" s="231">
        <f>SUM(O672:O674)</f>
        <v>0</v>
      </c>
      <c r="P671" s="231"/>
      <c r="Q671" s="231">
        <f>SUM(Q672:Q674)</f>
        <v>0</v>
      </c>
      <c r="R671" s="231"/>
      <c r="S671" s="231"/>
      <c r="T671" s="232"/>
      <c r="U671" s="226"/>
      <c r="V671" s="226">
        <f>SUM(V672:V674)</f>
        <v>0.03</v>
      </c>
      <c r="W671" s="226"/>
      <c r="X671" s="226"/>
      <c r="AG671" t="s">
        <v>159</v>
      </c>
    </row>
    <row r="672" spans="1:60" outlineLevel="1" x14ac:dyDescent="0.2">
      <c r="A672" s="233">
        <v>100</v>
      </c>
      <c r="B672" s="234" t="s">
        <v>1242</v>
      </c>
      <c r="C672" s="244" t="s">
        <v>1243</v>
      </c>
      <c r="D672" s="235" t="s">
        <v>1244</v>
      </c>
      <c r="E672" s="236">
        <v>7.4999999999999997E-3</v>
      </c>
      <c r="F672" s="237"/>
      <c r="G672" s="238">
        <f>ROUND(E672*F672,2)</f>
        <v>0</v>
      </c>
      <c r="H672" s="237"/>
      <c r="I672" s="238">
        <f>ROUND(E672*H672,2)</f>
        <v>0</v>
      </c>
      <c r="J672" s="237"/>
      <c r="K672" s="238">
        <f>ROUND(E672*J672,2)</f>
        <v>0</v>
      </c>
      <c r="L672" s="238">
        <v>21</v>
      </c>
      <c r="M672" s="238">
        <f>G672*(1+L672/100)</f>
        <v>0</v>
      </c>
      <c r="N672" s="238">
        <v>3.4209999999999997E-2</v>
      </c>
      <c r="O672" s="238">
        <f>ROUND(E672*N672,2)</f>
        <v>0</v>
      </c>
      <c r="P672" s="238">
        <v>0</v>
      </c>
      <c r="Q672" s="238">
        <f>ROUND(E672*P672,2)</f>
        <v>0</v>
      </c>
      <c r="R672" s="238"/>
      <c r="S672" s="238" t="s">
        <v>163</v>
      </c>
      <c r="T672" s="239" t="s">
        <v>163</v>
      </c>
      <c r="U672" s="223">
        <v>4.0999999999999996</v>
      </c>
      <c r="V672" s="223">
        <f>ROUND(E672*U672,2)</f>
        <v>0.03</v>
      </c>
      <c r="W672" s="223"/>
      <c r="X672" s="223" t="s">
        <v>275</v>
      </c>
      <c r="Y672" s="214"/>
      <c r="Z672" s="214"/>
      <c r="AA672" s="214"/>
      <c r="AB672" s="214"/>
      <c r="AC672" s="214"/>
      <c r="AD672" s="214"/>
      <c r="AE672" s="214"/>
      <c r="AF672" s="214"/>
      <c r="AG672" s="214" t="s">
        <v>276</v>
      </c>
      <c r="AH672" s="214"/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2642</v>
      </c>
      <c r="D673" s="224"/>
      <c r="E673" s="225">
        <v>7.4999999999999997E-3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168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1246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168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x14ac:dyDescent="0.2">
      <c r="A675" s="227" t="s">
        <v>158</v>
      </c>
      <c r="B675" s="228" t="s">
        <v>127</v>
      </c>
      <c r="C675" s="243" t="s">
        <v>112</v>
      </c>
      <c r="D675" s="229"/>
      <c r="E675" s="230"/>
      <c r="F675" s="231"/>
      <c r="G675" s="231">
        <f>SUMIF(AG676:AG683,"&lt;&gt;NOR",G676:G683)</f>
        <v>0</v>
      </c>
      <c r="H675" s="231"/>
      <c r="I675" s="231">
        <f>SUM(I676:I683)</f>
        <v>0</v>
      </c>
      <c r="J675" s="231"/>
      <c r="K675" s="231">
        <f>SUM(K676:K683)</f>
        <v>0</v>
      </c>
      <c r="L675" s="231"/>
      <c r="M675" s="231">
        <f>SUM(M676:M683)</f>
        <v>0</v>
      </c>
      <c r="N675" s="231"/>
      <c r="O675" s="231">
        <f>SUM(O676:O683)</f>
        <v>0</v>
      </c>
      <c r="P675" s="231"/>
      <c r="Q675" s="231">
        <f>SUM(Q676:Q683)</f>
        <v>0</v>
      </c>
      <c r="R675" s="231"/>
      <c r="S675" s="231"/>
      <c r="T675" s="232"/>
      <c r="U675" s="226"/>
      <c r="V675" s="226">
        <f>SUM(V676:V683)</f>
        <v>0.03</v>
      </c>
      <c r="W675" s="226"/>
      <c r="X675" s="226"/>
      <c r="AG675" t="s">
        <v>159</v>
      </c>
    </row>
    <row r="676" spans="1:60" ht="22.5" outlineLevel="1" x14ac:dyDescent="0.2">
      <c r="A676" s="233">
        <v>101</v>
      </c>
      <c r="B676" s="234" t="s">
        <v>1247</v>
      </c>
      <c r="C676" s="244" t="s">
        <v>1248</v>
      </c>
      <c r="D676" s="235" t="s">
        <v>677</v>
      </c>
      <c r="E676" s="236">
        <v>2.7435100000000001</v>
      </c>
      <c r="F676" s="237"/>
      <c r="G676" s="238">
        <f>ROUND(E676*F676,2)</f>
        <v>0</v>
      </c>
      <c r="H676" s="237"/>
      <c r="I676" s="238">
        <f>ROUND(E676*H676,2)</f>
        <v>0</v>
      </c>
      <c r="J676" s="237"/>
      <c r="K676" s="238">
        <f>ROUND(E676*J676,2)</f>
        <v>0</v>
      </c>
      <c r="L676" s="238">
        <v>21</v>
      </c>
      <c r="M676" s="238">
        <f>G676*(1+L676/100)</f>
        <v>0</v>
      </c>
      <c r="N676" s="238">
        <v>0</v>
      </c>
      <c r="O676" s="238">
        <f>ROUND(E676*N676,2)</f>
        <v>0</v>
      </c>
      <c r="P676" s="238">
        <v>0</v>
      </c>
      <c r="Q676" s="238">
        <f>ROUND(E676*P676,2)</f>
        <v>0</v>
      </c>
      <c r="R676" s="238" t="s">
        <v>304</v>
      </c>
      <c r="S676" s="238" t="s">
        <v>163</v>
      </c>
      <c r="T676" s="239" t="s">
        <v>163</v>
      </c>
      <c r="U676" s="223">
        <v>0.01</v>
      </c>
      <c r="V676" s="223">
        <f>ROUND(E676*U676,2)</f>
        <v>0.03</v>
      </c>
      <c r="W676" s="223"/>
      <c r="X676" s="223" t="s">
        <v>1249</v>
      </c>
      <c r="Y676" s="214"/>
      <c r="Z676" s="214"/>
      <c r="AA676" s="214"/>
      <c r="AB676" s="214"/>
      <c r="AC676" s="214"/>
      <c r="AD676" s="214"/>
      <c r="AE676" s="214"/>
      <c r="AF676" s="214"/>
      <c r="AG676" s="214" t="s">
        <v>1250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1251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168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1819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2643</v>
      </c>
      <c r="D679" s="224"/>
      <c r="E679" s="225">
        <v>2.7435100000000001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168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33">
        <v>102</v>
      </c>
      <c r="B680" s="234" t="s">
        <v>1254</v>
      </c>
      <c r="C680" s="244" t="s">
        <v>1255</v>
      </c>
      <c r="D680" s="235" t="s">
        <v>677</v>
      </c>
      <c r="E680" s="236">
        <v>24.691610000000001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304</v>
      </c>
      <c r="S680" s="238" t="s">
        <v>163</v>
      </c>
      <c r="T680" s="239" t="s">
        <v>163</v>
      </c>
      <c r="U680" s="223">
        <v>0</v>
      </c>
      <c r="V680" s="223">
        <f>ROUND(E680*U680,2)</f>
        <v>0</v>
      </c>
      <c r="W680" s="223"/>
      <c r="X680" s="223" t="s">
        <v>1249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1250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1251</v>
      </c>
      <c r="D681" s="224"/>
      <c r="E681" s="225"/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168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1819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2644</v>
      </c>
      <c r="D683" s="224"/>
      <c r="E683" s="225">
        <v>24.691610000000001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168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x14ac:dyDescent="0.2">
      <c r="A684" s="3"/>
      <c r="B684" s="4"/>
      <c r="C684" s="247"/>
      <c r="D684" s="6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AE684">
        <v>15</v>
      </c>
      <c r="AF684">
        <v>21</v>
      </c>
      <c r="AG684" t="s">
        <v>145</v>
      </c>
    </row>
    <row r="685" spans="1:60" x14ac:dyDescent="0.2">
      <c r="A685" s="217"/>
      <c r="B685" s="218" t="s">
        <v>29</v>
      </c>
      <c r="C685" s="248"/>
      <c r="D685" s="219"/>
      <c r="E685" s="220"/>
      <c r="F685" s="220"/>
      <c r="G685" s="242">
        <f>G8+G370+G381+G385+G392+G441+G457+G512+G522+G528+G637+G651+G655+G668+G671+G675</f>
        <v>0</v>
      </c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AE685">
        <f>SUMIF(L7:L683,AE684,G7:G683)</f>
        <v>0</v>
      </c>
      <c r="AF685">
        <f>SUMIF(L7:L683,AF684,G7:G683)</f>
        <v>0</v>
      </c>
      <c r="AG685" t="s">
        <v>267</v>
      </c>
    </row>
    <row r="686" spans="1:60" x14ac:dyDescent="0.2">
      <c r="A686" s="250" t="s">
        <v>1257</v>
      </c>
      <c r="B686" s="250"/>
      <c r="C686" s="247"/>
      <c r="D686" s="6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</row>
    <row r="687" spans="1:60" x14ac:dyDescent="0.2">
      <c r="A687" s="3"/>
      <c r="B687" s="4" t="s">
        <v>1596</v>
      </c>
      <c r="C687" s="247" t="s">
        <v>1597</v>
      </c>
      <c r="D687" s="6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AG687" t="s">
        <v>1260</v>
      </c>
    </row>
    <row r="688" spans="1:60" x14ac:dyDescent="0.2">
      <c r="A688" s="3"/>
      <c r="B688" s="4" t="s">
        <v>1598</v>
      </c>
      <c r="C688" s="247" t="s">
        <v>1262</v>
      </c>
      <c r="D688" s="6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AG688" t="s">
        <v>1263</v>
      </c>
    </row>
    <row r="689" spans="1:33" x14ac:dyDescent="0.2">
      <c r="A689" s="3"/>
      <c r="B689" s="4"/>
      <c r="C689" s="247" t="s">
        <v>1264</v>
      </c>
      <c r="D689" s="6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AG689" t="s">
        <v>1265</v>
      </c>
    </row>
    <row r="690" spans="1:33" x14ac:dyDescent="0.2">
      <c r="A690" s="3"/>
      <c r="B690" s="4"/>
      <c r="C690" s="247"/>
      <c r="D690" s="6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</row>
    <row r="691" spans="1:33" x14ac:dyDescent="0.2">
      <c r="C691" s="249"/>
      <c r="D691" s="10"/>
      <c r="AG691" t="s">
        <v>268</v>
      </c>
    </row>
    <row r="692" spans="1:33" x14ac:dyDescent="0.2">
      <c r="D692" s="10"/>
    </row>
    <row r="693" spans="1:33" x14ac:dyDescent="0.2">
      <c r="D693" s="10"/>
    </row>
    <row r="694" spans="1:33" x14ac:dyDescent="0.2">
      <c r="D694" s="10"/>
    </row>
    <row r="695" spans="1:33" x14ac:dyDescent="0.2">
      <c r="D695" s="10"/>
    </row>
    <row r="696" spans="1:33" x14ac:dyDescent="0.2">
      <c r="D696" s="10"/>
    </row>
    <row r="697" spans="1:33" x14ac:dyDescent="0.2">
      <c r="D697" s="10"/>
    </row>
    <row r="698" spans="1:33" x14ac:dyDescent="0.2">
      <c r="D698" s="10"/>
    </row>
    <row r="699" spans="1:33" x14ac:dyDescent="0.2">
      <c r="D699" s="10"/>
    </row>
    <row r="700" spans="1:33" x14ac:dyDescent="0.2">
      <c r="D700" s="10"/>
    </row>
    <row r="701" spans="1:33" x14ac:dyDescent="0.2">
      <c r="D701" s="10"/>
    </row>
    <row r="702" spans="1:33" x14ac:dyDescent="0.2">
      <c r="D702" s="10"/>
    </row>
    <row r="703" spans="1:33" x14ac:dyDescent="0.2">
      <c r="D703" s="10"/>
    </row>
    <row r="704" spans="1:33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0">
    <mergeCell ref="C530:G530"/>
    <mergeCell ref="C604:G604"/>
    <mergeCell ref="C639:G639"/>
    <mergeCell ref="C640:G640"/>
    <mergeCell ref="C646:G646"/>
    <mergeCell ref="C653:G653"/>
    <mergeCell ref="C501:G501"/>
    <mergeCell ref="C506:G506"/>
    <mergeCell ref="C514:G514"/>
    <mergeCell ref="C515:G515"/>
    <mergeCell ref="C524:G524"/>
    <mergeCell ref="C525:G525"/>
    <mergeCell ref="C446:G446"/>
    <mergeCell ref="C449:G449"/>
    <mergeCell ref="C486:G486"/>
    <mergeCell ref="C491:G491"/>
    <mergeCell ref="C494:G494"/>
    <mergeCell ref="C498:G498"/>
    <mergeCell ref="C416:G416"/>
    <mergeCell ref="C420:G420"/>
    <mergeCell ref="C423:G423"/>
    <mergeCell ref="C438:G438"/>
    <mergeCell ref="C439:G439"/>
    <mergeCell ref="C443:G443"/>
    <mergeCell ref="C375:G375"/>
    <mergeCell ref="C383:G383"/>
    <mergeCell ref="C387:G387"/>
    <mergeCell ref="C394:G394"/>
    <mergeCell ref="C400:G400"/>
    <mergeCell ref="C411:G411"/>
    <mergeCell ref="C235:G235"/>
    <mergeCell ref="C245:G245"/>
    <mergeCell ref="C280:G280"/>
    <mergeCell ref="C281:G281"/>
    <mergeCell ref="C330:G330"/>
    <mergeCell ref="C372:G372"/>
    <mergeCell ref="C140:G140"/>
    <mergeCell ref="C143:G143"/>
    <mergeCell ref="C146:G146"/>
    <mergeCell ref="C170:G170"/>
    <mergeCell ref="C212:G212"/>
    <mergeCell ref="C220:G220"/>
    <mergeCell ref="C110:G110"/>
    <mergeCell ref="C117:G117"/>
    <mergeCell ref="C124:G124"/>
    <mergeCell ref="C131:G131"/>
    <mergeCell ref="C134:G134"/>
    <mergeCell ref="C137:G137"/>
    <mergeCell ref="C68:G68"/>
    <mergeCell ref="C75:G75"/>
    <mergeCell ref="C82:G82"/>
    <mergeCell ref="C89:G89"/>
    <mergeCell ref="C96:G96"/>
    <mergeCell ref="C103:G103"/>
    <mergeCell ref="C47:G47"/>
    <mergeCell ref="C50:G50"/>
    <mergeCell ref="C53:G53"/>
    <mergeCell ref="C56:G56"/>
    <mergeCell ref="C62:G62"/>
    <mergeCell ref="C65:G65"/>
    <mergeCell ref="A1:G1"/>
    <mergeCell ref="C2:G2"/>
    <mergeCell ref="C3:G3"/>
    <mergeCell ref="C4:G4"/>
    <mergeCell ref="A686:B68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269</v>
      </c>
      <c r="B1" s="199"/>
      <c r="C1" s="199"/>
      <c r="D1" s="199"/>
      <c r="E1" s="199"/>
      <c r="F1" s="199"/>
      <c r="G1" s="199"/>
      <c r="AG1" t="s">
        <v>132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133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133</v>
      </c>
      <c r="AG3" t="s">
        <v>135</v>
      </c>
    </row>
    <row r="4" spans="1:60" ht="24.95" customHeight="1" x14ac:dyDescent="0.2">
      <c r="A4" s="204" t="s">
        <v>9</v>
      </c>
      <c r="B4" s="205" t="s">
        <v>85</v>
      </c>
      <c r="C4" s="206" t="s">
        <v>86</v>
      </c>
      <c r="D4" s="207"/>
      <c r="E4" s="207"/>
      <c r="F4" s="207"/>
      <c r="G4" s="208"/>
      <c r="AG4" t="s">
        <v>136</v>
      </c>
    </row>
    <row r="5" spans="1:60" x14ac:dyDescent="0.2">
      <c r="D5" s="10"/>
    </row>
    <row r="6" spans="1:60" ht="38.25" x14ac:dyDescent="0.2">
      <c r="A6" s="210" t="s">
        <v>137</v>
      </c>
      <c r="B6" s="212" t="s">
        <v>138</v>
      </c>
      <c r="C6" s="212" t="s">
        <v>139</v>
      </c>
      <c r="D6" s="211" t="s">
        <v>140</v>
      </c>
      <c r="E6" s="210" t="s">
        <v>141</v>
      </c>
      <c r="F6" s="209" t="s">
        <v>142</v>
      </c>
      <c r="G6" s="210" t="s">
        <v>29</v>
      </c>
      <c r="H6" s="213" t="s">
        <v>30</v>
      </c>
      <c r="I6" s="213" t="s">
        <v>143</v>
      </c>
      <c r="J6" s="213" t="s">
        <v>31</v>
      </c>
      <c r="K6" s="213" t="s">
        <v>144</v>
      </c>
      <c r="L6" s="213" t="s">
        <v>145</v>
      </c>
      <c r="M6" s="213" t="s">
        <v>146</v>
      </c>
      <c r="N6" s="213" t="s">
        <v>147</v>
      </c>
      <c r="O6" s="213" t="s">
        <v>148</v>
      </c>
      <c r="P6" s="213" t="s">
        <v>149</v>
      </c>
      <c r="Q6" s="213" t="s">
        <v>150</v>
      </c>
      <c r="R6" s="213" t="s">
        <v>151</v>
      </c>
      <c r="S6" s="213" t="s">
        <v>152</v>
      </c>
      <c r="T6" s="213" t="s">
        <v>153</v>
      </c>
      <c r="U6" s="213" t="s">
        <v>154</v>
      </c>
      <c r="V6" s="213" t="s">
        <v>155</v>
      </c>
      <c r="W6" s="213" t="s">
        <v>156</v>
      </c>
      <c r="X6" s="213" t="s">
        <v>157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158</v>
      </c>
      <c r="B8" s="228" t="s">
        <v>91</v>
      </c>
      <c r="C8" s="243" t="s">
        <v>92</v>
      </c>
      <c r="D8" s="229"/>
      <c r="E8" s="230"/>
      <c r="F8" s="231"/>
      <c r="G8" s="231">
        <f>SUMIF(AG9:AG380,"&lt;&gt;NOR",G9:G380)</f>
        <v>0</v>
      </c>
      <c r="H8" s="231"/>
      <c r="I8" s="231">
        <f>SUM(I9:I380)</f>
        <v>0</v>
      </c>
      <c r="J8" s="231"/>
      <c r="K8" s="231">
        <f>SUM(K9:K380)</f>
        <v>0</v>
      </c>
      <c r="L8" s="231"/>
      <c r="M8" s="231">
        <f>SUM(M9:M380)</f>
        <v>0</v>
      </c>
      <c r="N8" s="231"/>
      <c r="O8" s="231">
        <f>SUM(O9:O380)</f>
        <v>3.6</v>
      </c>
      <c r="P8" s="231"/>
      <c r="Q8" s="231">
        <f>SUM(Q9:Q380)</f>
        <v>2.27</v>
      </c>
      <c r="R8" s="231"/>
      <c r="S8" s="231"/>
      <c r="T8" s="232"/>
      <c r="U8" s="226"/>
      <c r="V8" s="226">
        <f>SUM(V9:V380)</f>
        <v>15.01</v>
      </c>
      <c r="W8" s="226"/>
      <c r="X8" s="226"/>
      <c r="AG8" t="s">
        <v>159</v>
      </c>
    </row>
    <row r="9" spans="1:60" ht="22.5" outlineLevel="1" x14ac:dyDescent="0.2">
      <c r="A9" s="233">
        <v>1</v>
      </c>
      <c r="B9" s="234" t="s">
        <v>301</v>
      </c>
      <c r="C9" s="244" t="s">
        <v>302</v>
      </c>
      <c r="D9" s="235" t="s">
        <v>303</v>
      </c>
      <c r="E9" s="236">
        <v>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0.12</v>
      </c>
      <c r="R9" s="238" t="s">
        <v>304</v>
      </c>
      <c r="S9" s="238" t="s">
        <v>163</v>
      </c>
      <c r="T9" s="239" t="s">
        <v>163</v>
      </c>
      <c r="U9" s="223">
        <v>0.16</v>
      </c>
      <c r="V9" s="223">
        <f>ROUND(E9*U9,2)</f>
        <v>0.16</v>
      </c>
      <c r="W9" s="223"/>
      <c r="X9" s="223" t="s">
        <v>275</v>
      </c>
      <c r="Y9" s="214"/>
      <c r="Z9" s="214"/>
      <c r="AA9" s="214"/>
      <c r="AB9" s="214"/>
      <c r="AC9" s="214"/>
      <c r="AD9" s="214"/>
      <c r="AE9" s="214"/>
      <c r="AF9" s="214"/>
      <c r="AG9" s="214" t="s">
        <v>276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305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284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2645</v>
      </c>
      <c r="D11" s="224"/>
      <c r="E11" s="225">
        <v>1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168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2646</v>
      </c>
      <c r="C12" s="244" t="s">
        <v>2647</v>
      </c>
      <c r="D12" s="235" t="s">
        <v>303</v>
      </c>
      <c r="E12" s="236">
        <v>1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0.22</v>
      </c>
      <c r="R12" s="238" t="s">
        <v>304</v>
      </c>
      <c r="S12" s="238" t="s">
        <v>163</v>
      </c>
      <c r="T12" s="239" t="s">
        <v>163</v>
      </c>
      <c r="U12" s="223">
        <v>0.251</v>
      </c>
      <c r="V12" s="223">
        <f>ROUND(E12*U12,2)</f>
        <v>0.25</v>
      </c>
      <c r="W12" s="223"/>
      <c r="X12" s="223" t="s">
        <v>275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276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2648</v>
      </c>
      <c r="D13" s="224"/>
      <c r="E13" s="225">
        <v>1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168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3">
        <v>3</v>
      </c>
      <c r="B14" s="234" t="s">
        <v>1266</v>
      </c>
      <c r="C14" s="244" t="s">
        <v>1267</v>
      </c>
      <c r="D14" s="235" t="s">
        <v>303</v>
      </c>
      <c r="E14" s="236">
        <v>1.075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8">
        <v>0</v>
      </c>
      <c r="O14" s="238">
        <f>ROUND(E14*N14,2)</f>
        <v>0</v>
      </c>
      <c r="P14" s="238">
        <v>0.88</v>
      </c>
      <c r="Q14" s="238">
        <f>ROUND(E14*P14,2)</f>
        <v>0.95</v>
      </c>
      <c r="R14" s="238" t="s">
        <v>304</v>
      </c>
      <c r="S14" s="238" t="s">
        <v>163</v>
      </c>
      <c r="T14" s="239" t="s">
        <v>163</v>
      </c>
      <c r="U14" s="223">
        <v>1.1093500000000001</v>
      </c>
      <c r="V14" s="223">
        <f>ROUND(E14*U14,2)</f>
        <v>1.19</v>
      </c>
      <c r="W14" s="223"/>
      <c r="X14" s="223" t="s">
        <v>275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276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45" t="s">
        <v>2649</v>
      </c>
      <c r="D15" s="224"/>
      <c r="E15" s="225">
        <v>1.075</v>
      </c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168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2650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168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3">
        <v>4</v>
      </c>
      <c r="B17" s="234" t="s">
        <v>1270</v>
      </c>
      <c r="C17" s="244" t="s">
        <v>1271</v>
      </c>
      <c r="D17" s="235" t="s">
        <v>303</v>
      </c>
      <c r="E17" s="236">
        <v>1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0.22</v>
      </c>
      <c r="Q17" s="238">
        <f>ROUND(E17*P17,2)</f>
        <v>0.22</v>
      </c>
      <c r="R17" s="238" t="s">
        <v>304</v>
      </c>
      <c r="S17" s="238" t="s">
        <v>163</v>
      </c>
      <c r="T17" s="239" t="s">
        <v>163</v>
      </c>
      <c r="U17" s="223">
        <v>0.375</v>
      </c>
      <c r="V17" s="223">
        <f>ROUND(E17*U17,2)</f>
        <v>0.38</v>
      </c>
      <c r="W17" s="223"/>
      <c r="X17" s="223" t="s">
        <v>275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276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2651</v>
      </c>
      <c r="D18" s="224"/>
      <c r="E18" s="225">
        <v>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168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2652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168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3">
        <v>5</v>
      </c>
      <c r="B20" s="234" t="s">
        <v>318</v>
      </c>
      <c r="C20" s="244" t="s">
        <v>319</v>
      </c>
      <c r="D20" s="235" t="s">
        <v>303</v>
      </c>
      <c r="E20" s="236">
        <v>1</v>
      </c>
      <c r="F20" s="237"/>
      <c r="G20" s="238">
        <f>ROUND(E20*F20,2)</f>
        <v>0</v>
      </c>
      <c r="H20" s="237"/>
      <c r="I20" s="238">
        <f>ROUND(E20*H20,2)</f>
        <v>0</v>
      </c>
      <c r="J20" s="237"/>
      <c r="K20" s="238">
        <f>ROUND(E20*J20,2)</f>
        <v>0</v>
      </c>
      <c r="L20" s="238">
        <v>21</v>
      </c>
      <c r="M20" s="238">
        <f>G20*(1+L20/100)</f>
        <v>0</v>
      </c>
      <c r="N20" s="238">
        <v>0</v>
      </c>
      <c r="O20" s="238">
        <f>ROUND(E20*N20,2)</f>
        <v>0</v>
      </c>
      <c r="P20" s="238">
        <v>0.11</v>
      </c>
      <c r="Q20" s="238">
        <f>ROUND(E20*P20,2)</f>
        <v>0.11</v>
      </c>
      <c r="R20" s="238" t="s">
        <v>304</v>
      </c>
      <c r="S20" s="238" t="s">
        <v>163</v>
      </c>
      <c r="T20" s="239" t="s">
        <v>163</v>
      </c>
      <c r="U20" s="223">
        <v>0.08</v>
      </c>
      <c r="V20" s="223">
        <f>ROUND(E20*U20,2)</f>
        <v>0.08</v>
      </c>
      <c r="W20" s="223"/>
      <c r="X20" s="223" t="s">
        <v>275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276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53" t="s">
        <v>320</v>
      </c>
      <c r="D21" s="251"/>
      <c r="E21" s="251"/>
      <c r="F21" s="251"/>
      <c r="G21" s="251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284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0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2653</v>
      </c>
      <c r="D22" s="224"/>
      <c r="E22" s="225">
        <v>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168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322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168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3">
        <v>6</v>
      </c>
      <c r="B24" s="234" t="s">
        <v>323</v>
      </c>
      <c r="C24" s="244" t="s">
        <v>324</v>
      </c>
      <c r="D24" s="235" t="s">
        <v>325</v>
      </c>
      <c r="E24" s="236">
        <v>0.28999999999999998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0</v>
      </c>
      <c r="O24" s="238">
        <f>ROUND(E24*N24,2)</f>
        <v>0</v>
      </c>
      <c r="P24" s="238">
        <v>1.3</v>
      </c>
      <c r="Q24" s="238">
        <f>ROUND(E24*P24,2)</f>
        <v>0.38</v>
      </c>
      <c r="R24" s="238" t="s">
        <v>326</v>
      </c>
      <c r="S24" s="238" t="s">
        <v>163</v>
      </c>
      <c r="T24" s="239" t="s">
        <v>163</v>
      </c>
      <c r="U24" s="223">
        <v>0.51</v>
      </c>
      <c r="V24" s="223">
        <f>ROUND(E24*U24,2)</f>
        <v>0.15</v>
      </c>
      <c r="W24" s="223"/>
      <c r="X24" s="223" t="s">
        <v>275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276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 t="s">
        <v>327</v>
      </c>
      <c r="D25" s="251"/>
      <c r="E25" s="251"/>
      <c r="F25" s="251"/>
      <c r="G25" s="251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284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2654</v>
      </c>
      <c r="D26" s="224"/>
      <c r="E26" s="225">
        <v>0.05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168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2654</v>
      </c>
      <c r="D27" s="224"/>
      <c r="E27" s="225">
        <v>0.05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168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2655</v>
      </c>
      <c r="D28" s="224"/>
      <c r="E28" s="225">
        <v>0.01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168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2655</v>
      </c>
      <c r="D29" s="224"/>
      <c r="E29" s="225">
        <v>0.01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168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2656</v>
      </c>
      <c r="D30" s="224"/>
      <c r="E30" s="225">
        <v>5.0000000000000001E-3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168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2656</v>
      </c>
      <c r="D31" s="224"/>
      <c r="E31" s="225">
        <v>5.0000000000000001E-3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168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2657</v>
      </c>
      <c r="D32" s="224"/>
      <c r="E32" s="225">
        <v>0.08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168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2657</v>
      </c>
      <c r="D33" s="224"/>
      <c r="E33" s="225">
        <v>0.08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168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3">
        <v>7</v>
      </c>
      <c r="B34" s="234" t="s">
        <v>336</v>
      </c>
      <c r="C34" s="244" t="s">
        <v>337</v>
      </c>
      <c r="D34" s="235" t="s">
        <v>338</v>
      </c>
      <c r="E34" s="236">
        <v>1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8">
        <v>0</v>
      </c>
      <c r="O34" s="238">
        <f>ROUND(E34*N34,2)</f>
        <v>0</v>
      </c>
      <c r="P34" s="238">
        <v>0.27</v>
      </c>
      <c r="Q34" s="238">
        <f>ROUND(E34*P34,2)</f>
        <v>0.27</v>
      </c>
      <c r="R34" s="238" t="s">
        <v>304</v>
      </c>
      <c r="S34" s="238" t="s">
        <v>163</v>
      </c>
      <c r="T34" s="239" t="s">
        <v>163</v>
      </c>
      <c r="U34" s="223">
        <v>0.123</v>
      </c>
      <c r="V34" s="223">
        <f>ROUND(E34*U34,2)</f>
        <v>0.12</v>
      </c>
      <c r="W34" s="223"/>
      <c r="X34" s="223" t="s">
        <v>275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276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 t="s">
        <v>339</v>
      </c>
      <c r="D35" s="251"/>
      <c r="E35" s="251"/>
      <c r="F35" s="251"/>
      <c r="G35" s="251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284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0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2658</v>
      </c>
      <c r="D36" s="224"/>
      <c r="E36" s="225">
        <v>1</v>
      </c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168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3">
        <v>8</v>
      </c>
      <c r="B37" s="234" t="s">
        <v>341</v>
      </c>
      <c r="C37" s="244" t="s">
        <v>342</v>
      </c>
      <c r="D37" s="235" t="s">
        <v>325</v>
      </c>
      <c r="E37" s="236">
        <v>1.3042800000000001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38" t="s">
        <v>282</v>
      </c>
      <c r="S37" s="238" t="s">
        <v>163</v>
      </c>
      <c r="T37" s="239" t="s">
        <v>163</v>
      </c>
      <c r="U37" s="223">
        <v>1.0920000000000001</v>
      </c>
      <c r="V37" s="223">
        <f>ROUND(E37*U37,2)</f>
        <v>1.42</v>
      </c>
      <c r="W37" s="223"/>
      <c r="X37" s="223" t="s">
        <v>275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276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3" t="s">
        <v>343</v>
      </c>
      <c r="D38" s="251"/>
      <c r="E38" s="251"/>
      <c r="F38" s="251"/>
      <c r="G38" s="251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284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0" t="str">
        <f>C38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2659</v>
      </c>
      <c r="D39" s="224"/>
      <c r="E39" s="225">
        <v>1.6371100000000001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168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2660</v>
      </c>
      <c r="D40" s="224"/>
      <c r="E40" s="225">
        <v>-0.25564999999999999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168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5" t="s">
        <v>2661</v>
      </c>
      <c r="D41" s="224"/>
      <c r="E41" s="225">
        <v>-7.7179999999999999E-2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168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347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168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1286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168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45" t="s">
        <v>1287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168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1288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168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45" t="s">
        <v>2662</v>
      </c>
      <c r="D46" s="224"/>
      <c r="E46" s="225"/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168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3">
        <v>9</v>
      </c>
      <c r="B47" s="234" t="s">
        <v>352</v>
      </c>
      <c r="C47" s="244" t="s">
        <v>353</v>
      </c>
      <c r="D47" s="235" t="s">
        <v>325</v>
      </c>
      <c r="E47" s="236">
        <v>0.06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38" t="s">
        <v>282</v>
      </c>
      <c r="S47" s="238" t="s">
        <v>163</v>
      </c>
      <c r="T47" s="239" t="s">
        <v>163</v>
      </c>
      <c r="U47" s="223">
        <v>0.61199999999999999</v>
      </c>
      <c r="V47" s="223">
        <f>ROUND(E47*U47,2)</f>
        <v>0.04</v>
      </c>
      <c r="W47" s="223"/>
      <c r="X47" s="223" t="s">
        <v>275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354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 t="s">
        <v>355</v>
      </c>
      <c r="D48" s="251"/>
      <c r="E48" s="251"/>
      <c r="F48" s="251"/>
      <c r="G48" s="251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284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5" t="s">
        <v>2663</v>
      </c>
      <c r="D49" s="224"/>
      <c r="E49" s="225">
        <v>0.06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168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3">
        <v>10</v>
      </c>
      <c r="B50" s="234" t="s">
        <v>357</v>
      </c>
      <c r="C50" s="244" t="s">
        <v>358</v>
      </c>
      <c r="D50" s="235" t="s">
        <v>338</v>
      </c>
      <c r="E50" s="236">
        <v>2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6.9199999999999999E-3</v>
      </c>
      <c r="O50" s="238">
        <f>ROUND(E50*N50,2)</f>
        <v>0.01</v>
      </c>
      <c r="P50" s="238">
        <v>0</v>
      </c>
      <c r="Q50" s="238">
        <f>ROUND(E50*P50,2)</f>
        <v>0</v>
      </c>
      <c r="R50" s="238" t="s">
        <v>282</v>
      </c>
      <c r="S50" s="238" t="s">
        <v>163</v>
      </c>
      <c r="T50" s="239" t="s">
        <v>163</v>
      </c>
      <c r="U50" s="223">
        <v>0.502</v>
      </c>
      <c r="V50" s="223">
        <f>ROUND(E50*U50,2)</f>
        <v>1</v>
      </c>
      <c r="W50" s="223"/>
      <c r="X50" s="223" t="s">
        <v>275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354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3" t="s">
        <v>359</v>
      </c>
      <c r="D51" s="251"/>
      <c r="E51" s="251"/>
      <c r="F51" s="251"/>
      <c r="G51" s="251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284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0" t="str">
        <f>C51</f>
        <v>získané při čerpání, potrubím nebo žlaby. Montáž, demontáž a opotřebení potrubí nebo žlabu a jeho utěsnění po dobu provozu. Včetně nutné podpěrné konstrukce.</v>
      </c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5" t="s">
        <v>1290</v>
      </c>
      <c r="D52" s="224"/>
      <c r="E52" s="225">
        <v>2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168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45" t="s">
        <v>361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168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3">
        <v>11</v>
      </c>
      <c r="B54" s="234" t="s">
        <v>362</v>
      </c>
      <c r="C54" s="244" t="s">
        <v>363</v>
      </c>
      <c r="D54" s="235" t="s">
        <v>364</v>
      </c>
      <c r="E54" s="236">
        <v>0.84721999999999997</v>
      </c>
      <c r="F54" s="237"/>
      <c r="G54" s="238">
        <f>ROUND(E54*F54,2)</f>
        <v>0</v>
      </c>
      <c r="H54" s="237"/>
      <c r="I54" s="238">
        <f>ROUND(E54*H54,2)</f>
        <v>0</v>
      </c>
      <c r="J54" s="237"/>
      <c r="K54" s="238">
        <f>ROUND(E54*J54,2)</f>
        <v>0</v>
      </c>
      <c r="L54" s="238">
        <v>21</v>
      </c>
      <c r="M54" s="238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38" t="s">
        <v>282</v>
      </c>
      <c r="S54" s="238" t="s">
        <v>163</v>
      </c>
      <c r="T54" s="239" t="s">
        <v>163</v>
      </c>
      <c r="U54" s="223">
        <v>0.20300000000000001</v>
      </c>
      <c r="V54" s="223">
        <f>ROUND(E54*U54,2)</f>
        <v>0.17</v>
      </c>
      <c r="W54" s="223"/>
      <c r="X54" s="223" t="s">
        <v>275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276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53" t="s">
        <v>365</v>
      </c>
      <c r="D55" s="251"/>
      <c r="E55" s="251"/>
      <c r="F55" s="251"/>
      <c r="G55" s="251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284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40" t="str">
        <f>C55</f>
        <v>na vzdálenost od hladiny vody v jímce po výšku roviny proložené osou nejvyššího bodu výtlačného potrubí. Včetně odpadní potrubí v délce do 20 m.</v>
      </c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45" t="s">
        <v>1291</v>
      </c>
      <c r="D56" s="224"/>
      <c r="E56" s="225">
        <v>0.84721999999999997</v>
      </c>
      <c r="F56" s="223"/>
      <c r="G56" s="223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168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3">
        <v>12</v>
      </c>
      <c r="B57" s="234" t="s">
        <v>367</v>
      </c>
      <c r="C57" s="244" t="s">
        <v>368</v>
      </c>
      <c r="D57" s="235" t="s">
        <v>364</v>
      </c>
      <c r="E57" s="236">
        <v>0.56943999999999995</v>
      </c>
      <c r="F57" s="237"/>
      <c r="G57" s="238">
        <f>ROUND(E57*F57,2)</f>
        <v>0</v>
      </c>
      <c r="H57" s="237"/>
      <c r="I57" s="238">
        <f>ROUND(E57*H57,2)</f>
        <v>0</v>
      </c>
      <c r="J57" s="237"/>
      <c r="K57" s="238">
        <f>ROUND(E57*J57,2)</f>
        <v>0</v>
      </c>
      <c r="L57" s="238">
        <v>21</v>
      </c>
      <c r="M57" s="238">
        <f>G57*(1+L57/100)</f>
        <v>0</v>
      </c>
      <c r="N57" s="238">
        <v>4.0000000000000003E-5</v>
      </c>
      <c r="O57" s="238">
        <f>ROUND(E57*N57,2)</f>
        <v>0</v>
      </c>
      <c r="P57" s="238">
        <v>0</v>
      </c>
      <c r="Q57" s="238">
        <f>ROUND(E57*P57,2)</f>
        <v>0</v>
      </c>
      <c r="R57" s="238" t="s">
        <v>282</v>
      </c>
      <c r="S57" s="238" t="s">
        <v>163</v>
      </c>
      <c r="T57" s="239" t="s">
        <v>163</v>
      </c>
      <c r="U57" s="223">
        <v>0.30299999999999999</v>
      </c>
      <c r="V57" s="223">
        <f>ROUND(E57*U57,2)</f>
        <v>0.17</v>
      </c>
      <c r="W57" s="223"/>
      <c r="X57" s="223" t="s">
        <v>275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276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53" t="s">
        <v>365</v>
      </c>
      <c r="D58" s="251"/>
      <c r="E58" s="251"/>
      <c r="F58" s="251"/>
      <c r="G58" s="251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284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40" t="str">
        <f>C58</f>
        <v>na vzdálenost od hladiny vody v jímce po výšku roviny proložené osou nejvyššího bodu výtlačného potrubí. Včetně odpadní potrubí v délce do 20 m.</v>
      </c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45" t="s">
        <v>1292</v>
      </c>
      <c r="D59" s="224"/>
      <c r="E59" s="225">
        <v>0.56943999999999995</v>
      </c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168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3">
        <v>13</v>
      </c>
      <c r="B60" s="234" t="s">
        <v>370</v>
      </c>
      <c r="C60" s="244" t="s">
        <v>371</v>
      </c>
      <c r="D60" s="235" t="s">
        <v>372</v>
      </c>
      <c r="E60" s="236">
        <v>9.9669999999999995E-2</v>
      </c>
      <c r="F60" s="237"/>
      <c r="G60" s="238">
        <f>ROUND(E60*F60,2)</f>
        <v>0</v>
      </c>
      <c r="H60" s="237"/>
      <c r="I60" s="238">
        <f>ROUND(E60*H60,2)</f>
        <v>0</v>
      </c>
      <c r="J60" s="237"/>
      <c r="K60" s="238">
        <f>ROUND(E60*J60,2)</f>
        <v>0</v>
      </c>
      <c r="L60" s="238">
        <v>21</v>
      </c>
      <c r="M60" s="238">
        <f>G60*(1+L60/100)</f>
        <v>0</v>
      </c>
      <c r="N60" s="238">
        <v>0</v>
      </c>
      <c r="O60" s="238">
        <f>ROUND(E60*N60,2)</f>
        <v>0</v>
      </c>
      <c r="P60" s="238">
        <v>0</v>
      </c>
      <c r="Q60" s="238">
        <f>ROUND(E60*P60,2)</f>
        <v>0</v>
      </c>
      <c r="R60" s="238" t="s">
        <v>282</v>
      </c>
      <c r="S60" s="238" t="s">
        <v>163</v>
      </c>
      <c r="T60" s="239" t="s">
        <v>163</v>
      </c>
      <c r="U60" s="223">
        <v>0</v>
      </c>
      <c r="V60" s="223">
        <f>ROUND(E60*U60,2)</f>
        <v>0</v>
      </c>
      <c r="W60" s="223"/>
      <c r="X60" s="223" t="s">
        <v>275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276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373</v>
      </c>
      <c r="D61" s="251"/>
      <c r="E61" s="251"/>
      <c r="F61" s="251"/>
      <c r="G61" s="251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284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0" t="str">
        <f>C61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1293</v>
      </c>
      <c r="D62" s="224"/>
      <c r="E62" s="225">
        <v>9.9669999999999995E-2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168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3">
        <v>14</v>
      </c>
      <c r="B63" s="234" t="s">
        <v>375</v>
      </c>
      <c r="C63" s="244" t="s">
        <v>376</v>
      </c>
      <c r="D63" s="235" t="s">
        <v>372</v>
      </c>
      <c r="E63" s="236">
        <v>6.6989999999999994E-2</v>
      </c>
      <c r="F63" s="237"/>
      <c r="G63" s="238">
        <f>ROUND(E63*F63,2)</f>
        <v>0</v>
      </c>
      <c r="H63" s="237"/>
      <c r="I63" s="238">
        <f>ROUND(E63*H63,2)</f>
        <v>0</v>
      </c>
      <c r="J63" s="237"/>
      <c r="K63" s="238">
        <f>ROUND(E63*J63,2)</f>
        <v>0</v>
      </c>
      <c r="L63" s="238">
        <v>21</v>
      </c>
      <c r="M63" s="238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38" t="s">
        <v>282</v>
      </c>
      <c r="S63" s="238" t="s">
        <v>163</v>
      </c>
      <c r="T63" s="239" t="s">
        <v>163</v>
      </c>
      <c r="U63" s="223">
        <v>0</v>
      </c>
      <c r="V63" s="223">
        <f>ROUND(E63*U63,2)</f>
        <v>0</v>
      </c>
      <c r="W63" s="223"/>
      <c r="X63" s="223" t="s">
        <v>275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276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373</v>
      </c>
      <c r="D64" s="251"/>
      <c r="E64" s="251"/>
      <c r="F64" s="251"/>
      <c r="G64" s="251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284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0" t="str">
        <f>C64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1294</v>
      </c>
      <c r="D65" s="224"/>
      <c r="E65" s="225">
        <v>6.6989999999999994E-2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168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3">
        <v>15</v>
      </c>
      <c r="B66" s="234" t="s">
        <v>395</v>
      </c>
      <c r="C66" s="244" t="s">
        <v>396</v>
      </c>
      <c r="D66" s="235" t="s">
        <v>325</v>
      </c>
      <c r="E66" s="236">
        <v>0.56567000000000001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 t="s">
        <v>282</v>
      </c>
      <c r="S66" s="238" t="s">
        <v>163</v>
      </c>
      <c r="T66" s="239" t="s">
        <v>163</v>
      </c>
      <c r="U66" s="223">
        <v>1.7629999999999999</v>
      </c>
      <c r="V66" s="223">
        <f>ROUND(E66*U66,2)</f>
        <v>1</v>
      </c>
      <c r="W66" s="223"/>
      <c r="X66" s="223" t="s">
        <v>275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276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53" t="s">
        <v>397</v>
      </c>
      <c r="D67" s="251"/>
      <c r="E67" s="251"/>
      <c r="F67" s="251"/>
      <c r="G67" s="251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284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0" t="str">
        <f>C67</f>
        <v>Příplatek k cenám hloubených vykopávek za ztížení vykopávky v blízkosti podzemního vedení nebo výbušnin pro jakoukoliv třídu horniny.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5" t="s">
        <v>1295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168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45" t="s">
        <v>1296</v>
      </c>
      <c r="D69" s="224"/>
      <c r="E69" s="225"/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168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5" t="s">
        <v>1296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168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22.5" outlineLevel="1" x14ac:dyDescent="0.2">
      <c r="A71" s="221"/>
      <c r="B71" s="222"/>
      <c r="C71" s="245" t="s">
        <v>2664</v>
      </c>
      <c r="D71" s="224"/>
      <c r="E71" s="225">
        <v>0.56567000000000001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168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16</v>
      </c>
      <c r="B72" s="234" t="s">
        <v>1298</v>
      </c>
      <c r="C72" s="244" t="s">
        <v>1299</v>
      </c>
      <c r="D72" s="235" t="s">
        <v>325</v>
      </c>
      <c r="E72" s="236">
        <v>3.3300000000000001E-3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38" t="s">
        <v>282</v>
      </c>
      <c r="S72" s="238" t="s">
        <v>163</v>
      </c>
      <c r="T72" s="239" t="s">
        <v>163</v>
      </c>
      <c r="U72" s="223">
        <v>0.18</v>
      </c>
      <c r="V72" s="223">
        <f>ROUND(E72*U72,2)</f>
        <v>0</v>
      </c>
      <c r="W72" s="223"/>
      <c r="X72" s="223" t="s">
        <v>275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276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33.75" outlineLevel="1" x14ac:dyDescent="0.2">
      <c r="A73" s="221"/>
      <c r="B73" s="222"/>
      <c r="C73" s="253" t="s">
        <v>404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284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2665</v>
      </c>
      <c r="D74" s="224"/>
      <c r="E74" s="225">
        <v>3.3300000000000001E-3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168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33">
        <v>17</v>
      </c>
      <c r="B75" s="234" t="s">
        <v>1301</v>
      </c>
      <c r="C75" s="244" t="s">
        <v>1302</v>
      </c>
      <c r="D75" s="235" t="s">
        <v>325</v>
      </c>
      <c r="E75" s="236">
        <v>3.3300000000000001E-3</v>
      </c>
      <c r="F75" s="237"/>
      <c r="G75" s="238">
        <f>ROUND(E75*F75,2)</f>
        <v>0</v>
      </c>
      <c r="H75" s="237"/>
      <c r="I75" s="238">
        <f>ROUND(E75*H75,2)</f>
        <v>0</v>
      </c>
      <c r="J75" s="237"/>
      <c r="K75" s="238">
        <f>ROUND(E75*J75,2)</f>
        <v>0</v>
      </c>
      <c r="L75" s="238">
        <v>21</v>
      </c>
      <c r="M75" s="238">
        <f>G75*(1+L75/100)</f>
        <v>0</v>
      </c>
      <c r="N75" s="238">
        <v>0</v>
      </c>
      <c r="O75" s="238">
        <f>ROUND(E75*N75,2)</f>
        <v>0</v>
      </c>
      <c r="P75" s="238">
        <v>0</v>
      </c>
      <c r="Q75" s="238">
        <f>ROUND(E75*P75,2)</f>
        <v>0</v>
      </c>
      <c r="R75" s="238" t="s">
        <v>282</v>
      </c>
      <c r="S75" s="238" t="s">
        <v>163</v>
      </c>
      <c r="T75" s="239" t="s">
        <v>163</v>
      </c>
      <c r="U75" s="223">
        <v>0.28999999999999998</v>
      </c>
      <c r="V75" s="223">
        <f>ROUND(E75*U75,2)</f>
        <v>0</v>
      </c>
      <c r="W75" s="223"/>
      <c r="X75" s="223" t="s">
        <v>275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354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33.75" outlineLevel="1" x14ac:dyDescent="0.2">
      <c r="A76" s="221"/>
      <c r="B76" s="222"/>
      <c r="C76" s="253" t="s">
        <v>404</v>
      </c>
      <c r="D76" s="251"/>
      <c r="E76" s="251"/>
      <c r="F76" s="251"/>
      <c r="G76" s="251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284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0" t="str">
        <f>C76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2665</v>
      </c>
      <c r="D77" s="224"/>
      <c r="E77" s="225">
        <v>3.3300000000000001E-3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168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18</v>
      </c>
      <c r="B78" s="234" t="s">
        <v>1303</v>
      </c>
      <c r="C78" s="244" t="s">
        <v>1304</v>
      </c>
      <c r="D78" s="235" t="s">
        <v>325</v>
      </c>
      <c r="E78" s="236">
        <v>0.26177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282</v>
      </c>
      <c r="S78" s="238" t="s">
        <v>163</v>
      </c>
      <c r="T78" s="239" t="s">
        <v>163</v>
      </c>
      <c r="U78" s="223">
        <v>0.2</v>
      </c>
      <c r="V78" s="223">
        <f>ROUND(E78*U78,2)</f>
        <v>0.05</v>
      </c>
      <c r="W78" s="223"/>
      <c r="X78" s="223" t="s">
        <v>275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276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33.75" outlineLevel="1" x14ac:dyDescent="0.2">
      <c r="A79" s="221"/>
      <c r="B79" s="222"/>
      <c r="C79" s="253" t="s">
        <v>404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284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2666</v>
      </c>
      <c r="D80" s="224"/>
      <c r="E80" s="225">
        <v>0.32941999999999999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168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5" t="s">
        <v>2667</v>
      </c>
      <c r="D81" s="224"/>
      <c r="E81" s="225">
        <v>-5.1959999999999999E-2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168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5" t="s">
        <v>2668</v>
      </c>
      <c r="D82" s="224"/>
      <c r="E82" s="225">
        <v>-1.5689999999999999E-2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168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413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168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1308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168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19</v>
      </c>
      <c r="B85" s="234" t="s">
        <v>415</v>
      </c>
      <c r="C85" s="244" t="s">
        <v>416</v>
      </c>
      <c r="D85" s="235" t="s">
        <v>325</v>
      </c>
      <c r="E85" s="236">
        <v>0.26177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282</v>
      </c>
      <c r="S85" s="238" t="s">
        <v>163</v>
      </c>
      <c r="T85" s="239" t="s">
        <v>163</v>
      </c>
      <c r="U85" s="223">
        <v>8.4000000000000005E-2</v>
      </c>
      <c r="V85" s="223">
        <f>ROUND(E85*U85,2)</f>
        <v>0.02</v>
      </c>
      <c r="W85" s="223"/>
      <c r="X85" s="223" t="s">
        <v>275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276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53" t="s">
        <v>404</v>
      </c>
      <c r="D86" s="251"/>
      <c r="E86" s="251"/>
      <c r="F86" s="251"/>
      <c r="G86" s="251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284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0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2669</v>
      </c>
      <c r="D87" s="224"/>
      <c r="E87" s="225">
        <v>0.32941999999999999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168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2670</v>
      </c>
      <c r="D88" s="224"/>
      <c r="E88" s="225">
        <v>-5.1959999999999999E-2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168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2671</v>
      </c>
      <c r="D89" s="224"/>
      <c r="E89" s="225">
        <v>-1.5689999999999999E-2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168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420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168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1312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168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33">
        <v>20</v>
      </c>
      <c r="B92" s="234" t="s">
        <v>1313</v>
      </c>
      <c r="C92" s="244" t="s">
        <v>1314</v>
      </c>
      <c r="D92" s="235" t="s">
        <v>325</v>
      </c>
      <c r="E92" s="236">
        <v>0.26177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38" t="s">
        <v>282</v>
      </c>
      <c r="S92" s="238" t="s">
        <v>163</v>
      </c>
      <c r="T92" s="239" t="s">
        <v>163</v>
      </c>
      <c r="U92" s="223">
        <v>0.54</v>
      </c>
      <c r="V92" s="223">
        <f>ROUND(E92*U92,2)</f>
        <v>0.14000000000000001</v>
      </c>
      <c r="W92" s="223"/>
      <c r="X92" s="223" t="s">
        <v>275</v>
      </c>
      <c r="Y92" s="214"/>
      <c r="Z92" s="214"/>
      <c r="AA92" s="214"/>
      <c r="AB92" s="214"/>
      <c r="AC92" s="214"/>
      <c r="AD92" s="214"/>
      <c r="AE92" s="214"/>
      <c r="AF92" s="214"/>
      <c r="AG92" s="214" t="s">
        <v>354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33.75" outlineLevel="1" x14ac:dyDescent="0.2">
      <c r="A93" s="221"/>
      <c r="B93" s="222"/>
      <c r="C93" s="253" t="s">
        <v>404</v>
      </c>
      <c r="D93" s="251"/>
      <c r="E93" s="251"/>
      <c r="F93" s="251"/>
      <c r="G93" s="251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284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40" t="str">
        <f>C93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45" t="s">
        <v>2666</v>
      </c>
      <c r="D94" s="224"/>
      <c r="E94" s="225">
        <v>0.32941999999999999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168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2667</v>
      </c>
      <c r="D95" s="224"/>
      <c r="E95" s="225">
        <v>-5.1959999999999999E-2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168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2668</v>
      </c>
      <c r="D96" s="224"/>
      <c r="E96" s="225">
        <v>-1.5689999999999999E-2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168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413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168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1308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168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33">
        <v>21</v>
      </c>
      <c r="B99" s="234" t="s">
        <v>1315</v>
      </c>
      <c r="C99" s="244" t="s">
        <v>1316</v>
      </c>
      <c r="D99" s="235" t="s">
        <v>325</v>
      </c>
      <c r="E99" s="236">
        <v>0.82179999999999997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38" t="s">
        <v>282</v>
      </c>
      <c r="S99" s="238" t="s">
        <v>163</v>
      </c>
      <c r="T99" s="239" t="s">
        <v>163</v>
      </c>
      <c r="U99" s="223">
        <v>0.35</v>
      </c>
      <c r="V99" s="223">
        <f>ROUND(E99*U99,2)</f>
        <v>0.28999999999999998</v>
      </c>
      <c r="W99" s="223"/>
      <c r="X99" s="223" t="s">
        <v>275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276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33.75" outlineLevel="1" x14ac:dyDescent="0.2">
      <c r="A100" s="221"/>
      <c r="B100" s="222"/>
      <c r="C100" s="253" t="s">
        <v>404</v>
      </c>
      <c r="D100" s="251"/>
      <c r="E100" s="251"/>
      <c r="F100" s="251"/>
      <c r="G100" s="251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284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40" t="str">
        <f>C100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2672</v>
      </c>
      <c r="D101" s="224"/>
      <c r="E101" s="225">
        <v>1.0315099999999999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168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2673</v>
      </c>
      <c r="D102" s="224"/>
      <c r="E102" s="225">
        <v>-0.16108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168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2674</v>
      </c>
      <c r="D103" s="224"/>
      <c r="E103" s="225">
        <v>-4.863E-2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168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429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168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1320</v>
      </c>
      <c r="D105" s="224"/>
      <c r="E105" s="225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168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3">
        <v>22</v>
      </c>
      <c r="B106" s="234" t="s">
        <v>431</v>
      </c>
      <c r="C106" s="244" t="s">
        <v>432</v>
      </c>
      <c r="D106" s="235" t="s">
        <v>325</v>
      </c>
      <c r="E106" s="236">
        <v>0.82179999999999997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38" t="s">
        <v>282</v>
      </c>
      <c r="S106" s="238" t="s">
        <v>163</v>
      </c>
      <c r="T106" s="239" t="s">
        <v>163</v>
      </c>
      <c r="U106" s="223">
        <v>0.14829999999999999</v>
      </c>
      <c r="V106" s="223">
        <f>ROUND(E106*U106,2)</f>
        <v>0.12</v>
      </c>
      <c r="W106" s="223"/>
      <c r="X106" s="223" t="s">
        <v>275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276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33.75" outlineLevel="1" x14ac:dyDescent="0.2">
      <c r="A107" s="221"/>
      <c r="B107" s="222"/>
      <c r="C107" s="253" t="s">
        <v>404</v>
      </c>
      <c r="D107" s="251"/>
      <c r="E107" s="251"/>
      <c r="F107" s="251"/>
      <c r="G107" s="251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284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40" t="str">
        <f>C107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2675</v>
      </c>
      <c r="D108" s="224"/>
      <c r="E108" s="225">
        <v>1.0315099999999999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168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2676</v>
      </c>
      <c r="D109" s="224"/>
      <c r="E109" s="225">
        <v>-0.16108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168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2677</v>
      </c>
      <c r="D110" s="224"/>
      <c r="E110" s="225">
        <v>-4.863E-2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168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436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168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1324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168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22.5" outlineLevel="1" x14ac:dyDescent="0.2">
      <c r="A113" s="233">
        <v>23</v>
      </c>
      <c r="B113" s="234" t="s">
        <v>1325</v>
      </c>
      <c r="C113" s="244" t="s">
        <v>1326</v>
      </c>
      <c r="D113" s="235" t="s">
        <v>325</v>
      </c>
      <c r="E113" s="236">
        <v>0.82179999999999997</v>
      </c>
      <c r="F113" s="237"/>
      <c r="G113" s="238">
        <f>ROUND(E113*F113,2)</f>
        <v>0</v>
      </c>
      <c r="H113" s="237"/>
      <c r="I113" s="238">
        <f>ROUND(E113*H113,2)</f>
        <v>0</v>
      </c>
      <c r="J113" s="237"/>
      <c r="K113" s="238">
        <f>ROUND(E113*J113,2)</f>
        <v>0</v>
      </c>
      <c r="L113" s="238">
        <v>21</v>
      </c>
      <c r="M113" s="238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38" t="s">
        <v>282</v>
      </c>
      <c r="S113" s="238" t="s">
        <v>163</v>
      </c>
      <c r="T113" s="239" t="s">
        <v>163</v>
      </c>
      <c r="U113" s="223">
        <v>0.9</v>
      </c>
      <c r="V113" s="223">
        <f>ROUND(E113*U113,2)</f>
        <v>0.74</v>
      </c>
      <c r="W113" s="223"/>
      <c r="X113" s="223" t="s">
        <v>275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354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33.75" outlineLevel="1" x14ac:dyDescent="0.2">
      <c r="A114" s="221"/>
      <c r="B114" s="222"/>
      <c r="C114" s="253" t="s">
        <v>404</v>
      </c>
      <c r="D114" s="251"/>
      <c r="E114" s="251"/>
      <c r="F114" s="251"/>
      <c r="G114" s="251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284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40" t="str">
        <f>C114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2672</v>
      </c>
      <c r="D115" s="224"/>
      <c r="E115" s="225">
        <v>1.0315099999999999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168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22.5" outlineLevel="1" x14ac:dyDescent="0.2">
      <c r="A116" s="221"/>
      <c r="B116" s="222"/>
      <c r="C116" s="245" t="s">
        <v>2673</v>
      </c>
      <c r="D116" s="224"/>
      <c r="E116" s="225">
        <v>-0.16108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168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2674</v>
      </c>
      <c r="D117" s="224"/>
      <c r="E117" s="225">
        <v>-4.863E-2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168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429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168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21"/>
      <c r="B119" s="222"/>
      <c r="C119" s="245" t="s">
        <v>1320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168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33">
        <v>24</v>
      </c>
      <c r="B120" s="234" t="s">
        <v>440</v>
      </c>
      <c r="C120" s="244" t="s">
        <v>441</v>
      </c>
      <c r="D120" s="235" t="s">
        <v>325</v>
      </c>
      <c r="E120" s="236">
        <v>1.3042800000000001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38" t="s">
        <v>282</v>
      </c>
      <c r="S120" s="238" t="s">
        <v>163</v>
      </c>
      <c r="T120" s="239" t="s">
        <v>163</v>
      </c>
      <c r="U120" s="223">
        <v>0.53</v>
      </c>
      <c r="V120" s="223">
        <f>ROUND(E120*U120,2)</f>
        <v>0.69</v>
      </c>
      <c r="W120" s="223"/>
      <c r="X120" s="223" t="s">
        <v>275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276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33.75" outlineLevel="1" x14ac:dyDescent="0.2">
      <c r="A121" s="221"/>
      <c r="B121" s="222"/>
      <c r="C121" s="253" t="s">
        <v>404</v>
      </c>
      <c r="D121" s="251"/>
      <c r="E121" s="251"/>
      <c r="F121" s="251"/>
      <c r="G121" s="251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284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0" t="str">
        <f>C121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2678</v>
      </c>
      <c r="D122" s="224"/>
      <c r="E122" s="225">
        <v>1.6371100000000001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168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2679</v>
      </c>
      <c r="D123" s="224"/>
      <c r="E123" s="225">
        <v>-0.25564999999999999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168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2680</v>
      </c>
      <c r="D124" s="224"/>
      <c r="E124" s="225">
        <v>-7.7179999999999999E-2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168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445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168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1330</v>
      </c>
      <c r="D126" s="224"/>
      <c r="E126" s="225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168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33">
        <v>25</v>
      </c>
      <c r="B127" s="234" t="s">
        <v>447</v>
      </c>
      <c r="C127" s="244" t="s">
        <v>448</v>
      </c>
      <c r="D127" s="235" t="s">
        <v>325</v>
      </c>
      <c r="E127" s="236">
        <v>0.23461000000000001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38" t="s">
        <v>282</v>
      </c>
      <c r="S127" s="238" t="s">
        <v>163</v>
      </c>
      <c r="T127" s="239" t="s">
        <v>163</v>
      </c>
      <c r="U127" s="223">
        <v>0.25</v>
      </c>
      <c r="V127" s="223">
        <f>ROUND(E127*U127,2)</f>
        <v>0.06</v>
      </c>
      <c r="W127" s="223"/>
      <c r="X127" s="223" t="s">
        <v>275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276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33.75" outlineLevel="1" x14ac:dyDescent="0.2">
      <c r="A128" s="221"/>
      <c r="B128" s="222"/>
      <c r="C128" s="253" t="s">
        <v>404</v>
      </c>
      <c r="D128" s="251"/>
      <c r="E128" s="251"/>
      <c r="F128" s="251"/>
      <c r="G128" s="251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284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0" t="str">
        <f>C128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2681</v>
      </c>
      <c r="D129" s="224"/>
      <c r="E129" s="225">
        <v>0.29448000000000002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168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2682</v>
      </c>
      <c r="D130" s="224"/>
      <c r="E130" s="225">
        <v>-4.5990000000000003E-2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168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2683</v>
      </c>
      <c r="D131" s="224"/>
      <c r="E131" s="225">
        <v>-1.388E-2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168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452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168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1334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168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33">
        <v>26</v>
      </c>
      <c r="B134" s="234" t="s">
        <v>454</v>
      </c>
      <c r="C134" s="244" t="s">
        <v>455</v>
      </c>
      <c r="D134" s="235" t="s">
        <v>325</v>
      </c>
      <c r="E134" s="236">
        <v>7.8200000000000006E-2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8">
        <v>1.9220000000000001E-2</v>
      </c>
      <c r="O134" s="238">
        <f>ROUND(E134*N134,2)</f>
        <v>0</v>
      </c>
      <c r="P134" s="238">
        <v>0</v>
      </c>
      <c r="Q134" s="238">
        <f>ROUND(E134*P134,2)</f>
        <v>0</v>
      </c>
      <c r="R134" s="238" t="s">
        <v>282</v>
      </c>
      <c r="S134" s="238" t="s">
        <v>163</v>
      </c>
      <c r="T134" s="239" t="s">
        <v>163</v>
      </c>
      <c r="U134" s="223">
        <v>1.5863</v>
      </c>
      <c r="V134" s="223">
        <f>ROUND(E134*U134,2)</f>
        <v>0.12</v>
      </c>
      <c r="W134" s="223"/>
      <c r="X134" s="223" t="s">
        <v>275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276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33.75" outlineLevel="1" x14ac:dyDescent="0.2">
      <c r="A135" s="221"/>
      <c r="B135" s="222"/>
      <c r="C135" s="253" t="s">
        <v>404</v>
      </c>
      <c r="D135" s="251"/>
      <c r="E135" s="251"/>
      <c r="F135" s="251"/>
      <c r="G135" s="251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284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40" t="str">
        <f>C135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2684</v>
      </c>
      <c r="D136" s="224"/>
      <c r="E136" s="225">
        <v>9.8159999999999997E-2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168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5" t="s">
        <v>2685</v>
      </c>
      <c r="D137" s="224"/>
      <c r="E137" s="225">
        <v>-1.533E-2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168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2686</v>
      </c>
      <c r="D138" s="224"/>
      <c r="E138" s="225">
        <v>-4.6299999999999996E-3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168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459</v>
      </c>
      <c r="D139" s="224"/>
      <c r="E139" s="225"/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168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5" t="s">
        <v>1338</v>
      </c>
      <c r="D140" s="224"/>
      <c r="E140" s="225"/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168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33">
        <v>27</v>
      </c>
      <c r="B141" s="234" t="s">
        <v>467</v>
      </c>
      <c r="C141" s="244" t="s">
        <v>468</v>
      </c>
      <c r="D141" s="235" t="s">
        <v>325</v>
      </c>
      <c r="E141" s="236">
        <v>1.7690000000000001E-2</v>
      </c>
      <c r="F141" s="237"/>
      <c r="G141" s="238">
        <f>ROUND(E141*F141,2)</f>
        <v>0</v>
      </c>
      <c r="H141" s="237"/>
      <c r="I141" s="238">
        <f>ROUND(E141*H141,2)</f>
        <v>0</v>
      </c>
      <c r="J141" s="237"/>
      <c r="K141" s="238">
        <f>ROUND(E141*J141,2)</f>
        <v>0</v>
      </c>
      <c r="L141" s="238">
        <v>21</v>
      </c>
      <c r="M141" s="238">
        <f>G141*(1+L141/100)</f>
        <v>0</v>
      </c>
      <c r="N141" s="238">
        <v>0</v>
      </c>
      <c r="O141" s="238">
        <f>ROUND(E141*N141,2)</f>
        <v>0</v>
      </c>
      <c r="P141" s="238">
        <v>0</v>
      </c>
      <c r="Q141" s="238">
        <f>ROUND(E141*P141,2)</f>
        <v>0</v>
      </c>
      <c r="R141" s="238" t="s">
        <v>282</v>
      </c>
      <c r="S141" s="238" t="s">
        <v>163</v>
      </c>
      <c r="T141" s="239" t="s">
        <v>163</v>
      </c>
      <c r="U141" s="223">
        <v>7.5220000000000002</v>
      </c>
      <c r="V141" s="223">
        <f>ROUND(E141*U141,2)</f>
        <v>0.13</v>
      </c>
      <c r="W141" s="223"/>
      <c r="X141" s="223" t="s">
        <v>275</v>
      </c>
      <c r="Y141" s="214"/>
      <c r="Z141" s="214"/>
      <c r="AA141" s="214"/>
      <c r="AB141" s="214"/>
      <c r="AC141" s="214"/>
      <c r="AD141" s="214"/>
      <c r="AE141" s="214"/>
      <c r="AF141" s="214"/>
      <c r="AG141" s="214" t="s">
        <v>354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21"/>
      <c r="B142" s="222"/>
      <c r="C142" s="253" t="s">
        <v>469</v>
      </c>
      <c r="D142" s="251"/>
      <c r="E142" s="251"/>
      <c r="F142" s="251"/>
      <c r="G142" s="251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284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40" t="str">
        <f>C142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2" s="214"/>
      <c r="BC142" s="214"/>
      <c r="BD142" s="214"/>
      <c r="BE142" s="214"/>
      <c r="BF142" s="214"/>
      <c r="BG142" s="214"/>
      <c r="BH142" s="214"/>
    </row>
    <row r="143" spans="1:60" ht="22.5" outlineLevel="1" x14ac:dyDescent="0.2">
      <c r="A143" s="221"/>
      <c r="B143" s="222"/>
      <c r="C143" s="245" t="s">
        <v>1339</v>
      </c>
      <c r="D143" s="224"/>
      <c r="E143" s="225">
        <v>1.7690000000000001E-2</v>
      </c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168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33">
        <v>28</v>
      </c>
      <c r="B144" s="234" t="s">
        <v>471</v>
      </c>
      <c r="C144" s="244" t="s">
        <v>472</v>
      </c>
      <c r="D144" s="235" t="s">
        <v>325</v>
      </c>
      <c r="E144" s="236">
        <v>1.74E-3</v>
      </c>
      <c r="F144" s="237"/>
      <c r="G144" s="238">
        <f>ROUND(E144*F144,2)</f>
        <v>0</v>
      </c>
      <c r="H144" s="237"/>
      <c r="I144" s="238">
        <f>ROUND(E144*H144,2)</f>
        <v>0</v>
      </c>
      <c r="J144" s="237"/>
      <c r="K144" s="238">
        <f>ROUND(E144*J144,2)</f>
        <v>0</v>
      </c>
      <c r="L144" s="238">
        <v>21</v>
      </c>
      <c r="M144" s="238">
        <f>G144*(1+L144/100)</f>
        <v>0</v>
      </c>
      <c r="N144" s="238">
        <v>0</v>
      </c>
      <c r="O144" s="238">
        <f>ROUND(E144*N144,2)</f>
        <v>0</v>
      </c>
      <c r="P144" s="238">
        <v>0</v>
      </c>
      <c r="Q144" s="238">
        <f>ROUND(E144*P144,2)</f>
        <v>0</v>
      </c>
      <c r="R144" s="238" t="s">
        <v>282</v>
      </c>
      <c r="S144" s="238" t="s">
        <v>163</v>
      </c>
      <c r="T144" s="239" t="s">
        <v>163</v>
      </c>
      <c r="U144" s="223">
        <v>10.583</v>
      </c>
      <c r="V144" s="223">
        <f>ROUND(E144*U144,2)</f>
        <v>0.02</v>
      </c>
      <c r="W144" s="223"/>
      <c r="X144" s="223" t="s">
        <v>275</v>
      </c>
      <c r="Y144" s="214"/>
      <c r="Z144" s="214"/>
      <c r="AA144" s="214"/>
      <c r="AB144" s="214"/>
      <c r="AC144" s="214"/>
      <c r="AD144" s="214"/>
      <c r="AE144" s="214"/>
      <c r="AF144" s="214"/>
      <c r="AG144" s="214" t="s">
        <v>276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21"/>
      <c r="B145" s="222"/>
      <c r="C145" s="253" t="s">
        <v>469</v>
      </c>
      <c r="D145" s="251"/>
      <c r="E145" s="251"/>
      <c r="F145" s="251"/>
      <c r="G145" s="251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284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40" t="str">
        <f>C145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5" t="s">
        <v>1340</v>
      </c>
      <c r="D146" s="224"/>
      <c r="E146" s="225">
        <v>1.74E-3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168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33">
        <v>29</v>
      </c>
      <c r="B147" s="234" t="s">
        <v>474</v>
      </c>
      <c r="C147" s="244" t="s">
        <v>475</v>
      </c>
      <c r="D147" s="235" t="s">
        <v>325</v>
      </c>
      <c r="E147" s="236">
        <v>5.8E-4</v>
      </c>
      <c r="F147" s="237"/>
      <c r="G147" s="238">
        <f>ROUND(E147*F147,2)</f>
        <v>0</v>
      </c>
      <c r="H147" s="237"/>
      <c r="I147" s="238">
        <f>ROUND(E147*H147,2)</f>
        <v>0</v>
      </c>
      <c r="J147" s="237"/>
      <c r="K147" s="238">
        <f>ROUND(E147*J147,2)</f>
        <v>0</v>
      </c>
      <c r="L147" s="238">
        <v>21</v>
      </c>
      <c r="M147" s="238">
        <f>G147*(1+L147/100)</f>
        <v>0</v>
      </c>
      <c r="N147" s="238">
        <v>0</v>
      </c>
      <c r="O147" s="238">
        <f>ROUND(E147*N147,2)</f>
        <v>0</v>
      </c>
      <c r="P147" s="238">
        <v>0</v>
      </c>
      <c r="Q147" s="238">
        <f>ROUND(E147*P147,2)</f>
        <v>0</v>
      </c>
      <c r="R147" s="238" t="s">
        <v>282</v>
      </c>
      <c r="S147" s="238" t="s">
        <v>163</v>
      </c>
      <c r="T147" s="239" t="s">
        <v>163</v>
      </c>
      <c r="U147" s="223">
        <v>19.922000000000001</v>
      </c>
      <c r="V147" s="223">
        <f>ROUND(E147*U147,2)</f>
        <v>0.01</v>
      </c>
      <c r="W147" s="223"/>
      <c r="X147" s="223" t="s">
        <v>275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354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21"/>
      <c r="B148" s="222"/>
      <c r="C148" s="253" t="s">
        <v>469</v>
      </c>
      <c r="D148" s="251"/>
      <c r="E148" s="251"/>
      <c r="F148" s="251"/>
      <c r="G148" s="251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284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40" t="str">
        <f>C148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45" t="s">
        <v>1341</v>
      </c>
      <c r="D149" s="224"/>
      <c r="E149" s="225">
        <v>5.8E-4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168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33">
        <v>30</v>
      </c>
      <c r="B150" s="234" t="s">
        <v>488</v>
      </c>
      <c r="C150" s="244" t="s">
        <v>489</v>
      </c>
      <c r="D150" s="235" t="s">
        <v>303</v>
      </c>
      <c r="E150" s="236">
        <v>6.7880000000000003</v>
      </c>
      <c r="F150" s="237"/>
      <c r="G150" s="238">
        <f>ROUND(E150*F150,2)</f>
        <v>0</v>
      </c>
      <c r="H150" s="237"/>
      <c r="I150" s="238">
        <f>ROUND(E150*H150,2)</f>
        <v>0</v>
      </c>
      <c r="J150" s="237"/>
      <c r="K150" s="238">
        <f>ROUND(E150*J150,2)</f>
        <v>0</v>
      </c>
      <c r="L150" s="238">
        <v>21</v>
      </c>
      <c r="M150" s="238">
        <f>G150*(1+L150/100)</f>
        <v>0</v>
      </c>
      <c r="N150" s="238">
        <v>1.99E-3</v>
      </c>
      <c r="O150" s="238">
        <f>ROUND(E150*N150,2)</f>
        <v>0.01</v>
      </c>
      <c r="P150" s="238">
        <v>0</v>
      </c>
      <c r="Q150" s="238">
        <f>ROUND(E150*P150,2)</f>
        <v>0</v>
      </c>
      <c r="R150" s="238" t="s">
        <v>282</v>
      </c>
      <c r="S150" s="238" t="s">
        <v>163</v>
      </c>
      <c r="T150" s="239" t="s">
        <v>163</v>
      </c>
      <c r="U150" s="223">
        <v>0.40200000000000002</v>
      </c>
      <c r="V150" s="223">
        <f>ROUND(E150*U150,2)</f>
        <v>2.73</v>
      </c>
      <c r="W150" s="223"/>
      <c r="X150" s="223" t="s">
        <v>275</v>
      </c>
      <c r="Y150" s="214"/>
      <c r="Z150" s="214"/>
      <c r="AA150" s="214"/>
      <c r="AB150" s="214"/>
      <c r="AC150" s="214"/>
      <c r="AD150" s="214"/>
      <c r="AE150" s="214"/>
      <c r="AF150" s="214"/>
      <c r="AG150" s="214" t="s">
        <v>276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53" t="s">
        <v>490</v>
      </c>
      <c r="D151" s="251"/>
      <c r="E151" s="251"/>
      <c r="F151" s="251"/>
      <c r="G151" s="251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284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45" t="s">
        <v>2687</v>
      </c>
      <c r="D152" s="224"/>
      <c r="E152" s="225">
        <v>6.7880000000000003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168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33">
        <v>31</v>
      </c>
      <c r="B153" s="234" t="s">
        <v>492</v>
      </c>
      <c r="C153" s="244" t="s">
        <v>493</v>
      </c>
      <c r="D153" s="235" t="s">
        <v>303</v>
      </c>
      <c r="E153" s="236">
        <v>6.7880000000000003</v>
      </c>
      <c r="F153" s="237"/>
      <c r="G153" s="238">
        <f>ROUND(E153*F153,2)</f>
        <v>0</v>
      </c>
      <c r="H153" s="237"/>
      <c r="I153" s="238">
        <f>ROUND(E153*H153,2)</f>
        <v>0</v>
      </c>
      <c r="J153" s="237"/>
      <c r="K153" s="238">
        <f>ROUND(E153*J153,2)</f>
        <v>0</v>
      </c>
      <c r="L153" s="238">
        <v>21</v>
      </c>
      <c r="M153" s="238">
        <f>G153*(1+L153/100)</f>
        <v>0</v>
      </c>
      <c r="N153" s="238">
        <v>0</v>
      </c>
      <c r="O153" s="238">
        <f>ROUND(E153*N153,2)</f>
        <v>0</v>
      </c>
      <c r="P153" s="238">
        <v>0</v>
      </c>
      <c r="Q153" s="238">
        <f>ROUND(E153*P153,2)</f>
        <v>0</v>
      </c>
      <c r="R153" s="238" t="s">
        <v>282</v>
      </c>
      <c r="S153" s="238" t="s">
        <v>163</v>
      </c>
      <c r="T153" s="239" t="s">
        <v>163</v>
      </c>
      <c r="U153" s="223">
        <v>0.17799999999999999</v>
      </c>
      <c r="V153" s="223">
        <f>ROUND(E153*U153,2)</f>
        <v>1.21</v>
      </c>
      <c r="W153" s="223"/>
      <c r="X153" s="223" t="s">
        <v>275</v>
      </c>
      <c r="Y153" s="214"/>
      <c r="Z153" s="214"/>
      <c r="AA153" s="214"/>
      <c r="AB153" s="214"/>
      <c r="AC153" s="214"/>
      <c r="AD153" s="214"/>
      <c r="AE153" s="214"/>
      <c r="AF153" s="214"/>
      <c r="AG153" s="214" t="s">
        <v>276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3" t="s">
        <v>494</v>
      </c>
      <c r="D154" s="251"/>
      <c r="E154" s="251"/>
      <c r="F154" s="251"/>
      <c r="G154" s="251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284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45" t="s">
        <v>2687</v>
      </c>
      <c r="D155" s="224"/>
      <c r="E155" s="225">
        <v>6.7880000000000003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168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3">
        <v>32</v>
      </c>
      <c r="B156" s="234" t="s">
        <v>495</v>
      </c>
      <c r="C156" s="244" t="s">
        <v>496</v>
      </c>
      <c r="D156" s="235" t="s">
        <v>325</v>
      </c>
      <c r="E156" s="236">
        <v>1.0869</v>
      </c>
      <c r="F156" s="237"/>
      <c r="G156" s="238">
        <f>ROUND(E156*F156,2)</f>
        <v>0</v>
      </c>
      <c r="H156" s="237"/>
      <c r="I156" s="238">
        <f>ROUND(E156*H156,2)</f>
        <v>0</v>
      </c>
      <c r="J156" s="237"/>
      <c r="K156" s="238">
        <f>ROUND(E156*J156,2)</f>
        <v>0</v>
      </c>
      <c r="L156" s="238">
        <v>21</v>
      </c>
      <c r="M156" s="238">
        <f>G156*(1+L156/100)</f>
        <v>0</v>
      </c>
      <c r="N156" s="238">
        <v>0</v>
      </c>
      <c r="O156" s="238">
        <f>ROUND(E156*N156,2)</f>
        <v>0</v>
      </c>
      <c r="P156" s="238">
        <v>0</v>
      </c>
      <c r="Q156" s="238">
        <f>ROUND(E156*P156,2)</f>
        <v>0</v>
      </c>
      <c r="R156" s="238" t="s">
        <v>282</v>
      </c>
      <c r="S156" s="238" t="s">
        <v>163</v>
      </c>
      <c r="T156" s="239" t="s">
        <v>163</v>
      </c>
      <c r="U156" s="223">
        <v>0.34499999999999997</v>
      </c>
      <c r="V156" s="223">
        <f>ROUND(E156*U156,2)</f>
        <v>0.37</v>
      </c>
      <c r="W156" s="223"/>
      <c r="X156" s="223" t="s">
        <v>275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276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3" t="s">
        <v>497</v>
      </c>
      <c r="D157" s="251"/>
      <c r="E157" s="251"/>
      <c r="F157" s="251"/>
      <c r="G157" s="251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284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40" t="str">
        <f>C157</f>
        <v>bez naložení do dopravní nádoby, ale s vyprázdněním dopravní nádoby na hromadu nebo na dopravní prostředek,</v>
      </c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2688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168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45" t="s">
        <v>2689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168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2690</v>
      </c>
      <c r="D160" s="224"/>
      <c r="E160" s="225">
        <v>0.33274999999999999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168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2691</v>
      </c>
      <c r="D161" s="224"/>
      <c r="E161" s="225">
        <v>-5.1959999999999999E-2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168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2692</v>
      </c>
      <c r="D162" s="224"/>
      <c r="E162" s="225">
        <v>-1.5689999999999999E-2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168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1348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168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1349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168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2693</v>
      </c>
      <c r="D165" s="224"/>
      <c r="E165" s="225">
        <v>1.0315099999999999</v>
      </c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168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2694</v>
      </c>
      <c r="D166" s="224"/>
      <c r="E166" s="225">
        <v>-0.16108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168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2695</v>
      </c>
      <c r="D167" s="224"/>
      <c r="E167" s="225">
        <v>-4.863E-2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168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1353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168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45" t="s">
        <v>1354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168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2696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168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2697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168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2698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168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1358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168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1359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168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2699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168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2700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168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2701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168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1363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168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1364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168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3">
        <v>33</v>
      </c>
      <c r="B180" s="234" t="s">
        <v>520</v>
      </c>
      <c r="C180" s="244" t="s">
        <v>521</v>
      </c>
      <c r="D180" s="235" t="s">
        <v>325</v>
      </c>
      <c r="E180" s="236">
        <v>1.6271</v>
      </c>
      <c r="F180" s="237"/>
      <c r="G180" s="238">
        <f>ROUND(E180*F180,2)</f>
        <v>0</v>
      </c>
      <c r="H180" s="237"/>
      <c r="I180" s="238">
        <f>ROUND(E180*H180,2)</f>
        <v>0</v>
      </c>
      <c r="J180" s="237"/>
      <c r="K180" s="238">
        <f>ROUND(E180*J180,2)</f>
        <v>0</v>
      </c>
      <c r="L180" s="238">
        <v>21</v>
      </c>
      <c r="M180" s="238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38" t="s">
        <v>282</v>
      </c>
      <c r="S180" s="238" t="s">
        <v>163</v>
      </c>
      <c r="T180" s="239" t="s">
        <v>163</v>
      </c>
      <c r="U180" s="223">
        <v>0.48399999999999999</v>
      </c>
      <c r="V180" s="223">
        <f>ROUND(E180*U180,2)</f>
        <v>0.79</v>
      </c>
      <c r="W180" s="223"/>
      <c r="X180" s="223" t="s">
        <v>275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276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497</v>
      </c>
      <c r="D181" s="251"/>
      <c r="E181" s="251"/>
      <c r="F181" s="251"/>
      <c r="G181" s="251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284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0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5" t="s">
        <v>522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168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5" t="s">
        <v>2702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168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2703</v>
      </c>
      <c r="D184" s="224"/>
      <c r="E184" s="225">
        <v>1.6371100000000001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168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2704</v>
      </c>
      <c r="D185" s="224"/>
      <c r="E185" s="225">
        <v>-0.25564999999999999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168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2705</v>
      </c>
      <c r="D186" s="224"/>
      <c r="E186" s="225">
        <v>-7.7179999999999999E-2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168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1369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168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1370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168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2706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168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2707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168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2708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168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1374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168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1375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168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1376</v>
      </c>
      <c r="D194" s="224"/>
      <c r="E194" s="225">
        <v>0.01</v>
      </c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168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549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168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outlineLevel="1" x14ac:dyDescent="0.2">
      <c r="A196" s="221"/>
      <c r="B196" s="222"/>
      <c r="C196" s="245" t="s">
        <v>536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168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outlineLevel="1" x14ac:dyDescent="0.2">
      <c r="A197" s="221"/>
      <c r="B197" s="222"/>
      <c r="C197" s="245" t="s">
        <v>2709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168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2710</v>
      </c>
      <c r="D198" s="224"/>
      <c r="E198" s="225">
        <v>0.29448000000000002</v>
      </c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168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2711</v>
      </c>
      <c r="D199" s="224"/>
      <c r="E199" s="225">
        <v>-4.5990000000000003E-2</v>
      </c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168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2712</v>
      </c>
      <c r="D200" s="224"/>
      <c r="E200" s="225">
        <v>-1.388E-2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168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1381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168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1382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168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2713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168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2714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168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2715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168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1386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168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1387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168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1388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168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535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168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45" t="s">
        <v>550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168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45" t="s">
        <v>2716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168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2717</v>
      </c>
      <c r="D212" s="224"/>
      <c r="E212" s="225">
        <v>9.8159999999999997E-2</v>
      </c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168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2718</v>
      </c>
      <c r="D213" s="224"/>
      <c r="E213" s="225">
        <v>-1.533E-2</v>
      </c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168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2719</v>
      </c>
      <c r="D214" s="224"/>
      <c r="E214" s="225">
        <v>-4.6299999999999996E-3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168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1393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168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1394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168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2720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168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2721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168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2722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168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1398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168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1399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168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33">
        <v>34</v>
      </c>
      <c r="B222" s="234" t="s">
        <v>562</v>
      </c>
      <c r="C222" s="244" t="s">
        <v>563</v>
      </c>
      <c r="D222" s="235" t="s">
        <v>325</v>
      </c>
      <c r="E222" s="236">
        <v>0.90281</v>
      </c>
      <c r="F222" s="237"/>
      <c r="G222" s="238">
        <f>ROUND(E222*F222,2)</f>
        <v>0</v>
      </c>
      <c r="H222" s="237"/>
      <c r="I222" s="238">
        <f>ROUND(E222*H222,2)</f>
        <v>0</v>
      </c>
      <c r="J222" s="237"/>
      <c r="K222" s="238">
        <f>ROUND(E222*J222,2)</f>
        <v>0</v>
      </c>
      <c r="L222" s="238">
        <v>21</v>
      </c>
      <c r="M222" s="238">
        <f>G222*(1+L222/100)</f>
        <v>0</v>
      </c>
      <c r="N222" s="238">
        <v>0</v>
      </c>
      <c r="O222" s="238">
        <f>ROUND(E222*N222,2)</f>
        <v>0</v>
      </c>
      <c r="P222" s="238">
        <v>0</v>
      </c>
      <c r="Q222" s="238">
        <f>ROUND(E222*P222,2)</f>
        <v>0</v>
      </c>
      <c r="R222" s="238" t="s">
        <v>282</v>
      </c>
      <c r="S222" s="238" t="s">
        <v>163</v>
      </c>
      <c r="T222" s="239" t="s">
        <v>163</v>
      </c>
      <c r="U222" s="223">
        <v>1.0999999999999999E-2</v>
      </c>
      <c r="V222" s="223">
        <f>ROUND(E222*U222,2)</f>
        <v>0.01</v>
      </c>
      <c r="W222" s="223"/>
      <c r="X222" s="223" t="s">
        <v>275</v>
      </c>
      <c r="Y222" s="214"/>
      <c r="Z222" s="214"/>
      <c r="AA222" s="214"/>
      <c r="AB222" s="214"/>
      <c r="AC222" s="214"/>
      <c r="AD222" s="214"/>
      <c r="AE222" s="214"/>
      <c r="AF222" s="214"/>
      <c r="AG222" s="214" t="s">
        <v>276</v>
      </c>
      <c r="AH222" s="214"/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3" t="s">
        <v>564</v>
      </c>
      <c r="D223" s="251"/>
      <c r="E223" s="251"/>
      <c r="F223" s="251"/>
      <c r="G223" s="251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284</v>
      </c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2723</v>
      </c>
      <c r="D224" s="224"/>
      <c r="E224" s="225">
        <v>0.31835999999999998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168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1666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168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2724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168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2725</v>
      </c>
      <c r="D227" s="224"/>
      <c r="E227" s="225">
        <v>0.58445000000000003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168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569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168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45" t="s">
        <v>1404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168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33">
        <v>35</v>
      </c>
      <c r="B230" s="234" t="s">
        <v>571</v>
      </c>
      <c r="C230" s="244" t="s">
        <v>572</v>
      </c>
      <c r="D230" s="235" t="s">
        <v>325</v>
      </c>
      <c r="E230" s="236">
        <v>1.36321</v>
      </c>
      <c r="F230" s="237"/>
      <c r="G230" s="238">
        <f>ROUND(E230*F230,2)</f>
        <v>0</v>
      </c>
      <c r="H230" s="237"/>
      <c r="I230" s="238">
        <f>ROUND(E230*H230,2)</f>
        <v>0</v>
      </c>
      <c r="J230" s="237"/>
      <c r="K230" s="238">
        <f>ROUND(E230*J230,2)</f>
        <v>0</v>
      </c>
      <c r="L230" s="238">
        <v>21</v>
      </c>
      <c r="M230" s="238">
        <f>G230*(1+L230/100)</f>
        <v>0</v>
      </c>
      <c r="N230" s="238">
        <v>0</v>
      </c>
      <c r="O230" s="238">
        <f>ROUND(E230*N230,2)</f>
        <v>0</v>
      </c>
      <c r="P230" s="238">
        <v>0</v>
      </c>
      <c r="Q230" s="238">
        <f>ROUND(E230*P230,2)</f>
        <v>0</v>
      </c>
      <c r="R230" s="238" t="s">
        <v>282</v>
      </c>
      <c r="S230" s="238" t="s">
        <v>163</v>
      </c>
      <c r="T230" s="239" t="s">
        <v>163</v>
      </c>
      <c r="U230" s="223">
        <v>1.2E-2</v>
      </c>
      <c r="V230" s="223">
        <f>ROUND(E230*U230,2)</f>
        <v>0.02</v>
      </c>
      <c r="W230" s="223"/>
      <c r="X230" s="223" t="s">
        <v>275</v>
      </c>
      <c r="Y230" s="214"/>
      <c r="Z230" s="214"/>
      <c r="AA230" s="214"/>
      <c r="AB230" s="214"/>
      <c r="AC230" s="214"/>
      <c r="AD230" s="214"/>
      <c r="AE230" s="214"/>
      <c r="AF230" s="214"/>
      <c r="AG230" s="214" t="s">
        <v>276</v>
      </c>
      <c r="AH230" s="214"/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53" t="s">
        <v>564</v>
      </c>
      <c r="D231" s="251"/>
      <c r="E231" s="251"/>
      <c r="F231" s="251"/>
      <c r="G231" s="251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284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45" t="s">
        <v>2726</v>
      </c>
      <c r="D232" s="224"/>
      <c r="E232" s="225">
        <v>0.38202999999999998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168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1670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168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5" t="s">
        <v>2727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168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5" t="s">
        <v>1408</v>
      </c>
      <c r="D235" s="224"/>
      <c r="E235" s="225">
        <v>0.02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168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45" t="s">
        <v>577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168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45" t="s">
        <v>2728</v>
      </c>
      <c r="D237" s="224"/>
      <c r="E237" s="225">
        <v>6.8720000000000003E-2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168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1674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168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45" t="s">
        <v>2729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168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45" t="s">
        <v>2730</v>
      </c>
      <c r="D240" s="224"/>
      <c r="E240" s="225">
        <v>2.291E-2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168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1677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168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45" t="s">
        <v>2731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168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2732</v>
      </c>
      <c r="D243" s="224"/>
      <c r="E243" s="225">
        <v>0.86955000000000005</v>
      </c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168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585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168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33.75" outlineLevel="1" x14ac:dyDescent="0.2">
      <c r="A245" s="233">
        <v>36</v>
      </c>
      <c r="B245" s="234" t="s">
        <v>586</v>
      </c>
      <c r="C245" s="244" t="s">
        <v>587</v>
      </c>
      <c r="D245" s="235" t="s">
        <v>325</v>
      </c>
      <c r="E245" s="236">
        <v>3.6112500000000001</v>
      </c>
      <c r="F245" s="237"/>
      <c r="G245" s="238">
        <f>ROUND(E245*F245,2)</f>
        <v>0</v>
      </c>
      <c r="H245" s="237"/>
      <c r="I245" s="238">
        <f>ROUND(E245*H245,2)</f>
        <v>0</v>
      </c>
      <c r="J245" s="237"/>
      <c r="K245" s="238">
        <f>ROUND(E245*J245,2)</f>
        <v>0</v>
      </c>
      <c r="L245" s="238">
        <v>21</v>
      </c>
      <c r="M245" s="238">
        <f>G245*(1+L245/100)</f>
        <v>0</v>
      </c>
      <c r="N245" s="238">
        <v>0</v>
      </c>
      <c r="O245" s="238">
        <f>ROUND(E245*N245,2)</f>
        <v>0</v>
      </c>
      <c r="P245" s="238">
        <v>0</v>
      </c>
      <c r="Q245" s="238">
        <f>ROUND(E245*P245,2)</f>
        <v>0</v>
      </c>
      <c r="R245" s="238" t="s">
        <v>282</v>
      </c>
      <c r="S245" s="238" t="s">
        <v>163</v>
      </c>
      <c r="T245" s="239" t="s">
        <v>163</v>
      </c>
      <c r="U245" s="223">
        <v>0</v>
      </c>
      <c r="V245" s="223">
        <f>ROUND(E245*U245,2)</f>
        <v>0</v>
      </c>
      <c r="W245" s="223"/>
      <c r="X245" s="223" t="s">
        <v>275</v>
      </c>
      <c r="Y245" s="214"/>
      <c r="Z245" s="214"/>
      <c r="AA245" s="214"/>
      <c r="AB245" s="214"/>
      <c r="AC245" s="214"/>
      <c r="AD245" s="214"/>
      <c r="AE245" s="214"/>
      <c r="AF245" s="214"/>
      <c r="AG245" s="214" t="s">
        <v>276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3" t="s">
        <v>564</v>
      </c>
      <c r="D246" s="251"/>
      <c r="E246" s="251"/>
      <c r="F246" s="251"/>
      <c r="G246" s="251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284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2733</v>
      </c>
      <c r="D247" s="224"/>
      <c r="E247" s="225">
        <v>0.30951000000000001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168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2734</v>
      </c>
      <c r="D248" s="224"/>
      <c r="E248" s="225">
        <v>0.96394000000000002</v>
      </c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168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1418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168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1682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168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2735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168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2736</v>
      </c>
      <c r="D252" s="224"/>
      <c r="E252" s="225">
        <v>2.3378000000000001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168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594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168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1422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168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33.75" outlineLevel="1" x14ac:dyDescent="0.2">
      <c r="A255" s="233">
        <v>37</v>
      </c>
      <c r="B255" s="234" t="s">
        <v>596</v>
      </c>
      <c r="C255" s="244" t="s">
        <v>597</v>
      </c>
      <c r="D255" s="235" t="s">
        <v>325</v>
      </c>
      <c r="E255" s="236">
        <v>5.4528299999999996</v>
      </c>
      <c r="F255" s="237"/>
      <c r="G255" s="238">
        <f>ROUND(E255*F255,2)</f>
        <v>0</v>
      </c>
      <c r="H255" s="237"/>
      <c r="I255" s="238">
        <f>ROUND(E255*H255,2)</f>
        <v>0</v>
      </c>
      <c r="J255" s="237"/>
      <c r="K255" s="238">
        <f>ROUND(E255*J255,2)</f>
        <v>0</v>
      </c>
      <c r="L255" s="238">
        <v>21</v>
      </c>
      <c r="M255" s="238">
        <f>G255*(1+L255/100)</f>
        <v>0</v>
      </c>
      <c r="N255" s="238">
        <v>0</v>
      </c>
      <c r="O255" s="238">
        <f>ROUND(E255*N255,2)</f>
        <v>0</v>
      </c>
      <c r="P255" s="238">
        <v>0</v>
      </c>
      <c r="Q255" s="238">
        <f>ROUND(E255*P255,2)</f>
        <v>0</v>
      </c>
      <c r="R255" s="238" t="s">
        <v>282</v>
      </c>
      <c r="S255" s="238" t="s">
        <v>163</v>
      </c>
      <c r="T255" s="239" t="s">
        <v>163</v>
      </c>
      <c r="U255" s="223">
        <v>0</v>
      </c>
      <c r="V255" s="223">
        <f>ROUND(E255*U255,2)</f>
        <v>0</v>
      </c>
      <c r="W255" s="223"/>
      <c r="X255" s="223" t="s">
        <v>275</v>
      </c>
      <c r="Y255" s="214"/>
      <c r="Z255" s="214"/>
      <c r="AA255" s="214"/>
      <c r="AB255" s="214"/>
      <c r="AC255" s="214"/>
      <c r="AD255" s="214"/>
      <c r="AE255" s="214"/>
      <c r="AF255" s="214"/>
      <c r="AG255" s="214" t="s">
        <v>276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53" t="s">
        <v>564</v>
      </c>
      <c r="D256" s="251"/>
      <c r="E256" s="251"/>
      <c r="F256" s="251"/>
      <c r="G256" s="251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284</v>
      </c>
      <c r="AH256" s="214"/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2737</v>
      </c>
      <c r="D257" s="224"/>
      <c r="E257" s="225">
        <v>1.52813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168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1686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168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5" t="s">
        <v>2738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168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5" t="s">
        <v>1426</v>
      </c>
      <c r="D260" s="224"/>
      <c r="E260" s="225">
        <v>0.08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168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5" t="s">
        <v>602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168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2739</v>
      </c>
      <c r="D262" s="224"/>
      <c r="E262" s="225">
        <v>0.27488000000000001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168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1690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168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5" t="s">
        <v>2740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168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2741</v>
      </c>
      <c r="D265" s="224"/>
      <c r="E265" s="225">
        <v>9.1630000000000003E-2</v>
      </c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168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1693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168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5" t="s">
        <v>2742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168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5" t="s">
        <v>2743</v>
      </c>
      <c r="D268" s="224"/>
      <c r="E268" s="225">
        <v>3.4782000000000002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168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610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168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33">
        <v>38</v>
      </c>
      <c r="B270" s="234" t="s">
        <v>618</v>
      </c>
      <c r="C270" s="244" t="s">
        <v>619</v>
      </c>
      <c r="D270" s="235" t="s">
        <v>325</v>
      </c>
      <c r="E270" s="236">
        <v>1.9738</v>
      </c>
      <c r="F270" s="237"/>
      <c r="G270" s="238">
        <f>ROUND(E270*F270,2)</f>
        <v>0</v>
      </c>
      <c r="H270" s="237"/>
      <c r="I270" s="238">
        <f>ROUND(E270*H270,2)</f>
        <v>0</v>
      </c>
      <c r="J270" s="237"/>
      <c r="K270" s="238">
        <f>ROUND(E270*J270,2)</f>
        <v>0</v>
      </c>
      <c r="L270" s="238">
        <v>21</v>
      </c>
      <c r="M270" s="238">
        <f>G270*(1+L270/100)</f>
        <v>0</v>
      </c>
      <c r="N270" s="238">
        <v>0</v>
      </c>
      <c r="O270" s="238">
        <f>ROUND(E270*N270,2)</f>
        <v>0</v>
      </c>
      <c r="P270" s="238">
        <v>0</v>
      </c>
      <c r="Q270" s="238">
        <f>ROUND(E270*P270,2)</f>
        <v>0</v>
      </c>
      <c r="R270" s="238" t="s">
        <v>282</v>
      </c>
      <c r="S270" s="238" t="s">
        <v>163</v>
      </c>
      <c r="T270" s="239" t="s">
        <v>163</v>
      </c>
      <c r="U270" s="223">
        <v>8.9999999999999993E-3</v>
      </c>
      <c r="V270" s="223">
        <f>ROUND(E270*U270,2)</f>
        <v>0.02</v>
      </c>
      <c r="W270" s="223"/>
      <c r="X270" s="223" t="s">
        <v>275</v>
      </c>
      <c r="Y270" s="214"/>
      <c r="Z270" s="214"/>
      <c r="AA270" s="214"/>
      <c r="AB270" s="214"/>
      <c r="AC270" s="214"/>
      <c r="AD270" s="214"/>
      <c r="AE270" s="214"/>
      <c r="AF270" s="214"/>
      <c r="AG270" s="214" t="s">
        <v>276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2723</v>
      </c>
      <c r="D271" s="224"/>
      <c r="E271" s="225">
        <v>0.31835999999999998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168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1666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168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2724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168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2744</v>
      </c>
      <c r="D274" s="224"/>
      <c r="E274" s="225">
        <v>0.29222999999999999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168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569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168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2726</v>
      </c>
      <c r="D276" s="224"/>
      <c r="E276" s="225">
        <v>0.38202999999999998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168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1670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168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2727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168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2728</v>
      </c>
      <c r="D279" s="224"/>
      <c r="E279" s="225">
        <v>6.8720000000000003E-2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168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1674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168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45" t="s">
        <v>2729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168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2730</v>
      </c>
      <c r="D282" s="224"/>
      <c r="E282" s="225">
        <v>2.291E-2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168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1677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168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2731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168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2732</v>
      </c>
      <c r="D285" s="224"/>
      <c r="E285" s="225">
        <v>0.86955000000000005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168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585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168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1408</v>
      </c>
      <c r="D287" s="224"/>
      <c r="E287" s="225">
        <v>0.02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168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577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168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45" t="s">
        <v>1404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168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33">
        <v>39</v>
      </c>
      <c r="B290" s="234" t="s">
        <v>621</v>
      </c>
      <c r="C290" s="244" t="s">
        <v>622</v>
      </c>
      <c r="D290" s="235" t="s">
        <v>325</v>
      </c>
      <c r="E290" s="236">
        <v>1.93198</v>
      </c>
      <c r="F290" s="237"/>
      <c r="G290" s="238">
        <f>ROUND(E290*F290,2)</f>
        <v>0</v>
      </c>
      <c r="H290" s="237"/>
      <c r="I290" s="238">
        <f>ROUND(E290*H290,2)</f>
        <v>0</v>
      </c>
      <c r="J290" s="237"/>
      <c r="K290" s="238">
        <f>ROUND(E290*J290,2)</f>
        <v>0</v>
      </c>
      <c r="L290" s="238">
        <v>21</v>
      </c>
      <c r="M290" s="238">
        <f>G290*(1+L290/100)</f>
        <v>0</v>
      </c>
      <c r="N290" s="238">
        <v>0</v>
      </c>
      <c r="O290" s="238">
        <f>ROUND(E290*N290,2)</f>
        <v>0</v>
      </c>
      <c r="P290" s="238">
        <v>0</v>
      </c>
      <c r="Q290" s="238">
        <f>ROUND(E290*P290,2)</f>
        <v>0</v>
      </c>
      <c r="R290" s="238" t="s">
        <v>282</v>
      </c>
      <c r="S290" s="238" t="s">
        <v>163</v>
      </c>
      <c r="T290" s="239" t="s">
        <v>163</v>
      </c>
      <c r="U290" s="223">
        <v>0.20200000000000001</v>
      </c>
      <c r="V290" s="223">
        <f>ROUND(E290*U290,2)</f>
        <v>0.39</v>
      </c>
      <c r="W290" s="223"/>
      <c r="X290" s="223" t="s">
        <v>275</v>
      </c>
      <c r="Y290" s="214"/>
      <c r="Z290" s="214"/>
      <c r="AA290" s="214"/>
      <c r="AB290" s="214"/>
      <c r="AC290" s="214"/>
      <c r="AD290" s="214"/>
      <c r="AE290" s="214"/>
      <c r="AF290" s="214"/>
      <c r="AG290" s="214" t="s">
        <v>276</v>
      </c>
      <c r="AH290" s="214"/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3" t="s">
        <v>623</v>
      </c>
      <c r="D291" s="251"/>
      <c r="E291" s="251"/>
      <c r="F291" s="251"/>
      <c r="G291" s="251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284</v>
      </c>
      <c r="AH291" s="214"/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4" t="s">
        <v>624</v>
      </c>
      <c r="D292" s="252"/>
      <c r="E292" s="252"/>
      <c r="F292" s="252"/>
      <c r="G292" s="252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214</v>
      </c>
      <c r="AH292" s="214"/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2745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168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5" t="s">
        <v>626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168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2746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168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2747</v>
      </c>
      <c r="D296" s="224"/>
      <c r="E296" s="225">
        <v>0.33274999999999999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168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2667</v>
      </c>
      <c r="D297" s="224"/>
      <c r="E297" s="225">
        <v>-5.1959999999999999E-2</v>
      </c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168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2668</v>
      </c>
      <c r="D298" s="224"/>
      <c r="E298" s="225">
        <v>-1.5689999999999999E-2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168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5" t="s">
        <v>413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168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1308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168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2748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168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2749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168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2750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168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631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168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1441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168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45" t="s">
        <v>2751</v>
      </c>
      <c r="D306" s="224"/>
      <c r="E306" s="225">
        <v>1.0315099999999999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168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5" t="s">
        <v>2673</v>
      </c>
      <c r="D307" s="224"/>
      <c r="E307" s="225">
        <v>-0.16108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168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2674</v>
      </c>
      <c r="D308" s="224"/>
      <c r="E308" s="225">
        <v>-4.863E-2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168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429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168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5" t="s">
        <v>1320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168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2752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168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2753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168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2754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168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637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168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45" t="s">
        <v>1446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168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2755</v>
      </c>
      <c r="D316" s="224"/>
      <c r="E316" s="225">
        <v>1.6371100000000001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168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2679</v>
      </c>
      <c r="D317" s="224"/>
      <c r="E317" s="225">
        <v>-0.25564999999999999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168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2680</v>
      </c>
      <c r="D318" s="224"/>
      <c r="E318" s="225">
        <v>-7.7179999999999999E-2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168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445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168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1330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168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2756</v>
      </c>
      <c r="D321" s="224"/>
      <c r="E321" s="225">
        <v>0.29448000000000002</v>
      </c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168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2682</v>
      </c>
      <c r="D322" s="224"/>
      <c r="E322" s="225">
        <v>-4.5990000000000003E-2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168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2683</v>
      </c>
      <c r="D323" s="224"/>
      <c r="E323" s="225">
        <v>-1.388E-2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168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452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168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1334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168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2757</v>
      </c>
      <c r="D326" s="224"/>
      <c r="E326" s="225">
        <v>9.8159999999999997E-2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168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2685</v>
      </c>
      <c r="D327" s="224"/>
      <c r="E327" s="225">
        <v>-1.533E-2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168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2686</v>
      </c>
      <c r="D328" s="224"/>
      <c r="E328" s="225">
        <v>-4.6299999999999996E-3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168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459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168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1338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168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2758</v>
      </c>
      <c r="D331" s="224"/>
      <c r="E331" s="225">
        <v>-0.79201999999999995</v>
      </c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168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45" t="s">
        <v>2759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168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1452</v>
      </c>
      <c r="D333" s="224"/>
      <c r="E333" s="225">
        <v>0.02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168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646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168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1404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168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1453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168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45" t="s">
        <v>1454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168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1455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168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1456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168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33">
        <v>40</v>
      </c>
      <c r="B340" s="234" t="s">
        <v>651</v>
      </c>
      <c r="C340" s="244" t="s">
        <v>652</v>
      </c>
      <c r="D340" s="235" t="s">
        <v>325</v>
      </c>
      <c r="E340" s="236">
        <v>0.59701000000000004</v>
      </c>
      <c r="F340" s="237"/>
      <c r="G340" s="238">
        <f>ROUND(E340*F340,2)</f>
        <v>0</v>
      </c>
      <c r="H340" s="237"/>
      <c r="I340" s="238">
        <f>ROUND(E340*H340,2)</f>
        <v>0</v>
      </c>
      <c r="J340" s="237"/>
      <c r="K340" s="238">
        <f>ROUND(E340*J340,2)</f>
        <v>0</v>
      </c>
      <c r="L340" s="238">
        <v>21</v>
      </c>
      <c r="M340" s="238">
        <f>G340*(1+L340/100)</f>
        <v>0</v>
      </c>
      <c r="N340" s="238">
        <v>0</v>
      </c>
      <c r="O340" s="238">
        <f>ROUND(E340*N340,2)</f>
        <v>0</v>
      </c>
      <c r="P340" s="238">
        <v>0</v>
      </c>
      <c r="Q340" s="238">
        <f>ROUND(E340*P340,2)</f>
        <v>0</v>
      </c>
      <c r="R340" s="238" t="s">
        <v>282</v>
      </c>
      <c r="S340" s="238" t="s">
        <v>163</v>
      </c>
      <c r="T340" s="239" t="s">
        <v>163</v>
      </c>
      <c r="U340" s="223">
        <v>1.587</v>
      </c>
      <c r="V340" s="223">
        <f>ROUND(E340*U340,2)</f>
        <v>0.95</v>
      </c>
      <c r="W340" s="223"/>
      <c r="X340" s="223" t="s">
        <v>275</v>
      </c>
      <c r="Y340" s="214"/>
      <c r="Z340" s="214"/>
      <c r="AA340" s="214"/>
      <c r="AB340" s="214"/>
      <c r="AC340" s="214"/>
      <c r="AD340" s="214"/>
      <c r="AE340" s="214"/>
      <c r="AF340" s="214"/>
      <c r="AG340" s="214" t="s">
        <v>276</v>
      </c>
      <c r="AH340" s="214"/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53" t="s">
        <v>653</v>
      </c>
      <c r="D341" s="251"/>
      <c r="E341" s="251"/>
      <c r="F341" s="251"/>
      <c r="G341" s="251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284</v>
      </c>
      <c r="AH341" s="214"/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40" t="str">
        <f>C341</f>
        <v>sypaninou z vhodných hornin tř. 1 - 4 nebo materiálem připraveným podél výkopu ve vzdálenosti do 3 m od jeho kraje, pro jakoukoliv hloubku výkopu a jakoukoliv míru zhutnění,</v>
      </c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2760</v>
      </c>
      <c r="D342" s="224"/>
      <c r="E342" s="225">
        <v>0.59701000000000004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168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1458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168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33">
        <v>41</v>
      </c>
      <c r="B344" s="234" t="s">
        <v>718</v>
      </c>
      <c r="C344" s="244" t="s">
        <v>719</v>
      </c>
      <c r="D344" s="235" t="s">
        <v>325</v>
      </c>
      <c r="E344" s="236">
        <v>0.90281</v>
      </c>
      <c r="F344" s="237"/>
      <c r="G344" s="238">
        <f>ROUND(E344*F344,2)</f>
        <v>0</v>
      </c>
      <c r="H344" s="237"/>
      <c r="I344" s="238">
        <f>ROUND(E344*H344,2)</f>
        <v>0</v>
      </c>
      <c r="J344" s="237"/>
      <c r="K344" s="238">
        <f>ROUND(E344*J344,2)</f>
        <v>0</v>
      </c>
      <c r="L344" s="238">
        <v>21</v>
      </c>
      <c r="M344" s="238">
        <f>G344*(1+L344/100)</f>
        <v>0</v>
      </c>
      <c r="N344" s="238">
        <v>0</v>
      </c>
      <c r="O344" s="238">
        <f>ROUND(E344*N344,2)</f>
        <v>0</v>
      </c>
      <c r="P344" s="238">
        <v>0</v>
      </c>
      <c r="Q344" s="238">
        <f>ROUND(E344*P344,2)</f>
        <v>0</v>
      </c>
      <c r="R344" s="238" t="s">
        <v>282</v>
      </c>
      <c r="S344" s="238" t="s">
        <v>163</v>
      </c>
      <c r="T344" s="239" t="s">
        <v>163</v>
      </c>
      <c r="U344" s="223">
        <v>0</v>
      </c>
      <c r="V344" s="223">
        <f>ROUND(E344*U344,2)</f>
        <v>0</v>
      </c>
      <c r="W344" s="223"/>
      <c r="X344" s="223" t="s">
        <v>275</v>
      </c>
      <c r="Y344" s="214"/>
      <c r="Z344" s="214"/>
      <c r="AA344" s="214"/>
      <c r="AB344" s="214"/>
      <c r="AC344" s="214"/>
      <c r="AD344" s="214"/>
      <c r="AE344" s="214"/>
      <c r="AF344" s="214"/>
      <c r="AG344" s="214" t="s">
        <v>276</v>
      </c>
      <c r="AH344" s="214"/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ht="22.5" outlineLevel="1" x14ac:dyDescent="0.2">
      <c r="A345" s="221"/>
      <c r="B345" s="222"/>
      <c r="C345" s="245" t="s">
        <v>2761</v>
      </c>
      <c r="D345" s="224"/>
      <c r="E345" s="225">
        <v>0.31835999999999998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168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1713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168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1461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168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2762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168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45" t="s">
        <v>2725</v>
      </c>
      <c r="D349" s="224"/>
      <c r="E349" s="225">
        <v>0.58445000000000003</v>
      </c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168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1" x14ac:dyDescent="0.2">
      <c r="A350" s="221"/>
      <c r="B350" s="222"/>
      <c r="C350" s="245" t="s">
        <v>569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168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ht="22.5" outlineLevel="1" x14ac:dyDescent="0.2">
      <c r="A351" s="221"/>
      <c r="B351" s="222"/>
      <c r="C351" s="245" t="s">
        <v>1463</v>
      </c>
      <c r="D351" s="224"/>
      <c r="E351" s="225"/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168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1" x14ac:dyDescent="0.2">
      <c r="A352" s="221"/>
      <c r="B352" s="222"/>
      <c r="C352" s="245" t="s">
        <v>1464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168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33">
        <v>42</v>
      </c>
      <c r="B353" s="234" t="s">
        <v>726</v>
      </c>
      <c r="C353" s="244" t="s">
        <v>727</v>
      </c>
      <c r="D353" s="235" t="s">
        <v>325</v>
      </c>
      <c r="E353" s="236">
        <v>1.36321</v>
      </c>
      <c r="F353" s="237"/>
      <c r="G353" s="238">
        <f>ROUND(E353*F353,2)</f>
        <v>0</v>
      </c>
      <c r="H353" s="237"/>
      <c r="I353" s="238">
        <f>ROUND(E353*H353,2)</f>
        <v>0</v>
      </c>
      <c r="J353" s="237"/>
      <c r="K353" s="238">
        <f>ROUND(E353*J353,2)</f>
        <v>0</v>
      </c>
      <c r="L353" s="238">
        <v>21</v>
      </c>
      <c r="M353" s="238">
        <f>G353*(1+L353/100)</f>
        <v>0</v>
      </c>
      <c r="N353" s="238">
        <v>0</v>
      </c>
      <c r="O353" s="238">
        <f>ROUND(E353*N353,2)</f>
        <v>0</v>
      </c>
      <c r="P353" s="238">
        <v>0</v>
      </c>
      <c r="Q353" s="238">
        <f>ROUND(E353*P353,2)</f>
        <v>0</v>
      </c>
      <c r="R353" s="238" t="s">
        <v>282</v>
      </c>
      <c r="S353" s="238" t="s">
        <v>163</v>
      </c>
      <c r="T353" s="239" t="s">
        <v>163</v>
      </c>
      <c r="U353" s="223">
        <v>0</v>
      </c>
      <c r="V353" s="223">
        <f>ROUND(E353*U353,2)</f>
        <v>0</v>
      </c>
      <c r="W353" s="223"/>
      <c r="X353" s="223" t="s">
        <v>275</v>
      </c>
      <c r="Y353" s="214"/>
      <c r="Z353" s="214"/>
      <c r="AA353" s="214"/>
      <c r="AB353" s="214"/>
      <c r="AC353" s="214"/>
      <c r="AD353" s="214"/>
      <c r="AE353" s="214"/>
      <c r="AF353" s="214"/>
      <c r="AG353" s="214" t="s">
        <v>354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2763</v>
      </c>
      <c r="D354" s="224"/>
      <c r="E354" s="225">
        <v>0.38202999999999998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168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1716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168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2764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168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2765</v>
      </c>
      <c r="D357" s="224"/>
      <c r="E357" s="225">
        <v>6.8720000000000003E-2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168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1719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168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2766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168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2767</v>
      </c>
      <c r="D360" s="224"/>
      <c r="E360" s="225">
        <v>2.291E-2</v>
      </c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168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1722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168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2768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168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1474</v>
      </c>
      <c r="D363" s="224"/>
      <c r="E363" s="225">
        <v>0.02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168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738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168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45" t="s">
        <v>2732</v>
      </c>
      <c r="D365" s="224"/>
      <c r="E365" s="225">
        <v>0.86955000000000005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168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45" t="s">
        <v>585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168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45" t="s">
        <v>1475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168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1476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168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33">
        <v>43</v>
      </c>
      <c r="B369" s="234" t="s">
        <v>768</v>
      </c>
      <c r="C369" s="244" t="s">
        <v>769</v>
      </c>
      <c r="D369" s="235" t="s">
        <v>677</v>
      </c>
      <c r="E369" s="236">
        <v>1.0447599999999999</v>
      </c>
      <c r="F369" s="237"/>
      <c r="G369" s="238">
        <f>ROUND(E369*F369,2)</f>
        <v>0</v>
      </c>
      <c r="H369" s="237"/>
      <c r="I369" s="238">
        <f>ROUND(E369*H369,2)</f>
        <v>0</v>
      </c>
      <c r="J369" s="237"/>
      <c r="K369" s="238">
        <f>ROUND(E369*J369,2)</f>
        <v>0</v>
      </c>
      <c r="L369" s="238">
        <v>21</v>
      </c>
      <c r="M369" s="238">
        <f>G369*(1+L369/100)</f>
        <v>0</v>
      </c>
      <c r="N369" s="238">
        <v>1</v>
      </c>
      <c r="O369" s="238">
        <f>ROUND(E369*N369,2)</f>
        <v>1.04</v>
      </c>
      <c r="P369" s="238">
        <v>0</v>
      </c>
      <c r="Q369" s="238">
        <f>ROUND(E369*P369,2)</f>
        <v>0</v>
      </c>
      <c r="R369" s="238" t="s">
        <v>744</v>
      </c>
      <c r="S369" s="238" t="s">
        <v>163</v>
      </c>
      <c r="T369" s="239" t="s">
        <v>163</v>
      </c>
      <c r="U369" s="223">
        <v>0</v>
      </c>
      <c r="V369" s="223">
        <f>ROUND(E369*U369,2)</f>
        <v>0</v>
      </c>
      <c r="W369" s="223"/>
      <c r="X369" s="223" t="s">
        <v>745</v>
      </c>
      <c r="Y369" s="214"/>
      <c r="Z369" s="214"/>
      <c r="AA369" s="214"/>
      <c r="AB369" s="214"/>
      <c r="AC369" s="214"/>
      <c r="AD369" s="214"/>
      <c r="AE369" s="214"/>
      <c r="AF369" s="214"/>
      <c r="AG369" s="214" t="s">
        <v>746</v>
      </c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2769</v>
      </c>
      <c r="D370" s="224"/>
      <c r="E370" s="225">
        <v>1.0447599999999999</v>
      </c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168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1478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168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1479</v>
      </c>
      <c r="D372" s="224"/>
      <c r="E372" s="225"/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168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1480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168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3">
        <v>44</v>
      </c>
      <c r="B374" s="234" t="s">
        <v>774</v>
      </c>
      <c r="C374" s="244" t="s">
        <v>775</v>
      </c>
      <c r="D374" s="235" t="s">
        <v>677</v>
      </c>
      <c r="E374" s="236">
        <v>2.5445000000000002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1</v>
      </c>
      <c r="O374" s="238">
        <f>ROUND(E374*N374,2)</f>
        <v>2.54</v>
      </c>
      <c r="P374" s="238">
        <v>0</v>
      </c>
      <c r="Q374" s="238">
        <f>ROUND(E374*P374,2)</f>
        <v>0</v>
      </c>
      <c r="R374" s="238" t="s">
        <v>744</v>
      </c>
      <c r="S374" s="238" t="s">
        <v>163</v>
      </c>
      <c r="T374" s="239" t="s">
        <v>163</v>
      </c>
      <c r="U374" s="223">
        <v>0</v>
      </c>
      <c r="V374" s="223">
        <f>ROUND(E374*U374,2)</f>
        <v>0</v>
      </c>
      <c r="W374" s="223"/>
      <c r="X374" s="223" t="s">
        <v>745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746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776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168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777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168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778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168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779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168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45" t="s">
        <v>2770</v>
      </c>
      <c r="D379" s="224"/>
      <c r="E379" s="225">
        <v>2.5445000000000002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168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781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168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x14ac:dyDescent="0.2">
      <c r="A381" s="227" t="s">
        <v>158</v>
      </c>
      <c r="B381" s="228" t="s">
        <v>93</v>
      </c>
      <c r="C381" s="243" t="s">
        <v>94</v>
      </c>
      <c r="D381" s="229"/>
      <c r="E381" s="230"/>
      <c r="F381" s="231"/>
      <c r="G381" s="231">
        <f>SUMIF(AG382:AG391,"&lt;&gt;NOR",G382:G391)</f>
        <v>0</v>
      </c>
      <c r="H381" s="231"/>
      <c r="I381" s="231">
        <f>SUM(I382:I391)</f>
        <v>0</v>
      </c>
      <c r="J381" s="231"/>
      <c r="K381" s="231">
        <f>SUM(K382:K391)</f>
        <v>0</v>
      </c>
      <c r="L381" s="231"/>
      <c r="M381" s="231">
        <f>SUM(M382:M391)</f>
        <v>0</v>
      </c>
      <c r="N381" s="231"/>
      <c r="O381" s="231">
        <f>SUM(O382:O391)</f>
        <v>0.33</v>
      </c>
      <c r="P381" s="231"/>
      <c r="Q381" s="231">
        <f>SUM(Q382:Q391)</f>
        <v>0</v>
      </c>
      <c r="R381" s="231"/>
      <c r="S381" s="231"/>
      <c r="T381" s="232"/>
      <c r="U381" s="226"/>
      <c r="V381" s="226">
        <f>SUM(V382:V391)</f>
        <v>0.32</v>
      </c>
      <c r="W381" s="226"/>
      <c r="X381" s="226"/>
      <c r="AG381" t="s">
        <v>159</v>
      </c>
    </row>
    <row r="382" spans="1:60" outlineLevel="1" x14ac:dyDescent="0.2">
      <c r="A382" s="233">
        <v>45</v>
      </c>
      <c r="B382" s="234" t="s">
        <v>785</v>
      </c>
      <c r="C382" s="244" t="s">
        <v>786</v>
      </c>
      <c r="D382" s="235" t="s">
        <v>338</v>
      </c>
      <c r="E382" s="236">
        <v>1.5</v>
      </c>
      <c r="F382" s="237"/>
      <c r="G382" s="238">
        <f>ROUND(E382*F382,2)</f>
        <v>0</v>
      </c>
      <c r="H382" s="237"/>
      <c r="I382" s="238">
        <f>ROUND(E382*H382,2)</f>
        <v>0</v>
      </c>
      <c r="J382" s="237"/>
      <c r="K382" s="238">
        <f>ROUND(E382*J382,2)</f>
        <v>0</v>
      </c>
      <c r="L382" s="238">
        <v>21</v>
      </c>
      <c r="M382" s="238">
        <f>G382*(1+L382/100)</f>
        <v>0</v>
      </c>
      <c r="N382" s="238">
        <v>0.22106999999999999</v>
      </c>
      <c r="O382" s="238">
        <f>ROUND(E382*N382,2)</f>
        <v>0.33</v>
      </c>
      <c r="P382" s="238">
        <v>0</v>
      </c>
      <c r="Q382" s="238">
        <f>ROUND(E382*P382,2)</f>
        <v>0</v>
      </c>
      <c r="R382" s="238" t="s">
        <v>787</v>
      </c>
      <c r="S382" s="238" t="s">
        <v>163</v>
      </c>
      <c r="T382" s="239" t="s">
        <v>163</v>
      </c>
      <c r="U382" s="223">
        <v>0.185</v>
      </c>
      <c r="V382" s="223">
        <f>ROUND(E382*U382,2)</f>
        <v>0.28000000000000003</v>
      </c>
      <c r="W382" s="223"/>
      <c r="X382" s="223" t="s">
        <v>275</v>
      </c>
      <c r="Y382" s="214"/>
      <c r="Z382" s="214"/>
      <c r="AA382" s="214"/>
      <c r="AB382" s="214"/>
      <c r="AC382" s="214"/>
      <c r="AD382" s="214"/>
      <c r="AE382" s="214"/>
      <c r="AF382" s="214"/>
      <c r="AG382" s="214" t="s">
        <v>276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3" t="s">
        <v>788</v>
      </c>
      <c r="D383" s="251"/>
      <c r="E383" s="251"/>
      <c r="F383" s="251"/>
      <c r="G383" s="251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284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40" t="str">
        <f>C383</f>
        <v>se zřízením štěrkopískového lože pod trubky a s jejich obsypem v průměrném celkovém množství do 0,15 m3/m,</v>
      </c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1482</v>
      </c>
      <c r="D384" s="224"/>
      <c r="E384" s="225">
        <v>1.5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168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33">
        <v>46</v>
      </c>
      <c r="B385" s="234" t="s">
        <v>790</v>
      </c>
      <c r="C385" s="244" t="s">
        <v>791</v>
      </c>
      <c r="D385" s="235" t="s">
        <v>303</v>
      </c>
      <c r="E385" s="236">
        <v>0.47123999999999999</v>
      </c>
      <c r="F385" s="237"/>
      <c r="G385" s="238">
        <f>ROUND(E385*F385,2)</f>
        <v>0</v>
      </c>
      <c r="H385" s="237"/>
      <c r="I385" s="238">
        <f>ROUND(E385*H385,2)</f>
        <v>0</v>
      </c>
      <c r="J385" s="237"/>
      <c r="K385" s="238">
        <f>ROUND(E385*J385,2)</f>
        <v>0</v>
      </c>
      <c r="L385" s="238">
        <v>21</v>
      </c>
      <c r="M385" s="238">
        <f>G385*(1+L385/100)</f>
        <v>0</v>
      </c>
      <c r="N385" s="238">
        <v>1.8000000000000001E-4</v>
      </c>
      <c r="O385" s="238">
        <f>ROUND(E385*N385,2)</f>
        <v>0</v>
      </c>
      <c r="P385" s="238">
        <v>0</v>
      </c>
      <c r="Q385" s="238">
        <f>ROUND(E385*P385,2)</f>
        <v>0</v>
      </c>
      <c r="R385" s="238" t="s">
        <v>326</v>
      </c>
      <c r="S385" s="238" t="s">
        <v>163</v>
      </c>
      <c r="T385" s="239" t="s">
        <v>163</v>
      </c>
      <c r="U385" s="223">
        <v>7.4999999999999997E-2</v>
      </c>
      <c r="V385" s="223">
        <f>ROUND(E385*U385,2)</f>
        <v>0.04</v>
      </c>
      <c r="W385" s="223"/>
      <c r="X385" s="223" t="s">
        <v>275</v>
      </c>
      <c r="Y385" s="214"/>
      <c r="Z385" s="214"/>
      <c r="AA385" s="214"/>
      <c r="AB385" s="214"/>
      <c r="AC385" s="214"/>
      <c r="AD385" s="214"/>
      <c r="AE385" s="214"/>
      <c r="AF385" s="214"/>
      <c r="AG385" s="214" t="s">
        <v>354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53" t="s">
        <v>792</v>
      </c>
      <c r="D386" s="251"/>
      <c r="E386" s="251"/>
      <c r="F386" s="251"/>
      <c r="G386" s="251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284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1483</v>
      </c>
      <c r="D387" s="224"/>
      <c r="E387" s="225">
        <v>0.47123999999999999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168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33">
        <v>47</v>
      </c>
      <c r="B388" s="234" t="s">
        <v>794</v>
      </c>
      <c r="C388" s="244" t="s">
        <v>795</v>
      </c>
      <c r="D388" s="235" t="s">
        <v>338</v>
      </c>
      <c r="E388" s="236">
        <v>1.6395</v>
      </c>
      <c r="F388" s="237"/>
      <c r="G388" s="238">
        <f>ROUND(E388*F388,2)</f>
        <v>0</v>
      </c>
      <c r="H388" s="237"/>
      <c r="I388" s="238">
        <f>ROUND(E388*H388,2)</f>
        <v>0</v>
      </c>
      <c r="J388" s="237"/>
      <c r="K388" s="238">
        <f>ROUND(E388*J388,2)</f>
        <v>0</v>
      </c>
      <c r="L388" s="238">
        <v>21</v>
      </c>
      <c r="M388" s="238">
        <f>G388*(1+L388/100)</f>
        <v>0</v>
      </c>
      <c r="N388" s="238">
        <v>4.8000000000000001E-4</v>
      </c>
      <c r="O388" s="238">
        <f>ROUND(E388*N388,2)</f>
        <v>0</v>
      </c>
      <c r="P388" s="238">
        <v>0</v>
      </c>
      <c r="Q388" s="238">
        <f>ROUND(E388*P388,2)</f>
        <v>0</v>
      </c>
      <c r="R388" s="238" t="s">
        <v>744</v>
      </c>
      <c r="S388" s="238" t="s">
        <v>163</v>
      </c>
      <c r="T388" s="239" t="s">
        <v>163</v>
      </c>
      <c r="U388" s="223">
        <v>0</v>
      </c>
      <c r="V388" s="223">
        <f>ROUND(E388*U388,2)</f>
        <v>0</v>
      </c>
      <c r="W388" s="223"/>
      <c r="X388" s="223" t="s">
        <v>745</v>
      </c>
      <c r="Y388" s="214"/>
      <c r="Z388" s="214"/>
      <c r="AA388" s="214"/>
      <c r="AB388" s="214"/>
      <c r="AC388" s="214"/>
      <c r="AD388" s="214"/>
      <c r="AE388" s="214"/>
      <c r="AF388" s="214"/>
      <c r="AG388" s="214" t="s">
        <v>746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1484</v>
      </c>
      <c r="D389" s="224"/>
      <c r="E389" s="225">
        <v>1.6395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168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33">
        <v>48</v>
      </c>
      <c r="B390" s="234" t="s">
        <v>797</v>
      </c>
      <c r="C390" s="244" t="s">
        <v>798</v>
      </c>
      <c r="D390" s="235" t="s">
        <v>338</v>
      </c>
      <c r="E390" s="236">
        <v>0.54191999999999996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3.8000000000000002E-4</v>
      </c>
      <c r="O390" s="238">
        <f>ROUND(E390*N390,2)</f>
        <v>0</v>
      </c>
      <c r="P390" s="238">
        <v>0</v>
      </c>
      <c r="Q390" s="238">
        <f>ROUND(E390*P390,2)</f>
        <v>0</v>
      </c>
      <c r="R390" s="238" t="s">
        <v>744</v>
      </c>
      <c r="S390" s="238" t="s">
        <v>163</v>
      </c>
      <c r="T390" s="239" t="s">
        <v>163</v>
      </c>
      <c r="U390" s="223">
        <v>0</v>
      </c>
      <c r="V390" s="223">
        <f>ROUND(E390*U390,2)</f>
        <v>0</v>
      </c>
      <c r="W390" s="223"/>
      <c r="X390" s="223" t="s">
        <v>745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763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1485</v>
      </c>
      <c r="D391" s="224"/>
      <c r="E391" s="225">
        <v>0.54191999999999996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168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x14ac:dyDescent="0.2">
      <c r="A392" s="227" t="s">
        <v>158</v>
      </c>
      <c r="B392" s="228" t="s">
        <v>95</v>
      </c>
      <c r="C392" s="243" t="s">
        <v>96</v>
      </c>
      <c r="D392" s="229"/>
      <c r="E392" s="230"/>
      <c r="F392" s="231"/>
      <c r="G392" s="231">
        <f>SUMIF(AG393:AG395,"&lt;&gt;NOR",G393:G395)</f>
        <v>0</v>
      </c>
      <c r="H392" s="231"/>
      <c r="I392" s="231">
        <f>SUM(I393:I395)</f>
        <v>0</v>
      </c>
      <c r="J392" s="231"/>
      <c r="K392" s="231">
        <f>SUM(K393:K395)</f>
        <v>0</v>
      </c>
      <c r="L392" s="231"/>
      <c r="M392" s="231">
        <f>SUM(M393:M395)</f>
        <v>0</v>
      </c>
      <c r="N392" s="231"/>
      <c r="O392" s="231">
        <f>SUM(O393:O395)</f>
        <v>0</v>
      </c>
      <c r="P392" s="231"/>
      <c r="Q392" s="231">
        <f>SUM(Q393:Q395)</f>
        <v>0</v>
      </c>
      <c r="R392" s="231"/>
      <c r="S392" s="231"/>
      <c r="T392" s="232"/>
      <c r="U392" s="226"/>
      <c r="V392" s="226">
        <f>SUM(V393:V395)</f>
        <v>0.59</v>
      </c>
      <c r="W392" s="226"/>
      <c r="X392" s="226"/>
      <c r="AG392" t="s">
        <v>159</v>
      </c>
    </row>
    <row r="393" spans="1:60" outlineLevel="1" x14ac:dyDescent="0.2">
      <c r="A393" s="233">
        <v>49</v>
      </c>
      <c r="B393" s="234" t="s">
        <v>800</v>
      </c>
      <c r="C393" s="244" t="s">
        <v>801</v>
      </c>
      <c r="D393" s="235" t="s">
        <v>338</v>
      </c>
      <c r="E393" s="236">
        <v>2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38" t="s">
        <v>787</v>
      </c>
      <c r="S393" s="238" t="s">
        <v>163</v>
      </c>
      <c r="T393" s="239" t="s">
        <v>163</v>
      </c>
      <c r="U393" s="223">
        <v>0.29299999999999998</v>
      </c>
      <c r="V393" s="223">
        <f>ROUND(E393*U393,2)</f>
        <v>0.59</v>
      </c>
      <c r="W393" s="223"/>
      <c r="X393" s="223" t="s">
        <v>275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276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802</v>
      </c>
      <c r="D394" s="241"/>
      <c r="E394" s="241"/>
      <c r="F394" s="241"/>
      <c r="G394" s="241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214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1486</v>
      </c>
      <c r="D395" s="224"/>
      <c r="E395" s="225">
        <v>2</v>
      </c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168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x14ac:dyDescent="0.2">
      <c r="A396" s="227" t="s">
        <v>158</v>
      </c>
      <c r="B396" s="228" t="s">
        <v>97</v>
      </c>
      <c r="C396" s="243" t="s">
        <v>98</v>
      </c>
      <c r="D396" s="229"/>
      <c r="E396" s="230"/>
      <c r="F396" s="231"/>
      <c r="G396" s="231">
        <f>SUMIF(AG397:AG402,"&lt;&gt;NOR",G397:G402)</f>
        <v>0</v>
      </c>
      <c r="H396" s="231"/>
      <c r="I396" s="231">
        <f>SUM(I397:I402)</f>
        <v>0</v>
      </c>
      <c r="J396" s="231"/>
      <c r="K396" s="231">
        <f>SUM(K397:K402)</f>
        <v>0</v>
      </c>
      <c r="L396" s="231"/>
      <c r="M396" s="231">
        <f>SUM(M397:M402)</f>
        <v>0</v>
      </c>
      <c r="N396" s="231"/>
      <c r="O396" s="231">
        <f>SUM(O397:O402)</f>
        <v>0.98</v>
      </c>
      <c r="P396" s="231"/>
      <c r="Q396" s="231">
        <f>SUM(Q397:Q402)</f>
        <v>0</v>
      </c>
      <c r="R396" s="231"/>
      <c r="S396" s="231"/>
      <c r="T396" s="232"/>
      <c r="U396" s="226"/>
      <c r="V396" s="226">
        <f>SUM(V397:V402)</f>
        <v>0.61</v>
      </c>
      <c r="W396" s="226"/>
      <c r="X396" s="226"/>
      <c r="AG396" t="s">
        <v>159</v>
      </c>
    </row>
    <row r="397" spans="1:60" outlineLevel="1" x14ac:dyDescent="0.2">
      <c r="A397" s="233">
        <v>50</v>
      </c>
      <c r="B397" s="234" t="s">
        <v>804</v>
      </c>
      <c r="C397" s="244" t="s">
        <v>805</v>
      </c>
      <c r="D397" s="235" t="s">
        <v>325</v>
      </c>
      <c r="E397" s="236">
        <v>0.1925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1.8907700000000001</v>
      </c>
      <c r="O397" s="238">
        <f>ROUND(E397*N397,2)</f>
        <v>0.36</v>
      </c>
      <c r="P397" s="238">
        <v>0</v>
      </c>
      <c r="Q397" s="238">
        <f>ROUND(E397*P397,2)</f>
        <v>0</v>
      </c>
      <c r="R397" s="238" t="s">
        <v>787</v>
      </c>
      <c r="S397" s="238" t="s">
        <v>163</v>
      </c>
      <c r="T397" s="239" t="s">
        <v>163</v>
      </c>
      <c r="U397" s="223">
        <v>1.3169999999999999</v>
      </c>
      <c r="V397" s="223">
        <f>ROUND(E397*U397,2)</f>
        <v>0.25</v>
      </c>
      <c r="W397" s="223"/>
      <c r="X397" s="223" t="s">
        <v>275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276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53" t="s">
        <v>806</v>
      </c>
      <c r="D398" s="251"/>
      <c r="E398" s="251"/>
      <c r="F398" s="251"/>
      <c r="G398" s="251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284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2771</v>
      </c>
      <c r="D399" s="224"/>
      <c r="E399" s="225">
        <v>0.1925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168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1488</v>
      </c>
      <c r="D400" s="224"/>
      <c r="E400" s="225"/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168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33">
        <v>51</v>
      </c>
      <c r="B401" s="234" t="s">
        <v>816</v>
      </c>
      <c r="C401" s="244" t="s">
        <v>817</v>
      </c>
      <c r="D401" s="235" t="s">
        <v>325</v>
      </c>
      <c r="E401" s="236">
        <v>0.25</v>
      </c>
      <c r="F401" s="237"/>
      <c r="G401" s="238">
        <f>ROUND(E401*F401,2)</f>
        <v>0</v>
      </c>
      <c r="H401" s="237"/>
      <c r="I401" s="238">
        <f>ROUND(E401*H401,2)</f>
        <v>0</v>
      </c>
      <c r="J401" s="237"/>
      <c r="K401" s="238">
        <f>ROUND(E401*J401,2)</f>
        <v>0</v>
      </c>
      <c r="L401" s="238">
        <v>21</v>
      </c>
      <c r="M401" s="238">
        <f>G401*(1+L401/100)</f>
        <v>0</v>
      </c>
      <c r="N401" s="238">
        <v>2.4815700000000001</v>
      </c>
      <c r="O401" s="238">
        <f>ROUND(E401*N401,2)</f>
        <v>0.62</v>
      </c>
      <c r="P401" s="238">
        <v>0</v>
      </c>
      <c r="Q401" s="238">
        <f>ROUND(E401*P401,2)</f>
        <v>0</v>
      </c>
      <c r="R401" s="238" t="s">
        <v>818</v>
      </c>
      <c r="S401" s="238" t="s">
        <v>163</v>
      </c>
      <c r="T401" s="239" t="s">
        <v>163</v>
      </c>
      <c r="U401" s="223">
        <v>1.4379999999999999</v>
      </c>
      <c r="V401" s="223">
        <f>ROUND(E401*U401,2)</f>
        <v>0.36</v>
      </c>
      <c r="W401" s="223"/>
      <c r="X401" s="223" t="s">
        <v>275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276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2772</v>
      </c>
      <c r="D402" s="224"/>
      <c r="E402" s="225">
        <v>0.25</v>
      </c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168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x14ac:dyDescent="0.2">
      <c r="A403" s="227" t="s">
        <v>158</v>
      </c>
      <c r="B403" s="228" t="s">
        <v>99</v>
      </c>
      <c r="C403" s="243" t="s">
        <v>100</v>
      </c>
      <c r="D403" s="229"/>
      <c r="E403" s="230"/>
      <c r="F403" s="231"/>
      <c r="G403" s="231">
        <f>SUMIF(AG404:AG459,"&lt;&gt;NOR",G404:G459)</f>
        <v>0</v>
      </c>
      <c r="H403" s="231"/>
      <c r="I403" s="231">
        <f>SUM(I404:I459)</f>
        <v>0</v>
      </c>
      <c r="J403" s="231"/>
      <c r="K403" s="231">
        <f>SUM(K404:K459)</f>
        <v>0</v>
      </c>
      <c r="L403" s="231"/>
      <c r="M403" s="231">
        <f>SUM(M404:M459)</f>
        <v>0</v>
      </c>
      <c r="N403" s="231"/>
      <c r="O403" s="231">
        <f>SUM(O404:O459)</f>
        <v>2.35</v>
      </c>
      <c r="P403" s="231"/>
      <c r="Q403" s="231">
        <f>SUM(Q404:Q459)</f>
        <v>0</v>
      </c>
      <c r="R403" s="231"/>
      <c r="S403" s="231"/>
      <c r="T403" s="232"/>
      <c r="U403" s="226"/>
      <c r="V403" s="226">
        <f>SUM(V404:V459)</f>
        <v>1.35</v>
      </c>
      <c r="W403" s="226"/>
      <c r="X403" s="226"/>
      <c r="AG403" t="s">
        <v>159</v>
      </c>
    </row>
    <row r="404" spans="1:60" outlineLevel="1" x14ac:dyDescent="0.2">
      <c r="A404" s="233">
        <v>52</v>
      </c>
      <c r="B404" s="234" t="s">
        <v>820</v>
      </c>
      <c r="C404" s="244" t="s">
        <v>821</v>
      </c>
      <c r="D404" s="235" t="s">
        <v>303</v>
      </c>
      <c r="E404" s="236">
        <v>1</v>
      </c>
      <c r="F404" s="237"/>
      <c r="G404" s="238">
        <f>ROUND(E404*F404,2)</f>
        <v>0</v>
      </c>
      <c r="H404" s="237"/>
      <c r="I404" s="238">
        <f>ROUND(E404*H404,2)</f>
        <v>0</v>
      </c>
      <c r="J404" s="237"/>
      <c r="K404" s="238">
        <f>ROUND(E404*J404,2)</f>
        <v>0</v>
      </c>
      <c r="L404" s="238">
        <v>21</v>
      </c>
      <c r="M404" s="238">
        <f>G404*(1+L404/100)</f>
        <v>0</v>
      </c>
      <c r="N404" s="238">
        <v>0.30360999999999999</v>
      </c>
      <c r="O404" s="238">
        <f>ROUND(E404*N404,2)</f>
        <v>0.3</v>
      </c>
      <c r="P404" s="238">
        <v>0</v>
      </c>
      <c r="Q404" s="238">
        <f>ROUND(E404*P404,2)</f>
        <v>0</v>
      </c>
      <c r="R404" s="238" t="s">
        <v>304</v>
      </c>
      <c r="S404" s="238" t="s">
        <v>163</v>
      </c>
      <c r="T404" s="239" t="s">
        <v>163</v>
      </c>
      <c r="U404" s="223">
        <v>1.6E-2</v>
      </c>
      <c r="V404" s="223">
        <f>ROUND(E404*U404,2)</f>
        <v>0.02</v>
      </c>
      <c r="W404" s="223"/>
      <c r="X404" s="223" t="s">
        <v>275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276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53" t="s">
        <v>822</v>
      </c>
      <c r="D405" s="251"/>
      <c r="E405" s="251"/>
      <c r="F405" s="251"/>
      <c r="G405" s="251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284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2773</v>
      </c>
      <c r="D406" s="224"/>
      <c r="E406" s="225">
        <v>1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168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824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168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3">
        <v>53</v>
      </c>
      <c r="B408" s="234" t="s">
        <v>820</v>
      </c>
      <c r="C408" s="244" t="s">
        <v>821</v>
      </c>
      <c r="D408" s="235" t="s">
        <v>303</v>
      </c>
      <c r="E408" s="236">
        <v>1</v>
      </c>
      <c r="F408" s="237"/>
      <c r="G408" s="238">
        <f>ROUND(E408*F408,2)</f>
        <v>0</v>
      </c>
      <c r="H408" s="237"/>
      <c r="I408" s="238">
        <f>ROUND(E408*H408,2)</f>
        <v>0</v>
      </c>
      <c r="J408" s="237"/>
      <c r="K408" s="238">
        <f>ROUND(E408*J408,2)</f>
        <v>0</v>
      </c>
      <c r="L408" s="238">
        <v>21</v>
      </c>
      <c r="M408" s="238">
        <f>G408*(1+L408/100)</f>
        <v>0</v>
      </c>
      <c r="N408" s="238">
        <v>0.30360999999999999</v>
      </c>
      <c r="O408" s="238">
        <f>ROUND(E408*N408,2)</f>
        <v>0.3</v>
      </c>
      <c r="P408" s="238">
        <v>0</v>
      </c>
      <c r="Q408" s="238">
        <f>ROUND(E408*P408,2)</f>
        <v>0</v>
      </c>
      <c r="R408" s="238" t="s">
        <v>304</v>
      </c>
      <c r="S408" s="238" t="s">
        <v>163</v>
      </c>
      <c r="T408" s="239" t="s">
        <v>163</v>
      </c>
      <c r="U408" s="223">
        <v>1.6E-2</v>
      </c>
      <c r="V408" s="223">
        <f>ROUND(E408*U408,2)</f>
        <v>0.02</v>
      </c>
      <c r="W408" s="223"/>
      <c r="X408" s="223" t="s">
        <v>275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276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3" t="s">
        <v>822</v>
      </c>
      <c r="D409" s="251"/>
      <c r="E409" s="251"/>
      <c r="F409" s="251"/>
      <c r="G409" s="251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284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5" t="s">
        <v>825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168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2773</v>
      </c>
      <c r="D411" s="224"/>
      <c r="E411" s="225">
        <v>1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168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2774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168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ht="22.5" outlineLevel="1" x14ac:dyDescent="0.2">
      <c r="A413" s="233">
        <v>54</v>
      </c>
      <c r="B413" s="234" t="s">
        <v>828</v>
      </c>
      <c r="C413" s="244" t="s">
        <v>829</v>
      </c>
      <c r="D413" s="235" t="s">
        <v>303</v>
      </c>
      <c r="E413" s="236">
        <v>1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0.55125000000000002</v>
      </c>
      <c r="O413" s="238">
        <f>ROUND(E413*N413,2)</f>
        <v>0.55000000000000004</v>
      </c>
      <c r="P413" s="238">
        <v>0</v>
      </c>
      <c r="Q413" s="238">
        <f>ROUND(E413*P413,2)</f>
        <v>0</v>
      </c>
      <c r="R413" s="238" t="s">
        <v>304</v>
      </c>
      <c r="S413" s="238" t="s">
        <v>163</v>
      </c>
      <c r="T413" s="239" t="s">
        <v>163</v>
      </c>
      <c r="U413" s="223">
        <v>2.7E-2</v>
      </c>
      <c r="V413" s="223">
        <f>ROUND(E413*U413,2)</f>
        <v>0.03</v>
      </c>
      <c r="W413" s="223"/>
      <c r="X413" s="223" t="s">
        <v>275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276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2773</v>
      </c>
      <c r="D414" s="224"/>
      <c r="E414" s="225">
        <v>1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168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3">
        <v>55</v>
      </c>
      <c r="B415" s="234" t="s">
        <v>830</v>
      </c>
      <c r="C415" s="244" t="s">
        <v>831</v>
      </c>
      <c r="D415" s="235" t="s">
        <v>325</v>
      </c>
      <c r="E415" s="236">
        <v>0.13</v>
      </c>
      <c r="F415" s="237"/>
      <c r="G415" s="238">
        <f>ROUND(E415*F415,2)</f>
        <v>0</v>
      </c>
      <c r="H415" s="237"/>
      <c r="I415" s="238">
        <f>ROUND(E415*H415,2)</f>
        <v>0</v>
      </c>
      <c r="J415" s="237"/>
      <c r="K415" s="238">
        <f>ROUND(E415*J415,2)</f>
        <v>0</v>
      </c>
      <c r="L415" s="238">
        <v>21</v>
      </c>
      <c r="M415" s="238">
        <f>G415*(1+L415/100)</f>
        <v>0</v>
      </c>
      <c r="N415" s="238">
        <v>1.6867000000000001</v>
      </c>
      <c r="O415" s="238">
        <f>ROUND(E415*N415,2)</f>
        <v>0.22</v>
      </c>
      <c r="P415" s="238">
        <v>0</v>
      </c>
      <c r="Q415" s="238">
        <f>ROUND(E415*P415,2)</f>
        <v>0</v>
      </c>
      <c r="R415" s="238" t="s">
        <v>304</v>
      </c>
      <c r="S415" s="238" t="s">
        <v>163</v>
      </c>
      <c r="T415" s="239" t="s">
        <v>163</v>
      </c>
      <c r="U415" s="223">
        <v>0.16200000000000001</v>
      </c>
      <c r="V415" s="223">
        <f>ROUND(E415*U415,2)</f>
        <v>0.02</v>
      </c>
      <c r="W415" s="223"/>
      <c r="X415" s="223" t="s">
        <v>275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276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53" t="s">
        <v>832</v>
      </c>
      <c r="D416" s="251"/>
      <c r="E416" s="251"/>
      <c r="F416" s="251"/>
      <c r="G416" s="251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284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2654</v>
      </c>
      <c r="D417" s="224"/>
      <c r="E417" s="225">
        <v>0.05</v>
      </c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168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2654</v>
      </c>
      <c r="D418" s="224"/>
      <c r="E418" s="225">
        <v>0.05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168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1" x14ac:dyDescent="0.2">
      <c r="A419" s="221"/>
      <c r="B419" s="222"/>
      <c r="C419" s="245" t="s">
        <v>2655</v>
      </c>
      <c r="D419" s="224"/>
      <c r="E419" s="225">
        <v>0.01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168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1" x14ac:dyDescent="0.2">
      <c r="A420" s="221"/>
      <c r="B420" s="222"/>
      <c r="C420" s="245" t="s">
        <v>2655</v>
      </c>
      <c r="D420" s="224"/>
      <c r="E420" s="225">
        <v>0.01</v>
      </c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168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21"/>
      <c r="B421" s="222"/>
      <c r="C421" s="245" t="s">
        <v>2656</v>
      </c>
      <c r="D421" s="224"/>
      <c r="E421" s="225">
        <v>5.0000000000000001E-3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168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ht="22.5" outlineLevel="1" x14ac:dyDescent="0.2">
      <c r="A422" s="221"/>
      <c r="B422" s="222"/>
      <c r="C422" s="245" t="s">
        <v>2656</v>
      </c>
      <c r="D422" s="224"/>
      <c r="E422" s="225">
        <v>5.0000000000000001E-3</v>
      </c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168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ht="22.5" outlineLevel="1" x14ac:dyDescent="0.2">
      <c r="A423" s="221"/>
      <c r="B423" s="222"/>
      <c r="C423" s="245" t="s">
        <v>2775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168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21"/>
      <c r="B424" s="222"/>
      <c r="C424" s="245" t="s">
        <v>2776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168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21"/>
      <c r="B425" s="222"/>
      <c r="C425" s="245" t="s">
        <v>2777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168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33">
        <v>56</v>
      </c>
      <c r="B426" s="234" t="s">
        <v>836</v>
      </c>
      <c r="C426" s="244" t="s">
        <v>837</v>
      </c>
      <c r="D426" s="235" t="s">
        <v>677</v>
      </c>
      <c r="E426" s="236">
        <v>0.29599999999999999</v>
      </c>
      <c r="F426" s="237"/>
      <c r="G426" s="238">
        <f>ROUND(E426*F426,2)</f>
        <v>0</v>
      </c>
      <c r="H426" s="237"/>
      <c r="I426" s="238">
        <f>ROUND(E426*H426,2)</f>
        <v>0</v>
      </c>
      <c r="J426" s="237"/>
      <c r="K426" s="238">
        <f>ROUND(E426*J426,2)</f>
        <v>0</v>
      </c>
      <c r="L426" s="238">
        <v>21</v>
      </c>
      <c r="M426" s="238">
        <f>G426*(1+L426/100)</f>
        <v>0</v>
      </c>
      <c r="N426" s="238">
        <v>1.1000000000000001</v>
      </c>
      <c r="O426" s="238">
        <f>ROUND(E426*N426,2)</f>
        <v>0.33</v>
      </c>
      <c r="P426" s="238">
        <v>0</v>
      </c>
      <c r="Q426" s="238">
        <f>ROUND(E426*P426,2)</f>
        <v>0</v>
      </c>
      <c r="R426" s="238" t="s">
        <v>304</v>
      </c>
      <c r="S426" s="238" t="s">
        <v>163</v>
      </c>
      <c r="T426" s="239" t="s">
        <v>163</v>
      </c>
      <c r="U426" s="223">
        <v>0.16300000000000001</v>
      </c>
      <c r="V426" s="223">
        <f>ROUND(E426*U426,2)</f>
        <v>0.05</v>
      </c>
      <c r="W426" s="223"/>
      <c r="X426" s="223" t="s">
        <v>275</v>
      </c>
      <c r="Y426" s="214"/>
      <c r="Z426" s="214"/>
      <c r="AA426" s="214"/>
      <c r="AB426" s="214"/>
      <c r="AC426" s="214"/>
      <c r="AD426" s="214"/>
      <c r="AE426" s="214"/>
      <c r="AF426" s="214"/>
      <c r="AG426" s="214" t="s">
        <v>276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53" t="s">
        <v>832</v>
      </c>
      <c r="D427" s="251"/>
      <c r="E427" s="251"/>
      <c r="F427" s="251"/>
      <c r="G427" s="251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284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2778</v>
      </c>
      <c r="D428" s="224"/>
      <c r="E428" s="225">
        <v>0.14799999999999999</v>
      </c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168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2778</v>
      </c>
      <c r="D429" s="224"/>
      <c r="E429" s="225">
        <v>0.14799999999999999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168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21"/>
      <c r="B430" s="222"/>
      <c r="C430" s="245" t="s">
        <v>2779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168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33">
        <v>57</v>
      </c>
      <c r="B431" s="234" t="s">
        <v>841</v>
      </c>
      <c r="C431" s="244" t="s">
        <v>842</v>
      </c>
      <c r="D431" s="235" t="s">
        <v>677</v>
      </c>
      <c r="E431" s="236">
        <v>0.19031999999999999</v>
      </c>
      <c r="F431" s="237"/>
      <c r="G431" s="238">
        <f>ROUND(E431*F431,2)</f>
        <v>0</v>
      </c>
      <c r="H431" s="237"/>
      <c r="I431" s="238">
        <f>ROUND(E431*H431,2)</f>
        <v>0</v>
      </c>
      <c r="J431" s="237"/>
      <c r="K431" s="238">
        <f>ROUND(E431*J431,2)</f>
        <v>0</v>
      </c>
      <c r="L431" s="238">
        <v>21</v>
      </c>
      <c r="M431" s="238">
        <f>G431*(1+L431/100)</f>
        <v>0</v>
      </c>
      <c r="N431" s="238">
        <v>1</v>
      </c>
      <c r="O431" s="238">
        <f>ROUND(E431*N431,2)</f>
        <v>0.19</v>
      </c>
      <c r="P431" s="238">
        <v>0</v>
      </c>
      <c r="Q431" s="238">
        <f>ROUND(E431*P431,2)</f>
        <v>0</v>
      </c>
      <c r="R431" s="238" t="s">
        <v>304</v>
      </c>
      <c r="S431" s="238" t="s">
        <v>163</v>
      </c>
      <c r="T431" s="239" t="s">
        <v>163</v>
      </c>
      <c r="U431" s="223">
        <v>0.40600000000000003</v>
      </c>
      <c r="V431" s="223">
        <f>ROUND(E431*U431,2)</f>
        <v>0.08</v>
      </c>
      <c r="W431" s="223"/>
      <c r="X431" s="223" t="s">
        <v>275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276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3" t="s">
        <v>832</v>
      </c>
      <c r="D432" s="251"/>
      <c r="E432" s="251"/>
      <c r="F432" s="251"/>
      <c r="G432" s="251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284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2780</v>
      </c>
      <c r="D433" s="224"/>
      <c r="E433" s="225">
        <v>0.19031999999999999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168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2781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168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58</v>
      </c>
      <c r="B435" s="234" t="s">
        <v>845</v>
      </c>
      <c r="C435" s="244" t="s">
        <v>846</v>
      </c>
      <c r="D435" s="235" t="s">
        <v>303</v>
      </c>
      <c r="E435" s="236">
        <v>0.25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0.11545</v>
      </c>
      <c r="O435" s="238">
        <f>ROUND(E435*N435,2)</f>
        <v>0.03</v>
      </c>
      <c r="P435" s="238">
        <v>0</v>
      </c>
      <c r="Q435" s="238">
        <f>ROUND(E435*P435,2)</f>
        <v>0</v>
      </c>
      <c r="R435" s="238" t="s">
        <v>304</v>
      </c>
      <c r="S435" s="238" t="s">
        <v>163</v>
      </c>
      <c r="T435" s="239" t="s">
        <v>163</v>
      </c>
      <c r="U435" s="223">
        <v>4.5999999999999999E-2</v>
      </c>
      <c r="V435" s="223">
        <f>ROUND(E435*U435,2)</f>
        <v>0.01</v>
      </c>
      <c r="W435" s="223"/>
      <c r="X435" s="223" t="s">
        <v>275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276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3" t="s">
        <v>847</v>
      </c>
      <c r="D436" s="251"/>
      <c r="E436" s="251"/>
      <c r="F436" s="251"/>
      <c r="G436" s="251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284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2782</v>
      </c>
      <c r="D437" s="224"/>
      <c r="E437" s="225">
        <v>0.25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168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59</v>
      </c>
      <c r="B438" s="234" t="s">
        <v>849</v>
      </c>
      <c r="C438" s="244" t="s">
        <v>850</v>
      </c>
      <c r="D438" s="235" t="s">
        <v>303</v>
      </c>
      <c r="E438" s="236">
        <v>0.6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9.9900000000000006E-3</v>
      </c>
      <c r="O438" s="238">
        <f>ROUND(E438*N438,2)</f>
        <v>0.01</v>
      </c>
      <c r="P438" s="238">
        <v>0</v>
      </c>
      <c r="Q438" s="238">
        <f>ROUND(E438*P438,2)</f>
        <v>0</v>
      </c>
      <c r="R438" s="238" t="s">
        <v>304</v>
      </c>
      <c r="S438" s="238" t="s">
        <v>163</v>
      </c>
      <c r="T438" s="239" t="s">
        <v>163</v>
      </c>
      <c r="U438" s="223">
        <v>0.01</v>
      </c>
      <c r="V438" s="223">
        <f>ROUND(E438*U438,2)</f>
        <v>0.01</v>
      </c>
      <c r="W438" s="223"/>
      <c r="X438" s="223" t="s">
        <v>275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276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851</v>
      </c>
      <c r="D439" s="251"/>
      <c r="E439" s="251"/>
      <c r="F439" s="251"/>
      <c r="G439" s="251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284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2783</v>
      </c>
      <c r="D440" s="224"/>
      <c r="E440" s="225">
        <v>0.3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168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2784</v>
      </c>
      <c r="D441" s="224"/>
      <c r="E441" s="225">
        <v>0.3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168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5" t="s">
        <v>2785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168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33">
        <v>60</v>
      </c>
      <c r="B443" s="234" t="s">
        <v>855</v>
      </c>
      <c r="C443" s="244" t="s">
        <v>856</v>
      </c>
      <c r="D443" s="235" t="s">
        <v>303</v>
      </c>
      <c r="E443" s="236">
        <v>2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0.10255</v>
      </c>
      <c r="O443" s="238">
        <f>ROUND(E443*N443,2)</f>
        <v>0.21</v>
      </c>
      <c r="P443" s="238">
        <v>0</v>
      </c>
      <c r="Q443" s="238">
        <f>ROUND(E443*P443,2)</f>
        <v>0</v>
      </c>
      <c r="R443" s="238" t="s">
        <v>304</v>
      </c>
      <c r="S443" s="238" t="s">
        <v>163</v>
      </c>
      <c r="T443" s="239" t="s">
        <v>163</v>
      </c>
      <c r="U443" s="223">
        <v>0.111</v>
      </c>
      <c r="V443" s="223">
        <f>ROUND(E443*U443,2)</f>
        <v>0.22</v>
      </c>
      <c r="W443" s="223"/>
      <c r="X443" s="223" t="s">
        <v>275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276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2786</v>
      </c>
      <c r="D444" s="224"/>
      <c r="E444" s="225">
        <v>2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168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5" t="s">
        <v>2787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168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33">
        <v>61</v>
      </c>
      <c r="B446" s="234" t="s">
        <v>859</v>
      </c>
      <c r="C446" s="244" t="s">
        <v>860</v>
      </c>
      <c r="D446" s="235" t="s">
        <v>303</v>
      </c>
      <c r="E446" s="236">
        <v>3</v>
      </c>
      <c r="F446" s="237"/>
      <c r="G446" s="238">
        <f>ROUND(E446*F446,2)</f>
        <v>0</v>
      </c>
      <c r="H446" s="237"/>
      <c r="I446" s="238">
        <f>ROUND(E446*H446,2)</f>
        <v>0</v>
      </c>
      <c r="J446" s="237"/>
      <c r="K446" s="238">
        <f>ROUND(E446*J446,2)</f>
        <v>0</v>
      </c>
      <c r="L446" s="238">
        <v>21</v>
      </c>
      <c r="M446" s="238">
        <f>G446*(1+L446/100)</f>
        <v>0</v>
      </c>
      <c r="N446" s="238">
        <v>6.0999999999999997E-4</v>
      </c>
      <c r="O446" s="238">
        <f>ROUND(E446*N446,2)</f>
        <v>0</v>
      </c>
      <c r="P446" s="238">
        <v>0</v>
      </c>
      <c r="Q446" s="238">
        <f>ROUND(E446*P446,2)</f>
        <v>0</v>
      </c>
      <c r="R446" s="238" t="s">
        <v>304</v>
      </c>
      <c r="S446" s="238" t="s">
        <v>163</v>
      </c>
      <c r="T446" s="239" t="s">
        <v>163</v>
      </c>
      <c r="U446" s="223">
        <v>2E-3</v>
      </c>
      <c r="V446" s="223">
        <f>ROUND(E446*U446,2)</f>
        <v>0.01</v>
      </c>
      <c r="W446" s="223"/>
      <c r="X446" s="223" t="s">
        <v>275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276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2788</v>
      </c>
      <c r="D447" s="224"/>
      <c r="E447" s="225">
        <v>2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168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2789</v>
      </c>
      <c r="D448" s="224"/>
      <c r="E448" s="225">
        <v>1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168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2790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168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2790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168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3">
        <v>62</v>
      </c>
      <c r="B451" s="234" t="s">
        <v>864</v>
      </c>
      <c r="C451" s="244" t="s">
        <v>865</v>
      </c>
      <c r="D451" s="235" t="s">
        <v>303</v>
      </c>
      <c r="E451" s="236">
        <v>1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0.21242</v>
      </c>
      <c r="O451" s="238">
        <f>ROUND(E451*N451,2)</f>
        <v>0.21</v>
      </c>
      <c r="P451" s="238">
        <v>0</v>
      </c>
      <c r="Q451" s="238">
        <f>ROUND(E451*P451,2)</f>
        <v>0</v>
      </c>
      <c r="R451" s="238" t="s">
        <v>304</v>
      </c>
      <c r="S451" s="238" t="s">
        <v>163</v>
      </c>
      <c r="T451" s="239" t="s">
        <v>163</v>
      </c>
      <c r="U451" s="223">
        <v>0.80100000000000005</v>
      </c>
      <c r="V451" s="223">
        <f>ROUND(E451*U451,2)</f>
        <v>0.8</v>
      </c>
      <c r="W451" s="223"/>
      <c r="X451" s="223" t="s">
        <v>275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276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3" t="s">
        <v>866</v>
      </c>
      <c r="D452" s="251"/>
      <c r="E452" s="251"/>
      <c r="F452" s="251"/>
      <c r="G452" s="251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284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40" t="str">
        <f>C452</f>
        <v>s provedením lože tl. do 40 mm, s vyplněním spár, s dvojím beraněním a se smetením přebytečného materiálu na vzdálenost do 3 m</v>
      </c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2773</v>
      </c>
      <c r="D453" s="224"/>
      <c r="E453" s="225">
        <v>1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168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3">
        <v>63</v>
      </c>
      <c r="B454" s="234" t="s">
        <v>875</v>
      </c>
      <c r="C454" s="244" t="s">
        <v>876</v>
      </c>
      <c r="D454" s="235" t="s">
        <v>364</v>
      </c>
      <c r="E454" s="236">
        <v>0.08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0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869</v>
      </c>
      <c r="S454" s="238" t="s">
        <v>163</v>
      </c>
      <c r="T454" s="239" t="s">
        <v>163</v>
      </c>
      <c r="U454" s="223">
        <v>1</v>
      </c>
      <c r="V454" s="223">
        <f>ROUND(E454*U454,2)</f>
        <v>0.08</v>
      </c>
      <c r="W454" s="223"/>
      <c r="X454" s="223" t="s">
        <v>870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877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1508</v>
      </c>
      <c r="D455" s="224"/>
      <c r="E455" s="225">
        <v>0.08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168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33">
        <v>64</v>
      </c>
      <c r="B456" s="234" t="s">
        <v>879</v>
      </c>
      <c r="C456" s="244" t="s">
        <v>880</v>
      </c>
      <c r="D456" s="235" t="s">
        <v>881</v>
      </c>
      <c r="E456" s="236">
        <v>0.08</v>
      </c>
      <c r="F456" s="237"/>
      <c r="G456" s="238">
        <f>ROUND(E456*F456,2)</f>
        <v>0</v>
      </c>
      <c r="H456" s="237"/>
      <c r="I456" s="238">
        <f>ROUND(E456*H456,2)</f>
        <v>0</v>
      </c>
      <c r="J456" s="237"/>
      <c r="K456" s="238">
        <f>ROUND(E456*J456,2)</f>
        <v>0</v>
      </c>
      <c r="L456" s="238">
        <v>21</v>
      </c>
      <c r="M456" s="238">
        <f>G456*(1+L456/100)</f>
        <v>0</v>
      </c>
      <c r="N456" s="238">
        <v>0</v>
      </c>
      <c r="O456" s="238">
        <f>ROUND(E456*N456,2)</f>
        <v>0</v>
      </c>
      <c r="P456" s="238">
        <v>0</v>
      </c>
      <c r="Q456" s="238">
        <f>ROUND(E456*P456,2)</f>
        <v>0</v>
      </c>
      <c r="R456" s="238" t="s">
        <v>882</v>
      </c>
      <c r="S456" s="238" t="s">
        <v>163</v>
      </c>
      <c r="T456" s="239" t="s">
        <v>163</v>
      </c>
      <c r="U456" s="223">
        <v>0</v>
      </c>
      <c r="V456" s="223">
        <f>ROUND(E456*U456,2)</f>
        <v>0</v>
      </c>
      <c r="W456" s="223"/>
      <c r="X456" s="223" t="s">
        <v>883</v>
      </c>
      <c r="Y456" s="214"/>
      <c r="Z456" s="214"/>
      <c r="AA456" s="214"/>
      <c r="AB456" s="214"/>
      <c r="AC456" s="214"/>
      <c r="AD456" s="214"/>
      <c r="AE456" s="214"/>
      <c r="AF456" s="214"/>
      <c r="AG456" s="214" t="s">
        <v>884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6" t="s">
        <v>885</v>
      </c>
      <c r="D457" s="241"/>
      <c r="E457" s="241"/>
      <c r="F457" s="241"/>
      <c r="G457" s="241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214</v>
      </c>
      <c r="AH457" s="214"/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4" t="s">
        <v>886</v>
      </c>
      <c r="D458" s="252"/>
      <c r="E458" s="252"/>
      <c r="F458" s="252"/>
      <c r="G458" s="252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214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1508</v>
      </c>
      <c r="D459" s="224"/>
      <c r="E459" s="225">
        <v>0.08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168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x14ac:dyDescent="0.2">
      <c r="A460" s="227" t="s">
        <v>158</v>
      </c>
      <c r="B460" s="228" t="s">
        <v>101</v>
      </c>
      <c r="C460" s="243" t="s">
        <v>102</v>
      </c>
      <c r="D460" s="229"/>
      <c r="E460" s="230"/>
      <c r="F460" s="231"/>
      <c r="G460" s="231">
        <f>SUMIF(AG461:AG475,"&lt;&gt;NOR",G461:G475)</f>
        <v>0</v>
      </c>
      <c r="H460" s="231"/>
      <c r="I460" s="231">
        <f>SUM(I461:I475)</f>
        <v>0</v>
      </c>
      <c r="J460" s="231"/>
      <c r="K460" s="231">
        <f>SUM(K461:K475)</f>
        <v>0</v>
      </c>
      <c r="L460" s="231"/>
      <c r="M460" s="231">
        <f>SUM(M461:M475)</f>
        <v>0</v>
      </c>
      <c r="N460" s="231"/>
      <c r="O460" s="231">
        <f>SUM(O461:O475)</f>
        <v>0.04</v>
      </c>
      <c r="P460" s="231"/>
      <c r="Q460" s="231">
        <f>SUM(Q461:Q475)</f>
        <v>0</v>
      </c>
      <c r="R460" s="231"/>
      <c r="S460" s="231"/>
      <c r="T460" s="232"/>
      <c r="U460" s="226"/>
      <c r="V460" s="226">
        <f>SUM(V461:V475)</f>
        <v>10.700000000000001</v>
      </c>
      <c r="W460" s="226"/>
      <c r="X460" s="226"/>
      <c r="AG460" t="s">
        <v>159</v>
      </c>
    </row>
    <row r="461" spans="1:60" ht="22.5" outlineLevel="1" x14ac:dyDescent="0.2">
      <c r="A461" s="233">
        <v>65</v>
      </c>
      <c r="B461" s="234" t="s">
        <v>1752</v>
      </c>
      <c r="C461" s="244" t="s">
        <v>1753</v>
      </c>
      <c r="D461" s="235" t="s">
        <v>338</v>
      </c>
      <c r="E461" s="236">
        <v>2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</v>
      </c>
      <c r="O461" s="238">
        <f>ROUND(E461*N461,2)</f>
        <v>0</v>
      </c>
      <c r="P461" s="238">
        <v>0</v>
      </c>
      <c r="Q461" s="238">
        <f>ROUND(E461*P461,2)</f>
        <v>0</v>
      </c>
      <c r="R461" s="238" t="s">
        <v>787</v>
      </c>
      <c r="S461" s="238" t="s">
        <v>163</v>
      </c>
      <c r="T461" s="239" t="s">
        <v>163</v>
      </c>
      <c r="U461" s="223">
        <v>3.5999999999999997E-2</v>
      </c>
      <c r="V461" s="223">
        <f>ROUND(E461*U461,2)</f>
        <v>7.0000000000000007E-2</v>
      </c>
      <c r="W461" s="223"/>
      <c r="X461" s="223" t="s">
        <v>275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276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806</v>
      </c>
      <c r="D462" s="251"/>
      <c r="E462" s="251"/>
      <c r="F462" s="251"/>
      <c r="G462" s="251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284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1486</v>
      </c>
      <c r="D463" s="224"/>
      <c r="E463" s="225">
        <v>2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168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3">
        <v>66</v>
      </c>
      <c r="B464" s="234" t="s">
        <v>921</v>
      </c>
      <c r="C464" s="244" t="s">
        <v>922</v>
      </c>
      <c r="D464" s="235" t="s">
        <v>923</v>
      </c>
      <c r="E464" s="236">
        <v>1.02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3.5029999999999999E-2</v>
      </c>
      <c r="O464" s="238">
        <f>ROUND(E464*N464,2)</f>
        <v>0.04</v>
      </c>
      <c r="P464" s="238">
        <v>0</v>
      </c>
      <c r="Q464" s="238">
        <f>ROUND(E464*P464,2)</f>
        <v>0</v>
      </c>
      <c r="R464" s="238" t="s">
        <v>787</v>
      </c>
      <c r="S464" s="238" t="s">
        <v>163</v>
      </c>
      <c r="T464" s="239" t="s">
        <v>163</v>
      </c>
      <c r="U464" s="223">
        <v>10.130000000000001</v>
      </c>
      <c r="V464" s="223">
        <f>ROUND(E464*U464,2)</f>
        <v>10.33</v>
      </c>
      <c r="W464" s="223"/>
      <c r="X464" s="223" t="s">
        <v>275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276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33.75" outlineLevel="1" x14ac:dyDescent="0.2">
      <c r="A465" s="221"/>
      <c r="B465" s="222"/>
      <c r="C465" s="253" t="s">
        <v>924</v>
      </c>
      <c r="D465" s="251"/>
      <c r="E465" s="251"/>
      <c r="F465" s="251"/>
      <c r="G465" s="251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284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40" t="str">
        <f>C465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1513</v>
      </c>
      <c r="D466" s="224"/>
      <c r="E466" s="225">
        <v>1.02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168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67</v>
      </c>
      <c r="B467" s="234" t="s">
        <v>1755</v>
      </c>
      <c r="C467" s="244" t="s">
        <v>1756</v>
      </c>
      <c r="D467" s="235" t="s">
        <v>338</v>
      </c>
      <c r="E467" s="236">
        <v>2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0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787</v>
      </c>
      <c r="S467" s="238" t="s">
        <v>163</v>
      </c>
      <c r="T467" s="239" t="s">
        <v>163</v>
      </c>
      <c r="U467" s="223">
        <v>0.15</v>
      </c>
      <c r="V467" s="223">
        <f>ROUND(E467*U467,2)</f>
        <v>0.3</v>
      </c>
      <c r="W467" s="223"/>
      <c r="X467" s="223" t="s">
        <v>275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354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3" t="s">
        <v>928</v>
      </c>
      <c r="D468" s="251"/>
      <c r="E468" s="251"/>
      <c r="F468" s="251"/>
      <c r="G468" s="251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284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40" t="str">
        <f>C468</f>
        <v>napuštění a vypuštění vody, dodání vody a desinfekčního prostředku, náklady na bakteriologický rozbor vody,</v>
      </c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5" t="s">
        <v>1514</v>
      </c>
      <c r="D469" s="224"/>
      <c r="E469" s="225">
        <v>2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168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3">
        <v>68</v>
      </c>
      <c r="B470" s="234" t="s">
        <v>1758</v>
      </c>
      <c r="C470" s="244" t="s">
        <v>1759</v>
      </c>
      <c r="D470" s="235" t="s">
        <v>291</v>
      </c>
      <c r="E470" s="236">
        <v>2.2330000000000001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744</v>
      </c>
      <c r="S470" s="238" t="s">
        <v>163</v>
      </c>
      <c r="T470" s="239" t="s">
        <v>163</v>
      </c>
      <c r="U470" s="223">
        <v>0</v>
      </c>
      <c r="V470" s="223">
        <f>ROUND(E470*U470,2)</f>
        <v>0</v>
      </c>
      <c r="W470" s="223"/>
      <c r="X470" s="223" t="s">
        <v>745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763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5" t="s">
        <v>961</v>
      </c>
      <c r="D471" s="224"/>
      <c r="E471" s="225">
        <v>2.0299999999999998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168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1517</v>
      </c>
      <c r="D472" s="224"/>
      <c r="E472" s="225">
        <v>0.20300000000000001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168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69</v>
      </c>
      <c r="B473" s="234" t="s">
        <v>1761</v>
      </c>
      <c r="C473" s="244" t="s">
        <v>1762</v>
      </c>
      <c r="D473" s="235" t="s">
        <v>338</v>
      </c>
      <c r="E473" s="236">
        <v>2.1859999999999999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4.2999999999999999E-4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744</v>
      </c>
      <c r="S473" s="238" t="s">
        <v>163</v>
      </c>
      <c r="T473" s="239" t="s">
        <v>163</v>
      </c>
      <c r="U473" s="223">
        <v>0</v>
      </c>
      <c r="V473" s="223">
        <f>ROUND(E473*U473,2)</f>
        <v>0</v>
      </c>
      <c r="W473" s="223"/>
      <c r="X473" s="223" t="s">
        <v>745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965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1520</v>
      </c>
      <c r="D474" s="224"/>
      <c r="E474" s="225">
        <v>2.1859999999999999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168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967</v>
      </c>
      <c r="D475" s="224"/>
      <c r="E475" s="225"/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168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x14ac:dyDescent="0.2">
      <c r="A476" s="227" t="s">
        <v>158</v>
      </c>
      <c r="B476" s="228" t="s">
        <v>103</v>
      </c>
      <c r="C476" s="243" t="s">
        <v>104</v>
      </c>
      <c r="D476" s="229"/>
      <c r="E476" s="230"/>
      <c r="F476" s="231"/>
      <c r="G476" s="231">
        <f>SUMIF(AG477:AG533,"&lt;&gt;NOR",G477:G533)</f>
        <v>0</v>
      </c>
      <c r="H476" s="231"/>
      <c r="I476" s="231">
        <f>SUM(I477:I533)</f>
        <v>0</v>
      </c>
      <c r="J476" s="231"/>
      <c r="K476" s="231">
        <f>SUM(K477:K533)</f>
        <v>0</v>
      </c>
      <c r="L476" s="231"/>
      <c r="M476" s="231">
        <f>SUM(M477:M533)</f>
        <v>0</v>
      </c>
      <c r="N476" s="231"/>
      <c r="O476" s="231">
        <f>SUM(O477:O533)</f>
        <v>1.22</v>
      </c>
      <c r="P476" s="231"/>
      <c r="Q476" s="231">
        <f>SUM(Q477:Q533)</f>
        <v>0.46</v>
      </c>
      <c r="R476" s="231"/>
      <c r="S476" s="231"/>
      <c r="T476" s="232"/>
      <c r="U476" s="226"/>
      <c r="V476" s="226">
        <f>SUM(V477:V533)</f>
        <v>3.93</v>
      </c>
      <c r="W476" s="226"/>
      <c r="X476" s="226"/>
      <c r="AG476" t="s">
        <v>159</v>
      </c>
    </row>
    <row r="477" spans="1:60" outlineLevel="1" x14ac:dyDescent="0.2">
      <c r="A477" s="233">
        <v>70</v>
      </c>
      <c r="B477" s="234" t="s">
        <v>1031</v>
      </c>
      <c r="C477" s="244" t="s">
        <v>1032</v>
      </c>
      <c r="D477" s="235" t="s">
        <v>291</v>
      </c>
      <c r="E477" s="236">
        <v>3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6.6000000000000003E-2</v>
      </c>
      <c r="O477" s="238">
        <f>ROUND(E477*N477,2)</f>
        <v>0.2</v>
      </c>
      <c r="P477" s="238">
        <v>0</v>
      </c>
      <c r="Q477" s="238">
        <f>ROUND(E477*P477,2)</f>
        <v>0</v>
      </c>
      <c r="R477" s="238" t="s">
        <v>304</v>
      </c>
      <c r="S477" s="238" t="s">
        <v>163</v>
      </c>
      <c r="T477" s="239" t="s">
        <v>163</v>
      </c>
      <c r="U477" s="223">
        <v>0.17</v>
      </c>
      <c r="V477" s="223">
        <f>ROUND(E477*U477,2)</f>
        <v>0.51</v>
      </c>
      <c r="W477" s="223"/>
      <c r="X477" s="223" t="s">
        <v>275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276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ht="22.5" outlineLevel="1" x14ac:dyDescent="0.2">
      <c r="A478" s="221"/>
      <c r="B478" s="222"/>
      <c r="C478" s="245" t="s">
        <v>2791</v>
      </c>
      <c r="D478" s="224"/>
      <c r="E478" s="225">
        <v>2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168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ht="22.5" outlineLevel="1" x14ac:dyDescent="0.2">
      <c r="A479" s="221"/>
      <c r="B479" s="222"/>
      <c r="C479" s="245" t="s">
        <v>2792</v>
      </c>
      <c r="D479" s="224"/>
      <c r="E479" s="225">
        <v>1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168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3">
        <v>71</v>
      </c>
      <c r="B480" s="234" t="s">
        <v>1035</v>
      </c>
      <c r="C480" s="244" t="s">
        <v>1036</v>
      </c>
      <c r="D480" s="235" t="s">
        <v>291</v>
      </c>
      <c r="E480" s="236">
        <v>1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0.127</v>
      </c>
      <c r="O480" s="238">
        <f>ROUND(E480*N480,2)</f>
        <v>0.13</v>
      </c>
      <c r="P480" s="238">
        <v>0</v>
      </c>
      <c r="Q480" s="238">
        <f>ROUND(E480*P480,2)</f>
        <v>0</v>
      </c>
      <c r="R480" s="238" t="s">
        <v>304</v>
      </c>
      <c r="S480" s="238" t="s">
        <v>163</v>
      </c>
      <c r="T480" s="239" t="s">
        <v>163</v>
      </c>
      <c r="U480" s="223">
        <v>0.19</v>
      </c>
      <c r="V480" s="223">
        <f>ROUND(E480*U480,2)</f>
        <v>0.19</v>
      </c>
      <c r="W480" s="223"/>
      <c r="X480" s="223" t="s">
        <v>275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276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21"/>
      <c r="B481" s="222"/>
      <c r="C481" s="245" t="s">
        <v>2793</v>
      </c>
      <c r="D481" s="224"/>
      <c r="E481" s="225">
        <v>1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168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1038</v>
      </c>
      <c r="D482" s="224"/>
      <c r="E482" s="225"/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168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33">
        <v>72</v>
      </c>
      <c r="B483" s="234" t="s">
        <v>1039</v>
      </c>
      <c r="C483" s="244" t="s">
        <v>1040</v>
      </c>
      <c r="D483" s="235" t="s">
        <v>1041</v>
      </c>
      <c r="E483" s="236">
        <v>1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0.13</v>
      </c>
      <c r="O483" s="238">
        <f>ROUND(E483*N483,2)</f>
        <v>0.13</v>
      </c>
      <c r="P483" s="238">
        <v>0</v>
      </c>
      <c r="Q483" s="238">
        <f>ROUND(E483*P483,2)</f>
        <v>0</v>
      </c>
      <c r="R483" s="238" t="s">
        <v>304</v>
      </c>
      <c r="S483" s="238" t="s">
        <v>163</v>
      </c>
      <c r="T483" s="239" t="s">
        <v>163</v>
      </c>
      <c r="U483" s="223">
        <v>1.3</v>
      </c>
      <c r="V483" s="223">
        <f>ROUND(E483*U483,2)</f>
        <v>1.3</v>
      </c>
      <c r="W483" s="223"/>
      <c r="X483" s="223" t="s">
        <v>275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276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21"/>
      <c r="B484" s="222"/>
      <c r="C484" s="245" t="s">
        <v>2794</v>
      </c>
      <c r="D484" s="224"/>
      <c r="E484" s="225">
        <v>1</v>
      </c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168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1038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168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3">
        <v>73</v>
      </c>
      <c r="B486" s="234" t="s">
        <v>1043</v>
      </c>
      <c r="C486" s="244" t="s">
        <v>1044</v>
      </c>
      <c r="D486" s="235" t="s">
        <v>291</v>
      </c>
      <c r="E486" s="236">
        <v>0.5</v>
      </c>
      <c r="F486" s="237"/>
      <c r="G486" s="238">
        <f>ROUND(E486*F486,2)</f>
        <v>0</v>
      </c>
      <c r="H486" s="237"/>
      <c r="I486" s="238">
        <f>ROUND(E486*H486,2)</f>
        <v>0</v>
      </c>
      <c r="J486" s="237"/>
      <c r="K486" s="238">
        <f>ROUND(E486*J486,2)</f>
        <v>0</v>
      </c>
      <c r="L486" s="238">
        <v>21</v>
      </c>
      <c r="M486" s="238">
        <f>G486*(1+L486/100)</f>
        <v>0</v>
      </c>
      <c r="N486" s="238">
        <v>0</v>
      </c>
      <c r="O486" s="238">
        <f>ROUND(E486*N486,2)</f>
        <v>0</v>
      </c>
      <c r="P486" s="238">
        <v>0</v>
      </c>
      <c r="Q486" s="238">
        <f>ROUND(E486*P486,2)</f>
        <v>0</v>
      </c>
      <c r="R486" s="238" t="s">
        <v>304</v>
      </c>
      <c r="S486" s="238" t="s">
        <v>163</v>
      </c>
      <c r="T486" s="239" t="s">
        <v>163</v>
      </c>
      <c r="U486" s="223">
        <v>0</v>
      </c>
      <c r="V486" s="223">
        <f>ROUND(E486*U486,2)</f>
        <v>0</v>
      </c>
      <c r="W486" s="223"/>
      <c r="X486" s="223" t="s">
        <v>275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276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ht="22.5" outlineLevel="1" x14ac:dyDescent="0.2">
      <c r="A487" s="221"/>
      <c r="B487" s="222"/>
      <c r="C487" s="245" t="s">
        <v>2795</v>
      </c>
      <c r="D487" s="224"/>
      <c r="E487" s="225">
        <v>0.33333000000000002</v>
      </c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168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ht="22.5" outlineLevel="1" x14ac:dyDescent="0.2">
      <c r="A488" s="221"/>
      <c r="B488" s="222"/>
      <c r="C488" s="245" t="s">
        <v>2796</v>
      </c>
      <c r="D488" s="224"/>
      <c r="E488" s="225">
        <v>0.16667000000000001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168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33">
        <v>74</v>
      </c>
      <c r="B489" s="234" t="s">
        <v>1047</v>
      </c>
      <c r="C489" s="244" t="s">
        <v>1048</v>
      </c>
      <c r="D489" s="235" t="s">
        <v>291</v>
      </c>
      <c r="E489" s="236">
        <v>0.16667000000000001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0</v>
      </c>
      <c r="O489" s="238">
        <f>ROUND(E489*N489,2)</f>
        <v>0</v>
      </c>
      <c r="P489" s="238">
        <v>0</v>
      </c>
      <c r="Q489" s="238">
        <f>ROUND(E489*P489,2)</f>
        <v>0</v>
      </c>
      <c r="R489" s="238" t="s">
        <v>304</v>
      </c>
      <c r="S489" s="238" t="s">
        <v>163</v>
      </c>
      <c r="T489" s="239" t="s">
        <v>163</v>
      </c>
      <c r="U489" s="223">
        <v>0</v>
      </c>
      <c r="V489" s="223">
        <f>ROUND(E489*U489,2)</f>
        <v>0</v>
      </c>
      <c r="W489" s="223"/>
      <c r="X489" s="223" t="s">
        <v>275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276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21"/>
      <c r="B490" s="222"/>
      <c r="C490" s="245" t="s">
        <v>2797</v>
      </c>
      <c r="D490" s="224"/>
      <c r="E490" s="225">
        <v>0.16667000000000001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168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1038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168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33">
        <v>75</v>
      </c>
      <c r="B492" s="234" t="s">
        <v>1050</v>
      </c>
      <c r="C492" s="244" t="s">
        <v>1051</v>
      </c>
      <c r="D492" s="235" t="s">
        <v>1041</v>
      </c>
      <c r="E492" s="236">
        <v>8.3330000000000001E-2</v>
      </c>
      <c r="F492" s="237"/>
      <c r="G492" s="238">
        <f>ROUND(E492*F492,2)</f>
        <v>0</v>
      </c>
      <c r="H492" s="237"/>
      <c r="I492" s="238">
        <f>ROUND(E492*H492,2)</f>
        <v>0</v>
      </c>
      <c r="J492" s="237"/>
      <c r="K492" s="238">
        <f>ROUND(E492*J492,2)</f>
        <v>0</v>
      </c>
      <c r="L492" s="238">
        <v>21</v>
      </c>
      <c r="M492" s="238">
        <f>G492*(1+L492/100)</f>
        <v>0</v>
      </c>
      <c r="N492" s="238">
        <v>0</v>
      </c>
      <c r="O492" s="238">
        <f>ROUND(E492*N492,2)</f>
        <v>0</v>
      </c>
      <c r="P492" s="238">
        <v>0</v>
      </c>
      <c r="Q492" s="238">
        <f>ROUND(E492*P492,2)</f>
        <v>0</v>
      </c>
      <c r="R492" s="238" t="s">
        <v>304</v>
      </c>
      <c r="S492" s="238" t="s">
        <v>163</v>
      </c>
      <c r="T492" s="239" t="s">
        <v>163</v>
      </c>
      <c r="U492" s="223">
        <v>0</v>
      </c>
      <c r="V492" s="223">
        <f>ROUND(E492*U492,2)</f>
        <v>0</v>
      </c>
      <c r="W492" s="223"/>
      <c r="X492" s="223" t="s">
        <v>275</v>
      </c>
      <c r="Y492" s="214"/>
      <c r="Z492" s="214"/>
      <c r="AA492" s="214"/>
      <c r="AB492" s="214"/>
      <c r="AC492" s="214"/>
      <c r="AD492" s="214"/>
      <c r="AE492" s="214"/>
      <c r="AF492" s="214"/>
      <c r="AG492" s="214" t="s">
        <v>276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21"/>
      <c r="B493" s="222"/>
      <c r="C493" s="245" t="s">
        <v>2798</v>
      </c>
      <c r="D493" s="224"/>
      <c r="E493" s="225">
        <v>8.3330000000000001E-2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168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1038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168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33">
        <v>76</v>
      </c>
      <c r="B495" s="234" t="s">
        <v>1053</v>
      </c>
      <c r="C495" s="244" t="s">
        <v>1054</v>
      </c>
      <c r="D495" s="235" t="s">
        <v>291</v>
      </c>
      <c r="E495" s="236">
        <v>3</v>
      </c>
      <c r="F495" s="237"/>
      <c r="G495" s="238">
        <f>ROUND(E495*F495,2)</f>
        <v>0</v>
      </c>
      <c r="H495" s="237"/>
      <c r="I495" s="238">
        <f>ROUND(E495*H495,2)</f>
        <v>0</v>
      </c>
      <c r="J495" s="237"/>
      <c r="K495" s="238">
        <f>ROUND(E495*J495,2)</f>
        <v>0</v>
      </c>
      <c r="L495" s="238">
        <v>21</v>
      </c>
      <c r="M495" s="238">
        <f>G495*(1+L495/100)</f>
        <v>0</v>
      </c>
      <c r="N495" s="238">
        <v>6.7000000000000004E-2</v>
      </c>
      <c r="O495" s="238">
        <f>ROUND(E495*N495,2)</f>
        <v>0.2</v>
      </c>
      <c r="P495" s="238">
        <v>6.6000000000000003E-2</v>
      </c>
      <c r="Q495" s="238">
        <f>ROUND(E495*P495,2)</f>
        <v>0.2</v>
      </c>
      <c r="R495" s="238" t="s">
        <v>304</v>
      </c>
      <c r="S495" s="238" t="s">
        <v>163</v>
      </c>
      <c r="T495" s="239" t="s">
        <v>163</v>
      </c>
      <c r="U495" s="223">
        <v>0.1105</v>
      </c>
      <c r="V495" s="223">
        <f>ROUND(E495*U495,2)</f>
        <v>0.33</v>
      </c>
      <c r="W495" s="223"/>
      <c r="X495" s="223" t="s">
        <v>275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276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21"/>
      <c r="B496" s="222"/>
      <c r="C496" s="245" t="s">
        <v>2791</v>
      </c>
      <c r="D496" s="224"/>
      <c r="E496" s="225">
        <v>2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168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45" t="s">
        <v>2792</v>
      </c>
      <c r="D497" s="224"/>
      <c r="E497" s="225">
        <v>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168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3">
        <v>77</v>
      </c>
      <c r="B498" s="234" t="s">
        <v>1055</v>
      </c>
      <c r="C498" s="244" t="s">
        <v>1056</v>
      </c>
      <c r="D498" s="235" t="s">
        <v>291</v>
      </c>
      <c r="E498" s="236">
        <v>1</v>
      </c>
      <c r="F498" s="237"/>
      <c r="G498" s="238">
        <f>ROUND(E498*F498,2)</f>
        <v>0</v>
      </c>
      <c r="H498" s="237"/>
      <c r="I498" s="238">
        <f>ROUND(E498*H498,2)</f>
        <v>0</v>
      </c>
      <c r="J498" s="237"/>
      <c r="K498" s="238">
        <f>ROUND(E498*J498,2)</f>
        <v>0</v>
      </c>
      <c r="L498" s="238">
        <v>21</v>
      </c>
      <c r="M498" s="238">
        <f>G498*(1+L498/100)</f>
        <v>0</v>
      </c>
      <c r="N498" s="238">
        <v>0.127</v>
      </c>
      <c r="O498" s="238">
        <f>ROUND(E498*N498,2)</f>
        <v>0.13</v>
      </c>
      <c r="P498" s="238">
        <v>0.127</v>
      </c>
      <c r="Q498" s="238">
        <f>ROUND(E498*P498,2)</f>
        <v>0.13</v>
      </c>
      <c r="R498" s="238" t="s">
        <v>304</v>
      </c>
      <c r="S498" s="238" t="s">
        <v>163</v>
      </c>
      <c r="T498" s="239" t="s">
        <v>163</v>
      </c>
      <c r="U498" s="223">
        <v>0.11</v>
      </c>
      <c r="V498" s="223">
        <f>ROUND(E498*U498,2)</f>
        <v>0.11</v>
      </c>
      <c r="W498" s="223"/>
      <c r="X498" s="223" t="s">
        <v>275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276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21"/>
      <c r="B499" s="222"/>
      <c r="C499" s="245" t="s">
        <v>2793</v>
      </c>
      <c r="D499" s="224"/>
      <c r="E499" s="225">
        <v>1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168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45" t="s">
        <v>1038</v>
      </c>
      <c r="D500" s="224"/>
      <c r="E500" s="225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168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ht="22.5" outlineLevel="1" x14ac:dyDescent="0.2">
      <c r="A501" s="233">
        <v>78</v>
      </c>
      <c r="B501" s="234" t="s">
        <v>1057</v>
      </c>
      <c r="C501" s="244" t="s">
        <v>1058</v>
      </c>
      <c r="D501" s="235" t="s">
        <v>1041</v>
      </c>
      <c r="E501" s="236">
        <v>1</v>
      </c>
      <c r="F501" s="237"/>
      <c r="G501" s="238">
        <f>ROUND(E501*F501,2)</f>
        <v>0</v>
      </c>
      <c r="H501" s="237"/>
      <c r="I501" s="238">
        <f>ROUND(E501*H501,2)</f>
        <v>0</v>
      </c>
      <c r="J501" s="237"/>
      <c r="K501" s="238">
        <f>ROUND(E501*J501,2)</f>
        <v>0</v>
      </c>
      <c r="L501" s="238">
        <v>21</v>
      </c>
      <c r="M501" s="238">
        <f>G501*(1+L501/100)</f>
        <v>0</v>
      </c>
      <c r="N501" s="238">
        <v>0.13</v>
      </c>
      <c r="O501" s="238">
        <f>ROUND(E501*N501,2)</f>
        <v>0.13</v>
      </c>
      <c r="P501" s="238">
        <v>0.13</v>
      </c>
      <c r="Q501" s="238">
        <f>ROUND(E501*P501,2)</f>
        <v>0.13</v>
      </c>
      <c r="R501" s="238" t="s">
        <v>304</v>
      </c>
      <c r="S501" s="238" t="s">
        <v>163</v>
      </c>
      <c r="T501" s="239" t="s">
        <v>163</v>
      </c>
      <c r="U501" s="223">
        <v>0.2</v>
      </c>
      <c r="V501" s="223">
        <f>ROUND(E501*U501,2)</f>
        <v>0.2</v>
      </c>
      <c r="W501" s="223"/>
      <c r="X501" s="223" t="s">
        <v>275</v>
      </c>
      <c r="Y501" s="214"/>
      <c r="Z501" s="214"/>
      <c r="AA501" s="214"/>
      <c r="AB501" s="214"/>
      <c r="AC501" s="214"/>
      <c r="AD501" s="214"/>
      <c r="AE501" s="214"/>
      <c r="AF501" s="214"/>
      <c r="AG501" s="214" t="s">
        <v>276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22.5" outlineLevel="1" x14ac:dyDescent="0.2">
      <c r="A502" s="221"/>
      <c r="B502" s="222"/>
      <c r="C502" s="245" t="s">
        <v>2794</v>
      </c>
      <c r="D502" s="224"/>
      <c r="E502" s="225">
        <v>1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168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1038</v>
      </c>
      <c r="D503" s="224"/>
      <c r="E503" s="225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168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33">
        <v>79</v>
      </c>
      <c r="B504" s="234" t="s">
        <v>1059</v>
      </c>
      <c r="C504" s="244" t="s">
        <v>1060</v>
      </c>
      <c r="D504" s="235" t="s">
        <v>338</v>
      </c>
      <c r="E504" s="236">
        <v>1</v>
      </c>
      <c r="F504" s="237"/>
      <c r="G504" s="238">
        <f>ROUND(E504*F504,2)</f>
        <v>0</v>
      </c>
      <c r="H504" s="237"/>
      <c r="I504" s="238">
        <f>ROUND(E504*H504,2)</f>
        <v>0</v>
      </c>
      <c r="J504" s="237"/>
      <c r="K504" s="238">
        <f>ROUND(E504*J504,2)</f>
        <v>0</v>
      </c>
      <c r="L504" s="238">
        <v>21</v>
      </c>
      <c r="M504" s="238">
        <f>G504*(1+L504/100)</f>
        <v>0</v>
      </c>
      <c r="N504" s="238">
        <v>8.2320000000000004E-2</v>
      </c>
      <c r="O504" s="238">
        <f>ROUND(E504*N504,2)</f>
        <v>0.08</v>
      </c>
      <c r="P504" s="238">
        <v>0</v>
      </c>
      <c r="Q504" s="238">
        <f>ROUND(E504*P504,2)</f>
        <v>0</v>
      </c>
      <c r="R504" s="238" t="s">
        <v>304</v>
      </c>
      <c r="S504" s="238" t="s">
        <v>163</v>
      </c>
      <c r="T504" s="239" t="s">
        <v>163</v>
      </c>
      <c r="U504" s="223">
        <v>0.13600000000000001</v>
      </c>
      <c r="V504" s="223">
        <f>ROUND(E504*U504,2)</f>
        <v>0.14000000000000001</v>
      </c>
      <c r="W504" s="223"/>
      <c r="X504" s="223" t="s">
        <v>275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276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21"/>
      <c r="B505" s="222"/>
      <c r="C505" s="253" t="s">
        <v>1061</v>
      </c>
      <c r="D505" s="251"/>
      <c r="E505" s="251"/>
      <c r="F505" s="251"/>
      <c r="G505" s="251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284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40" t="str">
        <f>C505</f>
        <v>tl. do 12 cm, do lože z cementové malty tl. do 2 cm, s vyplněním a zatřením spár cementovou maltou s podkladní vrstvou z betonu prostého C 12/15 tl. 5 až 10 cm</v>
      </c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5" t="s">
        <v>2658</v>
      </c>
      <c r="D506" s="224"/>
      <c r="E506" s="225">
        <v>1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168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33">
        <v>80</v>
      </c>
      <c r="B507" s="234" t="s">
        <v>1063</v>
      </c>
      <c r="C507" s="244" t="s">
        <v>1064</v>
      </c>
      <c r="D507" s="235" t="s">
        <v>338</v>
      </c>
      <c r="E507" s="236">
        <v>1</v>
      </c>
      <c r="F507" s="237"/>
      <c r="G507" s="238">
        <f>ROUND(E507*F507,2)</f>
        <v>0</v>
      </c>
      <c r="H507" s="237"/>
      <c r="I507" s="238">
        <f>ROUND(E507*H507,2)</f>
        <v>0</v>
      </c>
      <c r="J507" s="237"/>
      <c r="K507" s="238">
        <f>ROUND(E507*J507,2)</f>
        <v>0</v>
      </c>
      <c r="L507" s="238">
        <v>21</v>
      </c>
      <c r="M507" s="238">
        <f>G507*(1+L507/100)</f>
        <v>0</v>
      </c>
      <c r="N507" s="238">
        <v>3.6999999999999999E-4</v>
      </c>
      <c r="O507" s="238">
        <f>ROUND(E507*N507,2)</f>
        <v>0</v>
      </c>
      <c r="P507" s="238">
        <v>0</v>
      </c>
      <c r="Q507" s="238">
        <f>ROUND(E507*P507,2)</f>
        <v>0</v>
      </c>
      <c r="R507" s="238" t="s">
        <v>304</v>
      </c>
      <c r="S507" s="238" t="s">
        <v>163</v>
      </c>
      <c r="T507" s="239" t="s">
        <v>163</v>
      </c>
      <c r="U507" s="223">
        <v>4.8000000000000001E-2</v>
      </c>
      <c r="V507" s="223">
        <f>ROUND(E507*U507,2)</f>
        <v>0.05</v>
      </c>
      <c r="W507" s="223"/>
      <c r="X507" s="223" t="s">
        <v>275</v>
      </c>
      <c r="Y507" s="214"/>
      <c r="Z507" s="214"/>
      <c r="AA507" s="214"/>
      <c r="AB507" s="214"/>
      <c r="AC507" s="214"/>
      <c r="AD507" s="214"/>
      <c r="AE507" s="214"/>
      <c r="AF507" s="214"/>
      <c r="AG507" s="214" t="s">
        <v>354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2799</v>
      </c>
      <c r="D508" s="224"/>
      <c r="E508" s="225">
        <v>1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168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3">
        <v>81</v>
      </c>
      <c r="B509" s="234" t="s">
        <v>1066</v>
      </c>
      <c r="C509" s="244" t="s">
        <v>1067</v>
      </c>
      <c r="D509" s="235" t="s">
        <v>338</v>
      </c>
      <c r="E509" s="236">
        <v>1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0</v>
      </c>
      <c r="O509" s="238">
        <f>ROUND(E509*N509,2)</f>
        <v>0</v>
      </c>
      <c r="P509" s="238">
        <v>0</v>
      </c>
      <c r="Q509" s="238">
        <f>ROUND(E509*P509,2)</f>
        <v>0</v>
      </c>
      <c r="R509" s="238" t="s">
        <v>304</v>
      </c>
      <c r="S509" s="238" t="s">
        <v>163</v>
      </c>
      <c r="T509" s="239" t="s">
        <v>163</v>
      </c>
      <c r="U509" s="223">
        <v>1.2E-2</v>
      </c>
      <c r="V509" s="223">
        <f>ROUND(E509*U509,2)</f>
        <v>0.01</v>
      </c>
      <c r="W509" s="223"/>
      <c r="X509" s="223" t="s">
        <v>275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354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3" t="s">
        <v>1068</v>
      </c>
      <c r="D510" s="251"/>
      <c r="E510" s="251"/>
      <c r="F510" s="251"/>
      <c r="G510" s="251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284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2799</v>
      </c>
      <c r="D511" s="224"/>
      <c r="E511" s="225">
        <v>1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168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33">
        <v>82</v>
      </c>
      <c r="B512" s="234" t="s">
        <v>1069</v>
      </c>
      <c r="C512" s="244" t="s">
        <v>1070</v>
      </c>
      <c r="D512" s="235" t="s">
        <v>338</v>
      </c>
      <c r="E512" s="236">
        <v>1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0.188</v>
      </c>
      <c r="O512" s="238">
        <f>ROUND(E512*N512,2)</f>
        <v>0.19</v>
      </c>
      <c r="P512" s="238">
        <v>0</v>
      </c>
      <c r="Q512" s="238">
        <f>ROUND(E512*P512,2)</f>
        <v>0</v>
      </c>
      <c r="R512" s="238" t="s">
        <v>304</v>
      </c>
      <c r="S512" s="238" t="s">
        <v>163</v>
      </c>
      <c r="T512" s="239" t="s">
        <v>163</v>
      </c>
      <c r="U512" s="223">
        <v>0.27200000000000002</v>
      </c>
      <c r="V512" s="223">
        <f>ROUND(E512*U512,2)</f>
        <v>0.27</v>
      </c>
      <c r="W512" s="223"/>
      <c r="X512" s="223" t="s">
        <v>275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276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3" t="s">
        <v>1071</v>
      </c>
      <c r="D513" s="251"/>
      <c r="E513" s="251"/>
      <c r="F513" s="251"/>
      <c r="G513" s="251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284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5" t="s">
        <v>2658</v>
      </c>
      <c r="D514" s="224"/>
      <c r="E514" s="225">
        <v>1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168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33">
        <v>83</v>
      </c>
      <c r="B515" s="234" t="s">
        <v>1072</v>
      </c>
      <c r="C515" s="244" t="s">
        <v>1073</v>
      </c>
      <c r="D515" s="235" t="s">
        <v>338</v>
      </c>
      <c r="E515" s="236">
        <v>2</v>
      </c>
      <c r="F515" s="237"/>
      <c r="G515" s="238">
        <f>ROUND(E515*F515,2)</f>
        <v>0</v>
      </c>
      <c r="H515" s="237"/>
      <c r="I515" s="238">
        <f>ROUND(E515*H515,2)</f>
        <v>0</v>
      </c>
      <c r="J515" s="237"/>
      <c r="K515" s="238">
        <f>ROUND(E515*J515,2)</f>
        <v>0</v>
      </c>
      <c r="L515" s="238">
        <v>21</v>
      </c>
      <c r="M515" s="238">
        <f>G515*(1+L515/100)</f>
        <v>0</v>
      </c>
      <c r="N515" s="238">
        <v>2.0000000000000002E-5</v>
      </c>
      <c r="O515" s="238">
        <f>ROUND(E515*N515,2)</f>
        <v>0</v>
      </c>
      <c r="P515" s="238">
        <v>0</v>
      </c>
      <c r="Q515" s="238">
        <f>ROUND(E515*P515,2)</f>
        <v>0</v>
      </c>
      <c r="R515" s="238" t="s">
        <v>304</v>
      </c>
      <c r="S515" s="238" t="s">
        <v>163</v>
      </c>
      <c r="T515" s="239" t="s">
        <v>163</v>
      </c>
      <c r="U515" s="223">
        <v>3.1E-2</v>
      </c>
      <c r="V515" s="223">
        <f>ROUND(E515*U515,2)</f>
        <v>0.06</v>
      </c>
      <c r="W515" s="223"/>
      <c r="X515" s="223" t="s">
        <v>275</v>
      </c>
      <c r="Y515" s="214"/>
      <c r="Z515" s="214"/>
      <c r="AA515" s="214"/>
      <c r="AB515" s="214"/>
      <c r="AC515" s="214"/>
      <c r="AD515" s="214"/>
      <c r="AE515" s="214"/>
      <c r="AF515" s="214"/>
      <c r="AG515" s="214" t="s">
        <v>354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53" t="s">
        <v>1074</v>
      </c>
      <c r="D516" s="251"/>
      <c r="E516" s="251"/>
      <c r="F516" s="251"/>
      <c r="G516" s="251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284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21"/>
      <c r="B517" s="222"/>
      <c r="C517" s="245" t="s">
        <v>2800</v>
      </c>
      <c r="D517" s="224"/>
      <c r="E517" s="225">
        <v>2</v>
      </c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168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2801</v>
      </c>
      <c r="D518" s="224"/>
      <c r="E518" s="225"/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168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33">
        <v>84</v>
      </c>
      <c r="B519" s="234" t="s">
        <v>1077</v>
      </c>
      <c r="C519" s="244" t="s">
        <v>1078</v>
      </c>
      <c r="D519" s="235" t="s">
        <v>338</v>
      </c>
      <c r="E519" s="236">
        <v>2</v>
      </c>
      <c r="F519" s="237"/>
      <c r="G519" s="238">
        <f>ROUND(E519*F519,2)</f>
        <v>0</v>
      </c>
      <c r="H519" s="237"/>
      <c r="I519" s="238">
        <f>ROUND(E519*H519,2)</f>
        <v>0</v>
      </c>
      <c r="J519" s="237"/>
      <c r="K519" s="238">
        <f>ROUND(E519*J519,2)</f>
        <v>0</v>
      </c>
      <c r="L519" s="238">
        <v>21</v>
      </c>
      <c r="M519" s="238">
        <f>G519*(1+L519/100)</f>
        <v>0</v>
      </c>
      <c r="N519" s="238">
        <v>2.0000000000000002E-5</v>
      </c>
      <c r="O519" s="238">
        <f>ROUND(E519*N519,2)</f>
        <v>0</v>
      </c>
      <c r="P519" s="238">
        <v>0</v>
      </c>
      <c r="Q519" s="238">
        <f>ROUND(E519*P519,2)</f>
        <v>0</v>
      </c>
      <c r="R519" s="238" t="s">
        <v>304</v>
      </c>
      <c r="S519" s="238" t="s">
        <v>163</v>
      </c>
      <c r="T519" s="239" t="s">
        <v>163</v>
      </c>
      <c r="U519" s="223">
        <v>3.1E-2</v>
      </c>
      <c r="V519" s="223">
        <f>ROUND(E519*U519,2)</f>
        <v>0.06</v>
      </c>
      <c r="W519" s="223"/>
      <c r="X519" s="223" t="s">
        <v>275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354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53" t="s">
        <v>1074</v>
      </c>
      <c r="D520" s="251"/>
      <c r="E520" s="251"/>
      <c r="F520" s="251"/>
      <c r="G520" s="251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284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2802</v>
      </c>
      <c r="D521" s="224"/>
      <c r="E521" s="225">
        <v>2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168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85</v>
      </c>
      <c r="B522" s="234" t="s">
        <v>1080</v>
      </c>
      <c r="C522" s="244" t="s">
        <v>1081</v>
      </c>
      <c r="D522" s="235" t="s">
        <v>338</v>
      </c>
      <c r="E522" s="236">
        <v>4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</v>
      </c>
      <c r="O522" s="238">
        <f>ROUND(E522*N522,2)</f>
        <v>0</v>
      </c>
      <c r="P522" s="238">
        <v>0</v>
      </c>
      <c r="Q522" s="238">
        <f>ROUND(E522*P522,2)</f>
        <v>0</v>
      </c>
      <c r="R522" s="238" t="s">
        <v>304</v>
      </c>
      <c r="S522" s="238" t="s">
        <v>163</v>
      </c>
      <c r="T522" s="239" t="s">
        <v>163</v>
      </c>
      <c r="U522" s="223">
        <v>0.12</v>
      </c>
      <c r="V522" s="223">
        <f>ROUND(E522*U522,2)</f>
        <v>0.48</v>
      </c>
      <c r="W522" s="223"/>
      <c r="X522" s="223" t="s">
        <v>275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276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3" t="s">
        <v>1082</v>
      </c>
      <c r="D523" s="251"/>
      <c r="E523" s="251"/>
      <c r="F523" s="251"/>
      <c r="G523" s="251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284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2802</v>
      </c>
      <c r="D524" s="224"/>
      <c r="E524" s="225">
        <v>2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168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5" t="s">
        <v>2803</v>
      </c>
      <c r="D525" s="224"/>
      <c r="E525" s="225">
        <v>2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168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5" t="s">
        <v>2801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168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33">
        <v>86</v>
      </c>
      <c r="B527" s="234" t="s">
        <v>1084</v>
      </c>
      <c r="C527" s="244" t="s">
        <v>1085</v>
      </c>
      <c r="D527" s="235" t="s">
        <v>338</v>
      </c>
      <c r="E527" s="236">
        <v>4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0</v>
      </c>
      <c r="O527" s="238">
        <f>ROUND(E527*N527,2)</f>
        <v>0</v>
      </c>
      <c r="P527" s="238">
        <v>0</v>
      </c>
      <c r="Q527" s="238">
        <f>ROUND(E527*P527,2)</f>
        <v>0</v>
      </c>
      <c r="R527" s="238" t="s">
        <v>304</v>
      </c>
      <c r="S527" s="238" t="s">
        <v>163</v>
      </c>
      <c r="T527" s="239" t="s">
        <v>163</v>
      </c>
      <c r="U527" s="223">
        <v>5.5E-2</v>
      </c>
      <c r="V527" s="223">
        <f>ROUND(E527*U527,2)</f>
        <v>0.22</v>
      </c>
      <c r="W527" s="223"/>
      <c r="X527" s="223" t="s">
        <v>275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276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53" t="s">
        <v>1086</v>
      </c>
      <c r="D528" s="251"/>
      <c r="E528" s="251"/>
      <c r="F528" s="251"/>
      <c r="G528" s="251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284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5" t="s">
        <v>2802</v>
      </c>
      <c r="D529" s="224"/>
      <c r="E529" s="225">
        <v>2</v>
      </c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168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2803</v>
      </c>
      <c r="D530" s="224"/>
      <c r="E530" s="225">
        <v>2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168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2801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168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33">
        <v>87</v>
      </c>
      <c r="B532" s="234" t="s">
        <v>1087</v>
      </c>
      <c r="C532" s="244" t="s">
        <v>1088</v>
      </c>
      <c r="D532" s="235" t="s">
        <v>291</v>
      </c>
      <c r="E532" s="236">
        <v>1</v>
      </c>
      <c r="F532" s="237"/>
      <c r="G532" s="238">
        <f>ROUND(E532*F532,2)</f>
        <v>0</v>
      </c>
      <c r="H532" s="237"/>
      <c r="I532" s="238">
        <f>ROUND(E532*H532,2)</f>
        <v>0</v>
      </c>
      <c r="J532" s="237"/>
      <c r="K532" s="238">
        <f>ROUND(E532*J532,2)</f>
        <v>0</v>
      </c>
      <c r="L532" s="238">
        <v>21</v>
      </c>
      <c r="M532" s="238">
        <f>G532*(1+L532/100)</f>
        <v>0</v>
      </c>
      <c r="N532" s="238">
        <v>2.7E-2</v>
      </c>
      <c r="O532" s="238">
        <f>ROUND(E532*N532,2)</f>
        <v>0.03</v>
      </c>
      <c r="P532" s="238">
        <v>0</v>
      </c>
      <c r="Q532" s="238">
        <f>ROUND(E532*P532,2)</f>
        <v>0</v>
      </c>
      <c r="R532" s="238" t="s">
        <v>744</v>
      </c>
      <c r="S532" s="238" t="s">
        <v>163</v>
      </c>
      <c r="T532" s="239" t="s">
        <v>163</v>
      </c>
      <c r="U532" s="223">
        <v>0</v>
      </c>
      <c r="V532" s="223">
        <f>ROUND(E532*U532,2)</f>
        <v>0</v>
      </c>
      <c r="W532" s="223"/>
      <c r="X532" s="223" t="s">
        <v>745</v>
      </c>
      <c r="Y532" s="214"/>
      <c r="Z532" s="214"/>
      <c r="AA532" s="214"/>
      <c r="AB532" s="214"/>
      <c r="AC532" s="214"/>
      <c r="AD532" s="214"/>
      <c r="AE532" s="214"/>
      <c r="AF532" s="214"/>
      <c r="AG532" s="214" t="s">
        <v>746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5" t="s">
        <v>2658</v>
      </c>
      <c r="D533" s="224"/>
      <c r="E533" s="225">
        <v>1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168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x14ac:dyDescent="0.2">
      <c r="A534" s="227" t="s">
        <v>158</v>
      </c>
      <c r="B534" s="228" t="s">
        <v>105</v>
      </c>
      <c r="C534" s="243" t="s">
        <v>106</v>
      </c>
      <c r="D534" s="229"/>
      <c r="E534" s="230"/>
      <c r="F534" s="231"/>
      <c r="G534" s="231">
        <f>SUMIF(AG535:AG543,"&lt;&gt;NOR",G535:G543)</f>
        <v>0</v>
      </c>
      <c r="H534" s="231"/>
      <c r="I534" s="231">
        <f>SUM(I535:I543)</f>
        <v>0</v>
      </c>
      <c r="J534" s="231"/>
      <c r="K534" s="231">
        <f>SUM(K535:K543)</f>
        <v>0</v>
      </c>
      <c r="L534" s="231"/>
      <c r="M534" s="231">
        <f>SUM(M535:M543)</f>
        <v>0</v>
      </c>
      <c r="N534" s="231"/>
      <c r="O534" s="231">
        <f>SUM(O535:O543)</f>
        <v>0</v>
      </c>
      <c r="P534" s="231"/>
      <c r="Q534" s="231">
        <f>SUM(Q535:Q543)</f>
        <v>0</v>
      </c>
      <c r="R534" s="231"/>
      <c r="S534" s="231"/>
      <c r="T534" s="232"/>
      <c r="U534" s="226"/>
      <c r="V534" s="226">
        <f>SUM(V535:V543)</f>
        <v>7.0000000000000007E-2</v>
      </c>
      <c r="W534" s="226"/>
      <c r="X534" s="226"/>
      <c r="AG534" t="s">
        <v>159</v>
      </c>
    </row>
    <row r="535" spans="1:60" ht="22.5" outlineLevel="1" x14ac:dyDescent="0.2">
      <c r="A535" s="233">
        <v>88</v>
      </c>
      <c r="B535" s="234" t="s">
        <v>1089</v>
      </c>
      <c r="C535" s="244" t="s">
        <v>1090</v>
      </c>
      <c r="D535" s="235" t="s">
        <v>743</v>
      </c>
      <c r="E535" s="236">
        <v>0.8</v>
      </c>
      <c r="F535" s="237"/>
      <c r="G535" s="238">
        <f>ROUND(E535*F535,2)</f>
        <v>0</v>
      </c>
      <c r="H535" s="237"/>
      <c r="I535" s="238">
        <f>ROUND(E535*H535,2)</f>
        <v>0</v>
      </c>
      <c r="J535" s="237"/>
      <c r="K535" s="238">
        <f>ROUND(E535*J535,2)</f>
        <v>0</v>
      </c>
      <c r="L535" s="238">
        <v>21</v>
      </c>
      <c r="M535" s="238">
        <f>G535*(1+L535/100)</f>
        <v>0</v>
      </c>
      <c r="N535" s="238">
        <v>1E-3</v>
      </c>
      <c r="O535" s="238">
        <f>ROUND(E535*N535,2)</f>
        <v>0</v>
      </c>
      <c r="P535" s="238">
        <v>0</v>
      </c>
      <c r="Q535" s="238">
        <f>ROUND(E535*P535,2)</f>
        <v>0</v>
      </c>
      <c r="R535" s="238" t="s">
        <v>818</v>
      </c>
      <c r="S535" s="238" t="s">
        <v>163</v>
      </c>
      <c r="T535" s="239" t="s">
        <v>163</v>
      </c>
      <c r="U535" s="223">
        <v>4.3999999999999997E-2</v>
      </c>
      <c r="V535" s="223">
        <f>ROUND(E535*U535,2)</f>
        <v>0.04</v>
      </c>
      <c r="W535" s="223"/>
      <c r="X535" s="223" t="s">
        <v>275</v>
      </c>
      <c r="Y535" s="214"/>
      <c r="Z535" s="214"/>
      <c r="AA535" s="214"/>
      <c r="AB535" s="214"/>
      <c r="AC535" s="214"/>
      <c r="AD535" s="214"/>
      <c r="AE535" s="214"/>
      <c r="AF535" s="214"/>
      <c r="AG535" s="214" t="s">
        <v>276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53" t="s">
        <v>1091</v>
      </c>
      <c r="D536" s="251"/>
      <c r="E536" s="251"/>
      <c r="F536" s="251"/>
      <c r="G536" s="251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284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4" t="s">
        <v>1092</v>
      </c>
      <c r="D537" s="252"/>
      <c r="E537" s="252"/>
      <c r="F537" s="252"/>
      <c r="G537" s="252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214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5" t="s">
        <v>2804</v>
      </c>
      <c r="D538" s="224"/>
      <c r="E538" s="225">
        <v>0.4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168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5" t="s">
        <v>2805</v>
      </c>
      <c r="D539" s="224"/>
      <c r="E539" s="225">
        <v>0.4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168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2806</v>
      </c>
      <c r="D540" s="224"/>
      <c r="E540" s="225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168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89</v>
      </c>
      <c r="B541" s="234" t="s">
        <v>1096</v>
      </c>
      <c r="C541" s="244" t="s">
        <v>1097</v>
      </c>
      <c r="D541" s="235" t="s">
        <v>303</v>
      </c>
      <c r="E541" s="236">
        <v>16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</v>
      </c>
      <c r="O541" s="238">
        <f>ROUND(E541*N541,2)</f>
        <v>0</v>
      </c>
      <c r="P541" s="238">
        <v>0</v>
      </c>
      <c r="Q541" s="238">
        <f>ROUND(E541*P541,2)</f>
        <v>0</v>
      </c>
      <c r="R541" s="238" t="s">
        <v>304</v>
      </c>
      <c r="S541" s="238" t="s">
        <v>163</v>
      </c>
      <c r="T541" s="239" t="s">
        <v>163</v>
      </c>
      <c r="U541" s="223">
        <v>2E-3</v>
      </c>
      <c r="V541" s="223">
        <f>ROUND(E541*U541,2)</f>
        <v>0.03</v>
      </c>
      <c r="W541" s="223"/>
      <c r="X541" s="223" t="s">
        <v>275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276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2807</v>
      </c>
      <c r="D542" s="224"/>
      <c r="E542" s="225">
        <v>8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168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2808</v>
      </c>
      <c r="D543" s="224"/>
      <c r="E543" s="225">
        <v>8</v>
      </c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168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x14ac:dyDescent="0.2">
      <c r="A544" s="227" t="s">
        <v>158</v>
      </c>
      <c r="B544" s="228" t="s">
        <v>109</v>
      </c>
      <c r="C544" s="243" t="s">
        <v>110</v>
      </c>
      <c r="D544" s="229"/>
      <c r="E544" s="230"/>
      <c r="F544" s="231"/>
      <c r="G544" s="231">
        <f>SUMIF(AG545:AG549,"&lt;&gt;NOR",G545:G549)</f>
        <v>0</v>
      </c>
      <c r="H544" s="231"/>
      <c r="I544" s="231">
        <f>SUM(I545:I549)</f>
        <v>0</v>
      </c>
      <c r="J544" s="231"/>
      <c r="K544" s="231">
        <f>SUM(K545:K549)</f>
        <v>0</v>
      </c>
      <c r="L544" s="231"/>
      <c r="M544" s="231">
        <f>SUM(M545:M549)</f>
        <v>0</v>
      </c>
      <c r="N544" s="231"/>
      <c r="O544" s="231">
        <f>SUM(O545:O549)</f>
        <v>0</v>
      </c>
      <c r="P544" s="231"/>
      <c r="Q544" s="231">
        <f>SUM(Q545:Q549)</f>
        <v>0.06</v>
      </c>
      <c r="R544" s="231"/>
      <c r="S544" s="231"/>
      <c r="T544" s="232"/>
      <c r="U544" s="226"/>
      <c r="V544" s="226">
        <f>SUM(V545:V549)</f>
        <v>0.2</v>
      </c>
      <c r="W544" s="226"/>
      <c r="X544" s="226"/>
      <c r="AG544" t="s">
        <v>159</v>
      </c>
    </row>
    <row r="545" spans="1:60" outlineLevel="1" x14ac:dyDescent="0.2">
      <c r="A545" s="233">
        <v>90</v>
      </c>
      <c r="B545" s="234" t="s">
        <v>1108</v>
      </c>
      <c r="C545" s="244" t="s">
        <v>1109</v>
      </c>
      <c r="D545" s="235" t="s">
        <v>325</v>
      </c>
      <c r="E545" s="236">
        <v>2.5000000000000001E-2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2.33E-3</v>
      </c>
      <c r="O545" s="238">
        <f>ROUND(E545*N545,2)</f>
        <v>0</v>
      </c>
      <c r="P545" s="238">
        <v>2.4470000000000001</v>
      </c>
      <c r="Q545" s="238">
        <f>ROUND(E545*P545,2)</f>
        <v>0.06</v>
      </c>
      <c r="R545" s="238" t="s">
        <v>818</v>
      </c>
      <c r="S545" s="238" t="s">
        <v>163</v>
      </c>
      <c r="T545" s="239" t="s">
        <v>163</v>
      </c>
      <c r="U545" s="223">
        <v>7.8559999999999999</v>
      </c>
      <c r="V545" s="223">
        <f>ROUND(E545*U545,2)</f>
        <v>0.2</v>
      </c>
      <c r="W545" s="223"/>
      <c r="X545" s="223" t="s">
        <v>275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276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53" t="s">
        <v>1110</v>
      </c>
      <c r="D546" s="251"/>
      <c r="E546" s="251"/>
      <c r="F546" s="251"/>
      <c r="G546" s="251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284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40" t="str">
        <f>C546</f>
        <v>s naložením vybouraných hmot a suti na dopravní prostředek nebo s odklizením na hromady do vzdálenosti 20 m</v>
      </c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4" t="s">
        <v>1111</v>
      </c>
      <c r="D547" s="252"/>
      <c r="E547" s="252"/>
      <c r="F547" s="252"/>
      <c r="G547" s="252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214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40" t="str">
        <f>C547</f>
        <v>Včetně bourání geotextilií, výplně otvorů tvárnic, drenáží, trubek a dilatačních prvků apod. zabudovaných v bouraných konstrukcích.</v>
      </c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21"/>
      <c r="B548" s="222"/>
      <c r="C548" s="245" t="s">
        <v>1539</v>
      </c>
      <c r="D548" s="224"/>
      <c r="E548" s="225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168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2809</v>
      </c>
      <c r="D549" s="224"/>
      <c r="E549" s="225">
        <v>2.5000000000000001E-2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168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x14ac:dyDescent="0.2">
      <c r="A550" s="227" t="s">
        <v>158</v>
      </c>
      <c r="B550" s="228" t="s">
        <v>111</v>
      </c>
      <c r="C550" s="243" t="s">
        <v>112</v>
      </c>
      <c r="D550" s="229"/>
      <c r="E550" s="230"/>
      <c r="F550" s="231"/>
      <c r="G550" s="231">
        <f>SUMIF(AG551:AG664,"&lt;&gt;NOR",G551:G664)</f>
        <v>0</v>
      </c>
      <c r="H550" s="231"/>
      <c r="I550" s="231">
        <f>SUM(I551:I664)</f>
        <v>0</v>
      </c>
      <c r="J550" s="231"/>
      <c r="K550" s="231">
        <f>SUM(K551:K664)</f>
        <v>0</v>
      </c>
      <c r="L550" s="231"/>
      <c r="M550" s="231">
        <f>SUM(M551:M664)</f>
        <v>0</v>
      </c>
      <c r="N550" s="231"/>
      <c r="O550" s="231">
        <f>SUM(O551:O664)</f>
        <v>0</v>
      </c>
      <c r="P550" s="231"/>
      <c r="Q550" s="231">
        <f>SUM(Q551:Q664)</f>
        <v>0</v>
      </c>
      <c r="R550" s="231"/>
      <c r="S550" s="231"/>
      <c r="T550" s="232"/>
      <c r="U550" s="226"/>
      <c r="V550" s="226">
        <f>SUM(V551:V664)</f>
        <v>0.51</v>
      </c>
      <c r="W550" s="226"/>
      <c r="X550" s="226"/>
      <c r="AG550" t="s">
        <v>159</v>
      </c>
    </row>
    <row r="551" spans="1:60" ht="22.5" outlineLevel="1" x14ac:dyDescent="0.2">
      <c r="A551" s="233">
        <v>91</v>
      </c>
      <c r="B551" s="234" t="s">
        <v>1114</v>
      </c>
      <c r="C551" s="244" t="s">
        <v>1115</v>
      </c>
      <c r="D551" s="235" t="s">
        <v>338</v>
      </c>
      <c r="E551" s="236">
        <v>1</v>
      </c>
      <c r="F551" s="237"/>
      <c r="G551" s="238">
        <f>ROUND(E551*F551,2)</f>
        <v>0</v>
      </c>
      <c r="H551" s="237"/>
      <c r="I551" s="238">
        <f>ROUND(E551*H551,2)</f>
        <v>0</v>
      </c>
      <c r="J551" s="237"/>
      <c r="K551" s="238">
        <f>ROUND(E551*J551,2)</f>
        <v>0</v>
      </c>
      <c r="L551" s="238">
        <v>21</v>
      </c>
      <c r="M551" s="238">
        <f>G551*(1+L551/100)</f>
        <v>0</v>
      </c>
      <c r="N551" s="238">
        <v>0</v>
      </c>
      <c r="O551" s="238">
        <f>ROUND(E551*N551,2)</f>
        <v>0</v>
      </c>
      <c r="P551" s="238">
        <v>0</v>
      </c>
      <c r="Q551" s="238">
        <f>ROUND(E551*P551,2)</f>
        <v>0</v>
      </c>
      <c r="R551" s="238" t="s">
        <v>304</v>
      </c>
      <c r="S551" s="238" t="s">
        <v>163</v>
      </c>
      <c r="T551" s="239" t="s">
        <v>163</v>
      </c>
      <c r="U551" s="223">
        <v>0.09</v>
      </c>
      <c r="V551" s="223">
        <f>ROUND(E551*U551,2)</f>
        <v>0.09</v>
      </c>
      <c r="W551" s="223"/>
      <c r="X551" s="223" t="s">
        <v>275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276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53" t="s">
        <v>1116</v>
      </c>
      <c r="D552" s="251"/>
      <c r="E552" s="251"/>
      <c r="F552" s="251"/>
      <c r="G552" s="251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284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40" t="str">
        <f>C552</f>
        <v>krajníků, desek nebo panelů od spojovacího materiálu s odklizením a uložením očištěných hmot a spojovacího materiálu na skládku na vzdálenost do 10 m</v>
      </c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2658</v>
      </c>
      <c r="D553" s="224"/>
      <c r="E553" s="225">
        <v>1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168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33">
        <v>92</v>
      </c>
      <c r="B554" s="234" t="s">
        <v>1117</v>
      </c>
      <c r="C554" s="244" t="s">
        <v>1118</v>
      </c>
      <c r="D554" s="235" t="s">
        <v>303</v>
      </c>
      <c r="E554" s="236">
        <v>1</v>
      </c>
      <c r="F554" s="237"/>
      <c r="G554" s="238">
        <f>ROUND(E554*F554,2)</f>
        <v>0</v>
      </c>
      <c r="H554" s="237"/>
      <c r="I554" s="238">
        <f>ROUND(E554*H554,2)</f>
        <v>0</v>
      </c>
      <c r="J554" s="237"/>
      <c r="K554" s="238">
        <f>ROUND(E554*J554,2)</f>
        <v>0</v>
      </c>
      <c r="L554" s="238">
        <v>21</v>
      </c>
      <c r="M554" s="238">
        <f>G554*(1+L554/100)</f>
        <v>0</v>
      </c>
      <c r="N554" s="238">
        <v>0</v>
      </c>
      <c r="O554" s="238">
        <f>ROUND(E554*N554,2)</f>
        <v>0</v>
      </c>
      <c r="P554" s="238">
        <v>0</v>
      </c>
      <c r="Q554" s="238">
        <f>ROUND(E554*P554,2)</f>
        <v>0</v>
      </c>
      <c r="R554" s="238" t="s">
        <v>304</v>
      </c>
      <c r="S554" s="238" t="s">
        <v>163</v>
      </c>
      <c r="T554" s="239" t="s">
        <v>163</v>
      </c>
      <c r="U554" s="223">
        <v>0.115</v>
      </c>
      <c r="V554" s="223">
        <f>ROUND(E554*U554,2)</f>
        <v>0.12</v>
      </c>
      <c r="W554" s="223"/>
      <c r="X554" s="223" t="s">
        <v>275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354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21"/>
      <c r="B555" s="222"/>
      <c r="C555" s="253" t="s">
        <v>1116</v>
      </c>
      <c r="D555" s="251"/>
      <c r="E555" s="251"/>
      <c r="F555" s="251"/>
      <c r="G555" s="251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284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40" t="str">
        <f>C555</f>
        <v>krajníků, desek nebo panelů od spojovacího materiálu s odklizením a uložením očištěných hmot a spojovacího materiálu na skládku na vzdálenost do 10 m</v>
      </c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5" t="s">
        <v>2645</v>
      </c>
      <c r="D556" s="224"/>
      <c r="E556" s="225">
        <v>1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168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33">
        <v>93</v>
      </c>
      <c r="B557" s="234" t="s">
        <v>1119</v>
      </c>
      <c r="C557" s="244" t="s">
        <v>1120</v>
      </c>
      <c r="D557" s="235" t="s">
        <v>677</v>
      </c>
      <c r="E557" s="236">
        <v>2.81168</v>
      </c>
      <c r="F557" s="237"/>
      <c r="G557" s="238">
        <f>ROUND(E557*F557,2)</f>
        <v>0</v>
      </c>
      <c r="H557" s="237"/>
      <c r="I557" s="238">
        <f>ROUND(E557*H557,2)</f>
        <v>0</v>
      </c>
      <c r="J557" s="237"/>
      <c r="K557" s="238">
        <f>ROUND(E557*J557,2)</f>
        <v>0</v>
      </c>
      <c r="L557" s="238">
        <v>21</v>
      </c>
      <c r="M557" s="238">
        <f>G557*(1+L557/100)</f>
        <v>0</v>
      </c>
      <c r="N557" s="238">
        <v>0</v>
      </c>
      <c r="O557" s="238">
        <f>ROUND(E557*N557,2)</f>
        <v>0</v>
      </c>
      <c r="P557" s="238">
        <v>0</v>
      </c>
      <c r="Q557" s="238">
        <f>ROUND(E557*P557,2)</f>
        <v>0</v>
      </c>
      <c r="R557" s="238" t="s">
        <v>304</v>
      </c>
      <c r="S557" s="238" t="s">
        <v>163</v>
      </c>
      <c r="T557" s="239" t="s">
        <v>163</v>
      </c>
      <c r="U557" s="223">
        <v>9.9000000000000005E-2</v>
      </c>
      <c r="V557" s="223">
        <f>ROUND(E557*U557,2)</f>
        <v>0.28000000000000003</v>
      </c>
      <c r="W557" s="223"/>
      <c r="X557" s="223" t="s">
        <v>275</v>
      </c>
      <c r="Y557" s="214"/>
      <c r="Z557" s="214"/>
      <c r="AA557" s="214"/>
      <c r="AB557" s="214"/>
      <c r="AC557" s="214"/>
      <c r="AD557" s="214"/>
      <c r="AE557" s="214"/>
      <c r="AF557" s="214"/>
      <c r="AG557" s="214" t="s">
        <v>1121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53" t="s">
        <v>1122</v>
      </c>
      <c r="D558" s="251"/>
      <c r="E558" s="251"/>
      <c r="F558" s="251"/>
      <c r="G558" s="251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284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5" t="s">
        <v>2810</v>
      </c>
      <c r="D559" s="224"/>
      <c r="E559" s="225">
        <v>0.11799999999999999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168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21"/>
      <c r="B560" s="222"/>
      <c r="C560" s="245" t="s">
        <v>2811</v>
      </c>
      <c r="D560" s="224"/>
      <c r="E560" s="225">
        <v>0.22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168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21"/>
      <c r="B561" s="222"/>
      <c r="C561" s="245" t="s">
        <v>1129</v>
      </c>
      <c r="D561" s="224"/>
      <c r="E561" s="225"/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168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21"/>
      <c r="B562" s="222"/>
      <c r="C562" s="245" t="s">
        <v>2812</v>
      </c>
      <c r="D562" s="224"/>
      <c r="E562" s="225">
        <v>0.94599999999999995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168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21"/>
      <c r="B563" s="222"/>
      <c r="C563" s="245" t="s">
        <v>2813</v>
      </c>
      <c r="D563" s="224"/>
      <c r="E563" s="225">
        <v>0.22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168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21"/>
      <c r="B564" s="222"/>
      <c r="C564" s="245" t="s">
        <v>2814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168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45" t="s">
        <v>1125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168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45" t="s">
        <v>2815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168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21"/>
      <c r="B567" s="222"/>
      <c r="C567" s="245" t="s">
        <v>2816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168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2817</v>
      </c>
      <c r="D568" s="224"/>
      <c r="E568" s="225">
        <v>0.11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168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322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168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2818</v>
      </c>
      <c r="D570" s="224"/>
      <c r="E570" s="225">
        <v>9.2499999999999999E-2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168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2818</v>
      </c>
      <c r="D571" s="224"/>
      <c r="E571" s="225">
        <v>9.2499999999999999E-2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168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2819</v>
      </c>
      <c r="D572" s="224"/>
      <c r="E572" s="225">
        <v>1.8499999999999999E-2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168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2819</v>
      </c>
      <c r="D573" s="224"/>
      <c r="E573" s="225">
        <v>1.8499999999999999E-2</v>
      </c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168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2820</v>
      </c>
      <c r="D574" s="224"/>
      <c r="E574" s="225">
        <v>9.2499999999999995E-3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168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2820</v>
      </c>
      <c r="D575" s="224"/>
      <c r="E575" s="225">
        <v>9.2499999999999995E-3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168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2778</v>
      </c>
      <c r="D576" s="224"/>
      <c r="E576" s="225">
        <v>0.14799999999999999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168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2778</v>
      </c>
      <c r="D577" s="224"/>
      <c r="E577" s="225">
        <v>0.14799999999999999</v>
      </c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168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5" t="s">
        <v>2821</v>
      </c>
      <c r="D578" s="224"/>
      <c r="E578" s="225">
        <v>0.14499999999999999</v>
      </c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168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5" t="s">
        <v>1556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168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45" t="s">
        <v>2822</v>
      </c>
      <c r="D580" s="224"/>
      <c r="E580" s="225">
        <v>6.1179999999999998E-2</v>
      </c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168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45" t="s">
        <v>1142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168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5" t="s">
        <v>1143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168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1144</v>
      </c>
      <c r="D583" s="224"/>
      <c r="E583" s="225"/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168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45" t="s">
        <v>2823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168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21"/>
      <c r="B585" s="222"/>
      <c r="C585" s="245" t="s">
        <v>2824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168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21"/>
      <c r="B586" s="222"/>
      <c r="C586" s="245" t="s">
        <v>2825</v>
      </c>
      <c r="D586" s="224"/>
      <c r="E586" s="225">
        <v>0.19800000000000001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168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5" t="s">
        <v>2826</v>
      </c>
      <c r="D587" s="224"/>
      <c r="E587" s="225">
        <v>0.127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168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5" t="s">
        <v>2827</v>
      </c>
      <c r="D588" s="224"/>
      <c r="E588" s="225">
        <v>0.13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168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5" t="s">
        <v>2828</v>
      </c>
      <c r="D589" s="224"/>
      <c r="E589" s="225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168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2829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168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33">
        <v>94</v>
      </c>
      <c r="B591" s="234" t="s">
        <v>1152</v>
      </c>
      <c r="C591" s="244" t="s">
        <v>1153</v>
      </c>
      <c r="D591" s="235" t="s">
        <v>677</v>
      </c>
      <c r="E591" s="236">
        <v>1.7024999999999999</v>
      </c>
      <c r="F591" s="237"/>
      <c r="G591" s="238">
        <f>ROUND(E591*F591,2)</f>
        <v>0</v>
      </c>
      <c r="H591" s="237"/>
      <c r="I591" s="238">
        <f>ROUND(E591*H591,2)</f>
        <v>0</v>
      </c>
      <c r="J591" s="237"/>
      <c r="K591" s="238">
        <f>ROUND(E591*J591,2)</f>
        <v>0</v>
      </c>
      <c r="L591" s="238">
        <v>21</v>
      </c>
      <c r="M591" s="238">
        <f>G591*(1+L591/100)</f>
        <v>0</v>
      </c>
      <c r="N591" s="238">
        <v>0</v>
      </c>
      <c r="O591" s="238">
        <f>ROUND(E591*N591,2)</f>
        <v>0</v>
      </c>
      <c r="P591" s="238">
        <v>0</v>
      </c>
      <c r="Q591" s="238">
        <f>ROUND(E591*P591,2)</f>
        <v>0</v>
      </c>
      <c r="R591" s="238" t="s">
        <v>1154</v>
      </c>
      <c r="S591" s="238" t="s">
        <v>163</v>
      </c>
      <c r="T591" s="239" t="s">
        <v>163</v>
      </c>
      <c r="U591" s="223">
        <v>0</v>
      </c>
      <c r="V591" s="223">
        <f>ROUND(E591*U591,2)</f>
        <v>0</v>
      </c>
      <c r="W591" s="223"/>
      <c r="X591" s="223" t="s">
        <v>275</v>
      </c>
      <c r="Y591" s="214"/>
      <c r="Z591" s="214"/>
      <c r="AA591" s="214"/>
      <c r="AB591" s="214"/>
      <c r="AC591" s="214"/>
      <c r="AD591" s="214"/>
      <c r="AE591" s="214"/>
      <c r="AF591" s="214"/>
      <c r="AG591" s="214" t="s">
        <v>276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2830</v>
      </c>
      <c r="D592" s="224"/>
      <c r="E592" s="225">
        <v>0.22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168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1566</v>
      </c>
      <c r="D593" s="224"/>
      <c r="E593" s="225"/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168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1"/>
      <c r="B594" s="222"/>
      <c r="C594" s="245" t="s">
        <v>2831</v>
      </c>
      <c r="D594" s="224"/>
      <c r="E594" s="225">
        <v>0.94599999999999995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168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5" t="s">
        <v>2832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168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1569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168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2833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168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2818</v>
      </c>
      <c r="D598" s="224"/>
      <c r="E598" s="225">
        <v>9.2499999999999999E-2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168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5" t="s">
        <v>2818</v>
      </c>
      <c r="D599" s="224"/>
      <c r="E599" s="225">
        <v>9.2499999999999999E-2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168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5" t="s">
        <v>2819</v>
      </c>
      <c r="D600" s="224"/>
      <c r="E600" s="225">
        <v>1.8499999999999999E-2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168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5" t="s">
        <v>2819</v>
      </c>
      <c r="D601" s="224"/>
      <c r="E601" s="225">
        <v>1.8499999999999999E-2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168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5" t="s">
        <v>2820</v>
      </c>
      <c r="D602" s="224"/>
      <c r="E602" s="225">
        <v>9.2499999999999995E-3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168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2820</v>
      </c>
      <c r="D603" s="224"/>
      <c r="E603" s="225">
        <v>9.2499999999999995E-3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168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5" t="s">
        <v>2778</v>
      </c>
      <c r="D604" s="224"/>
      <c r="E604" s="225">
        <v>0.14799999999999999</v>
      </c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168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2778</v>
      </c>
      <c r="D605" s="224"/>
      <c r="E605" s="225">
        <v>0.14799999999999999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168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2823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168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5" t="s">
        <v>2824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168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33">
        <v>95</v>
      </c>
      <c r="B608" s="234" t="s">
        <v>1161</v>
      </c>
      <c r="C608" s="244" t="s">
        <v>1162</v>
      </c>
      <c r="D608" s="235" t="s">
        <v>677</v>
      </c>
      <c r="E608" s="236">
        <v>0.12548000000000001</v>
      </c>
      <c r="F608" s="237"/>
      <c r="G608" s="238">
        <f>ROUND(E608*F608,2)</f>
        <v>0</v>
      </c>
      <c r="H608" s="237"/>
      <c r="I608" s="238">
        <f>ROUND(E608*H608,2)</f>
        <v>0</v>
      </c>
      <c r="J608" s="237"/>
      <c r="K608" s="238">
        <f>ROUND(E608*J608,2)</f>
        <v>0</v>
      </c>
      <c r="L608" s="238">
        <v>21</v>
      </c>
      <c r="M608" s="238">
        <f>G608*(1+L608/100)</f>
        <v>0</v>
      </c>
      <c r="N608" s="238">
        <v>0</v>
      </c>
      <c r="O608" s="238">
        <f>ROUND(E608*N608,2)</f>
        <v>0</v>
      </c>
      <c r="P608" s="238">
        <v>0</v>
      </c>
      <c r="Q608" s="238">
        <f>ROUND(E608*P608,2)</f>
        <v>0</v>
      </c>
      <c r="R608" s="238" t="s">
        <v>1154</v>
      </c>
      <c r="S608" s="238" t="s">
        <v>163</v>
      </c>
      <c r="T608" s="239" t="s">
        <v>163</v>
      </c>
      <c r="U608" s="223">
        <v>0</v>
      </c>
      <c r="V608" s="223">
        <f>ROUND(E608*U608,2)</f>
        <v>0</v>
      </c>
      <c r="W608" s="223"/>
      <c r="X608" s="223" t="s">
        <v>275</v>
      </c>
      <c r="Y608" s="214"/>
      <c r="Z608" s="214"/>
      <c r="AA608" s="214"/>
      <c r="AB608" s="214"/>
      <c r="AC608" s="214"/>
      <c r="AD608" s="214"/>
      <c r="AE608" s="214"/>
      <c r="AF608" s="214"/>
      <c r="AG608" s="214" t="s">
        <v>276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5" t="s">
        <v>1571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168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2834</v>
      </c>
      <c r="D610" s="224"/>
      <c r="E610" s="225">
        <v>4.2880000000000001E-2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168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2835</v>
      </c>
      <c r="D611" s="224"/>
      <c r="E611" s="225">
        <v>8.2600000000000007E-2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168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1166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168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45" t="s">
        <v>1167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168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1168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168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33">
        <v>96</v>
      </c>
      <c r="B615" s="234" t="s">
        <v>1169</v>
      </c>
      <c r="C615" s="244" t="s">
        <v>1170</v>
      </c>
      <c r="D615" s="235" t="s">
        <v>677</v>
      </c>
      <c r="E615" s="236">
        <v>5.3780000000000001E-2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0</v>
      </c>
      <c r="O615" s="238">
        <f>ROUND(E615*N615,2)</f>
        <v>0</v>
      </c>
      <c r="P615" s="238">
        <v>0</v>
      </c>
      <c r="Q615" s="238">
        <f>ROUND(E615*P615,2)</f>
        <v>0</v>
      </c>
      <c r="R615" s="238" t="s">
        <v>1154</v>
      </c>
      <c r="S615" s="238" t="s">
        <v>163</v>
      </c>
      <c r="T615" s="239" t="s">
        <v>163</v>
      </c>
      <c r="U615" s="223">
        <v>0</v>
      </c>
      <c r="V615" s="223">
        <f>ROUND(E615*U615,2)</f>
        <v>0</v>
      </c>
      <c r="W615" s="223"/>
      <c r="X615" s="223" t="s">
        <v>275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354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1574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168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5" t="s">
        <v>2836</v>
      </c>
      <c r="D617" s="224"/>
      <c r="E617" s="225">
        <v>1.8380000000000001E-2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168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5" t="s">
        <v>2837</v>
      </c>
      <c r="D618" s="224"/>
      <c r="E618" s="225">
        <v>3.5400000000000001E-2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168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1174</v>
      </c>
      <c r="D619" s="224"/>
      <c r="E619" s="225"/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168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1175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168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1176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168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33">
        <v>97</v>
      </c>
      <c r="B622" s="234" t="s">
        <v>1177</v>
      </c>
      <c r="C622" s="244" t="s">
        <v>1178</v>
      </c>
      <c r="D622" s="235" t="s">
        <v>677</v>
      </c>
      <c r="E622" s="236">
        <v>0.26400000000000001</v>
      </c>
      <c r="F622" s="237"/>
      <c r="G622" s="238">
        <f>ROUND(E622*F622,2)</f>
        <v>0</v>
      </c>
      <c r="H622" s="237"/>
      <c r="I622" s="238">
        <f>ROUND(E622*H622,2)</f>
        <v>0</v>
      </c>
      <c r="J622" s="237"/>
      <c r="K622" s="238">
        <f>ROUND(E622*J622,2)</f>
        <v>0</v>
      </c>
      <c r="L622" s="238">
        <v>21</v>
      </c>
      <c r="M622" s="238">
        <f>G622*(1+L622/100)</f>
        <v>0</v>
      </c>
      <c r="N622" s="238">
        <v>0</v>
      </c>
      <c r="O622" s="238">
        <f>ROUND(E622*N622,2)</f>
        <v>0</v>
      </c>
      <c r="P622" s="238">
        <v>0</v>
      </c>
      <c r="Q622" s="238">
        <f>ROUND(E622*P622,2)</f>
        <v>0</v>
      </c>
      <c r="R622" s="238" t="s">
        <v>1154</v>
      </c>
      <c r="S622" s="238" t="s">
        <v>163</v>
      </c>
      <c r="T622" s="239" t="s">
        <v>163</v>
      </c>
      <c r="U622" s="223">
        <v>0</v>
      </c>
      <c r="V622" s="223">
        <f>ROUND(E622*U622,2)</f>
        <v>0</v>
      </c>
      <c r="W622" s="223"/>
      <c r="X622" s="223" t="s">
        <v>275</v>
      </c>
      <c r="Y622" s="214"/>
      <c r="Z622" s="214"/>
      <c r="AA622" s="214"/>
      <c r="AB622" s="214"/>
      <c r="AC622" s="214"/>
      <c r="AD622" s="214"/>
      <c r="AE622" s="214"/>
      <c r="AF622" s="214"/>
      <c r="AG622" s="214" t="s">
        <v>276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5" t="s">
        <v>2838</v>
      </c>
      <c r="D623" s="224"/>
      <c r="E623" s="225">
        <v>0.154</v>
      </c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168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2828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168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2839</v>
      </c>
      <c r="D625" s="224"/>
      <c r="E625" s="225">
        <v>0.11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168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33">
        <v>98</v>
      </c>
      <c r="B626" s="234" t="s">
        <v>1181</v>
      </c>
      <c r="C626" s="244" t="s">
        <v>1178</v>
      </c>
      <c r="D626" s="235" t="s">
        <v>677</v>
      </c>
      <c r="E626" s="236">
        <v>6.6000000000000003E-2</v>
      </c>
      <c r="F626" s="237"/>
      <c r="G626" s="238">
        <f>ROUND(E626*F626,2)</f>
        <v>0</v>
      </c>
      <c r="H626" s="237"/>
      <c r="I626" s="238">
        <f>ROUND(E626*H626,2)</f>
        <v>0</v>
      </c>
      <c r="J626" s="237"/>
      <c r="K626" s="238">
        <f>ROUND(E626*J626,2)</f>
        <v>0</v>
      </c>
      <c r="L626" s="238">
        <v>21</v>
      </c>
      <c r="M626" s="238">
        <f>G626*(1+L626/100)</f>
        <v>0</v>
      </c>
      <c r="N626" s="238">
        <v>0</v>
      </c>
      <c r="O626" s="238">
        <f>ROUND(E626*N626,2)</f>
        <v>0</v>
      </c>
      <c r="P626" s="238">
        <v>0</v>
      </c>
      <c r="Q626" s="238">
        <f>ROUND(E626*P626,2)</f>
        <v>0</v>
      </c>
      <c r="R626" s="238" t="s">
        <v>1154</v>
      </c>
      <c r="S626" s="238" t="s">
        <v>163</v>
      </c>
      <c r="T626" s="239" t="s">
        <v>163</v>
      </c>
      <c r="U626" s="223">
        <v>0</v>
      </c>
      <c r="V626" s="223">
        <f>ROUND(E626*U626,2)</f>
        <v>0</v>
      </c>
      <c r="W626" s="223"/>
      <c r="X626" s="223" t="s">
        <v>275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354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45" t="s">
        <v>2840</v>
      </c>
      <c r="D627" s="224"/>
      <c r="E627" s="225">
        <v>6.6000000000000003E-2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168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2829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168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33">
        <v>99</v>
      </c>
      <c r="B629" s="234" t="s">
        <v>1183</v>
      </c>
      <c r="C629" s="244" t="s">
        <v>1184</v>
      </c>
      <c r="D629" s="235" t="s">
        <v>677</v>
      </c>
      <c r="E629" s="236">
        <v>1.2999999999999999E-3</v>
      </c>
      <c r="F629" s="237"/>
      <c r="G629" s="238">
        <f>ROUND(E629*F629,2)</f>
        <v>0</v>
      </c>
      <c r="H629" s="237"/>
      <c r="I629" s="238">
        <f>ROUND(E629*H629,2)</f>
        <v>0</v>
      </c>
      <c r="J629" s="237"/>
      <c r="K629" s="238">
        <f>ROUND(E629*J629,2)</f>
        <v>0</v>
      </c>
      <c r="L629" s="238">
        <v>21</v>
      </c>
      <c r="M629" s="238">
        <f>G629*(1+L629/100)</f>
        <v>0</v>
      </c>
      <c r="N629" s="238">
        <v>0</v>
      </c>
      <c r="O629" s="238">
        <f>ROUND(E629*N629,2)</f>
        <v>0</v>
      </c>
      <c r="P629" s="238">
        <v>0</v>
      </c>
      <c r="Q629" s="238">
        <f>ROUND(E629*P629,2)</f>
        <v>0</v>
      </c>
      <c r="R629" s="238" t="s">
        <v>1154</v>
      </c>
      <c r="S629" s="238" t="s">
        <v>163</v>
      </c>
      <c r="T629" s="239" t="s">
        <v>163</v>
      </c>
      <c r="U629" s="223">
        <v>0</v>
      </c>
      <c r="V629" s="223">
        <f>ROUND(E629*U629,2)</f>
        <v>0</v>
      </c>
      <c r="W629" s="223"/>
      <c r="X629" s="223" t="s">
        <v>275</v>
      </c>
      <c r="Y629" s="214"/>
      <c r="Z629" s="214"/>
      <c r="AA629" s="214"/>
      <c r="AB629" s="214"/>
      <c r="AC629" s="214"/>
      <c r="AD629" s="214"/>
      <c r="AE629" s="214"/>
      <c r="AF629" s="214"/>
      <c r="AG629" s="214" t="s">
        <v>354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1580</v>
      </c>
      <c r="D630" s="224"/>
      <c r="E630" s="225">
        <v>1.2999999999999999E-3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168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3">
        <v>100</v>
      </c>
      <c r="B631" s="234" t="s">
        <v>1186</v>
      </c>
      <c r="C631" s="244" t="s">
        <v>1187</v>
      </c>
      <c r="D631" s="235" t="s">
        <v>677</v>
      </c>
      <c r="E631" s="236">
        <v>2.81168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0</v>
      </c>
      <c r="O631" s="238">
        <f>ROUND(E631*N631,2)</f>
        <v>0</v>
      </c>
      <c r="P631" s="238">
        <v>0</v>
      </c>
      <c r="Q631" s="238">
        <f>ROUND(E631*P631,2)</f>
        <v>0</v>
      </c>
      <c r="R631" s="238" t="s">
        <v>1188</v>
      </c>
      <c r="S631" s="238" t="s">
        <v>163</v>
      </c>
      <c r="T631" s="239" t="s">
        <v>163</v>
      </c>
      <c r="U631" s="223">
        <v>6.0000000000000001E-3</v>
      </c>
      <c r="V631" s="223">
        <f>ROUND(E631*U631,2)</f>
        <v>0.02</v>
      </c>
      <c r="W631" s="223"/>
      <c r="X631" s="223" t="s">
        <v>275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1121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53" t="s">
        <v>1189</v>
      </c>
      <c r="D632" s="251"/>
      <c r="E632" s="251"/>
      <c r="F632" s="251"/>
      <c r="G632" s="251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284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2810</v>
      </c>
      <c r="D633" s="224"/>
      <c r="E633" s="225">
        <v>0.11799999999999999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168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5" t="s">
        <v>2811</v>
      </c>
      <c r="D634" s="224"/>
      <c r="E634" s="225">
        <v>0.22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168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5" t="s">
        <v>1129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168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5" t="s">
        <v>2812</v>
      </c>
      <c r="D636" s="224"/>
      <c r="E636" s="225">
        <v>0.94599999999999995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168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5" t="s">
        <v>2813</v>
      </c>
      <c r="D637" s="224"/>
      <c r="E637" s="225">
        <v>0.22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168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5" t="s">
        <v>2814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168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1125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168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5" t="s">
        <v>2815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168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2816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168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45" t="s">
        <v>2817</v>
      </c>
      <c r="D642" s="224"/>
      <c r="E642" s="225">
        <v>0.11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168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322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168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2818</v>
      </c>
      <c r="D644" s="224"/>
      <c r="E644" s="225">
        <v>9.2499999999999999E-2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168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5" t="s">
        <v>2818</v>
      </c>
      <c r="D645" s="224"/>
      <c r="E645" s="225">
        <v>9.2499999999999999E-2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168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5" t="s">
        <v>2819</v>
      </c>
      <c r="D646" s="224"/>
      <c r="E646" s="225">
        <v>1.8499999999999999E-2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168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1" x14ac:dyDescent="0.2">
      <c r="A647" s="221"/>
      <c r="B647" s="222"/>
      <c r="C647" s="245" t="s">
        <v>2819</v>
      </c>
      <c r="D647" s="224"/>
      <c r="E647" s="225">
        <v>1.8499999999999999E-2</v>
      </c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168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2820</v>
      </c>
      <c r="D648" s="224"/>
      <c r="E648" s="225">
        <v>9.2499999999999995E-3</v>
      </c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168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5" t="s">
        <v>2820</v>
      </c>
      <c r="D649" s="224"/>
      <c r="E649" s="225">
        <v>9.2499999999999995E-3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168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2778</v>
      </c>
      <c r="D650" s="224"/>
      <c r="E650" s="225">
        <v>0.14799999999999999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168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5" t="s">
        <v>2778</v>
      </c>
      <c r="D651" s="224"/>
      <c r="E651" s="225">
        <v>0.14799999999999999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168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5" t="s">
        <v>2821</v>
      </c>
      <c r="D652" s="224"/>
      <c r="E652" s="225">
        <v>0.14499999999999999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168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1556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168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2822</v>
      </c>
      <c r="D654" s="224"/>
      <c r="E654" s="225">
        <v>6.1179999999999998E-2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168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5" t="s">
        <v>1142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168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5" t="s">
        <v>1143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168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5" t="s">
        <v>1144</v>
      </c>
      <c r="D657" s="224"/>
      <c r="E657" s="225"/>
      <c r="F657" s="223"/>
      <c r="G657" s="223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168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5" t="s">
        <v>2823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168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5" t="s">
        <v>2824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168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2825</v>
      </c>
      <c r="D660" s="224"/>
      <c r="E660" s="225">
        <v>0.19800000000000001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168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45" t="s">
        <v>2826</v>
      </c>
      <c r="D661" s="224"/>
      <c r="E661" s="225">
        <v>0.127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168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2827</v>
      </c>
      <c r="D662" s="224"/>
      <c r="E662" s="225">
        <v>0.13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168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2828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168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2829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168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x14ac:dyDescent="0.2">
      <c r="A665" s="227" t="s">
        <v>158</v>
      </c>
      <c r="B665" s="228" t="s">
        <v>113</v>
      </c>
      <c r="C665" s="243" t="s">
        <v>114</v>
      </c>
      <c r="D665" s="229"/>
      <c r="E665" s="230"/>
      <c r="F665" s="231"/>
      <c r="G665" s="231">
        <f>SUMIF(AG666:AG678,"&lt;&gt;NOR",G666:G678)</f>
        <v>0</v>
      </c>
      <c r="H665" s="231"/>
      <c r="I665" s="231">
        <f>SUM(I666:I678)</f>
        <v>0</v>
      </c>
      <c r="J665" s="231"/>
      <c r="K665" s="231">
        <f>SUM(K666:K678)</f>
        <v>0</v>
      </c>
      <c r="L665" s="231"/>
      <c r="M665" s="231">
        <f>SUM(M666:M678)</f>
        <v>0</v>
      </c>
      <c r="N665" s="231"/>
      <c r="O665" s="231">
        <f>SUM(O666:O678)</f>
        <v>0</v>
      </c>
      <c r="P665" s="231"/>
      <c r="Q665" s="231">
        <f>SUM(Q666:Q678)</f>
        <v>0</v>
      </c>
      <c r="R665" s="231"/>
      <c r="S665" s="231"/>
      <c r="T665" s="232"/>
      <c r="U665" s="226"/>
      <c r="V665" s="226">
        <f>SUM(V666:V678)</f>
        <v>8.4</v>
      </c>
      <c r="W665" s="226"/>
      <c r="X665" s="226"/>
      <c r="AG665" t="s">
        <v>159</v>
      </c>
    </row>
    <row r="666" spans="1:60" ht="22.5" outlineLevel="1" x14ac:dyDescent="0.2">
      <c r="A666" s="233">
        <v>101</v>
      </c>
      <c r="B666" s="234" t="s">
        <v>1190</v>
      </c>
      <c r="C666" s="244" t="s">
        <v>1191</v>
      </c>
      <c r="D666" s="235" t="s">
        <v>677</v>
      </c>
      <c r="E666" s="236">
        <v>8.5313499999999998</v>
      </c>
      <c r="F666" s="237"/>
      <c r="G666" s="238">
        <f>ROUND(E666*F666,2)</f>
        <v>0</v>
      </c>
      <c r="H666" s="237"/>
      <c r="I666" s="238">
        <f>ROUND(E666*H666,2)</f>
        <v>0</v>
      </c>
      <c r="J666" s="237"/>
      <c r="K666" s="238">
        <f>ROUND(E666*J666,2)</f>
        <v>0</v>
      </c>
      <c r="L666" s="238">
        <v>21</v>
      </c>
      <c r="M666" s="238">
        <f>G666*(1+L666/100)</f>
        <v>0</v>
      </c>
      <c r="N666" s="238">
        <v>0</v>
      </c>
      <c r="O666" s="238">
        <f>ROUND(E666*N666,2)</f>
        <v>0</v>
      </c>
      <c r="P666" s="238">
        <v>0</v>
      </c>
      <c r="Q666" s="238">
        <f>ROUND(E666*P666,2)</f>
        <v>0</v>
      </c>
      <c r="R666" s="238" t="s">
        <v>787</v>
      </c>
      <c r="S666" s="238" t="s">
        <v>163</v>
      </c>
      <c r="T666" s="239" t="s">
        <v>163</v>
      </c>
      <c r="U666" s="223">
        <v>0.21149999999999999</v>
      </c>
      <c r="V666" s="223">
        <f>ROUND(E666*U666,2)</f>
        <v>1.8</v>
      </c>
      <c r="W666" s="223"/>
      <c r="X666" s="223" t="s">
        <v>1192</v>
      </c>
      <c r="Y666" s="214"/>
      <c r="Z666" s="214"/>
      <c r="AA666" s="214"/>
      <c r="AB666" s="214"/>
      <c r="AC666" s="214"/>
      <c r="AD666" s="214"/>
      <c r="AE666" s="214"/>
      <c r="AF666" s="214"/>
      <c r="AG666" s="214" t="s">
        <v>1193</v>
      </c>
      <c r="AH666" s="214"/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53" t="s">
        <v>1194</v>
      </c>
      <c r="D667" s="251"/>
      <c r="E667" s="251"/>
      <c r="F667" s="251"/>
      <c r="G667" s="251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284</v>
      </c>
      <c r="AH667" s="214"/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54" t="s">
        <v>1195</v>
      </c>
      <c r="D668" s="252"/>
      <c r="E668" s="252"/>
      <c r="F668" s="252"/>
      <c r="G668" s="252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214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5" t="s">
        <v>1196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168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45" t="s">
        <v>2841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168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2842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168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2843</v>
      </c>
      <c r="D672" s="224"/>
      <c r="E672" s="225">
        <v>8.5313499999999998</v>
      </c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168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33.75" outlineLevel="1" x14ac:dyDescent="0.2">
      <c r="A673" s="233">
        <v>102</v>
      </c>
      <c r="B673" s="234" t="s">
        <v>1202</v>
      </c>
      <c r="C673" s="244" t="s">
        <v>1203</v>
      </c>
      <c r="D673" s="235" t="s">
        <v>677</v>
      </c>
      <c r="E673" s="236">
        <v>8.5313499999999998</v>
      </c>
      <c r="F673" s="237"/>
      <c r="G673" s="238">
        <f>ROUND(E673*F673,2)</f>
        <v>0</v>
      </c>
      <c r="H673" s="237"/>
      <c r="I673" s="238">
        <f>ROUND(E673*H673,2)</f>
        <v>0</v>
      </c>
      <c r="J673" s="237"/>
      <c r="K673" s="238">
        <f>ROUND(E673*J673,2)</f>
        <v>0</v>
      </c>
      <c r="L673" s="238">
        <v>21</v>
      </c>
      <c r="M673" s="238">
        <f>G673*(1+L673/100)</f>
        <v>0</v>
      </c>
      <c r="N673" s="238">
        <v>0</v>
      </c>
      <c r="O673" s="238">
        <f>ROUND(E673*N673,2)</f>
        <v>0</v>
      </c>
      <c r="P673" s="238">
        <v>0</v>
      </c>
      <c r="Q673" s="238">
        <f>ROUND(E673*P673,2)</f>
        <v>0</v>
      </c>
      <c r="R673" s="238" t="s">
        <v>787</v>
      </c>
      <c r="S673" s="238" t="s">
        <v>163</v>
      </c>
      <c r="T673" s="239" t="s">
        <v>163</v>
      </c>
      <c r="U673" s="223">
        <v>0.77339999999999998</v>
      </c>
      <c r="V673" s="223">
        <f>ROUND(E673*U673,2)</f>
        <v>6.6</v>
      </c>
      <c r="W673" s="223"/>
      <c r="X673" s="223" t="s">
        <v>1192</v>
      </c>
      <c r="Y673" s="214"/>
      <c r="Z673" s="214"/>
      <c r="AA673" s="214"/>
      <c r="AB673" s="214"/>
      <c r="AC673" s="214"/>
      <c r="AD673" s="214"/>
      <c r="AE673" s="214"/>
      <c r="AF673" s="214"/>
      <c r="AG673" s="214" t="s">
        <v>1193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3" t="s">
        <v>1194</v>
      </c>
      <c r="D674" s="251"/>
      <c r="E674" s="251"/>
      <c r="F674" s="251"/>
      <c r="G674" s="251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284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1196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168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2841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168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2842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168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2843</v>
      </c>
      <c r="D678" s="224"/>
      <c r="E678" s="225">
        <v>8.5313499999999998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168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x14ac:dyDescent="0.2">
      <c r="A679" s="227" t="s">
        <v>158</v>
      </c>
      <c r="B679" s="228" t="s">
        <v>115</v>
      </c>
      <c r="C679" s="243" t="s">
        <v>116</v>
      </c>
      <c r="D679" s="229"/>
      <c r="E679" s="230"/>
      <c r="F679" s="231"/>
      <c r="G679" s="231">
        <f>SUMIF(AG680:AG682,"&lt;&gt;NOR",G680:G682)</f>
        <v>0</v>
      </c>
      <c r="H679" s="231"/>
      <c r="I679" s="231">
        <f>SUM(I680:I682)</f>
        <v>0</v>
      </c>
      <c r="J679" s="231"/>
      <c r="K679" s="231">
        <f>SUM(K680:K682)</f>
        <v>0</v>
      </c>
      <c r="L679" s="231"/>
      <c r="M679" s="231">
        <f>SUM(M680:M682)</f>
        <v>0</v>
      </c>
      <c r="N679" s="231"/>
      <c r="O679" s="231">
        <f>SUM(O680:O682)</f>
        <v>0</v>
      </c>
      <c r="P679" s="231"/>
      <c r="Q679" s="231">
        <f>SUM(Q680:Q682)</f>
        <v>0</v>
      </c>
      <c r="R679" s="231"/>
      <c r="S679" s="231"/>
      <c r="T679" s="232"/>
      <c r="U679" s="226"/>
      <c r="V679" s="226">
        <f>SUM(V680:V682)</f>
        <v>0.06</v>
      </c>
      <c r="W679" s="226"/>
      <c r="X679" s="226"/>
      <c r="AG679" t="s">
        <v>159</v>
      </c>
    </row>
    <row r="680" spans="1:60" outlineLevel="1" x14ac:dyDescent="0.2">
      <c r="A680" s="233">
        <v>103</v>
      </c>
      <c r="B680" s="234" t="s">
        <v>1809</v>
      </c>
      <c r="C680" s="244" t="s">
        <v>1810</v>
      </c>
      <c r="D680" s="235" t="s">
        <v>338</v>
      </c>
      <c r="E680" s="236">
        <v>2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954</v>
      </c>
      <c r="S680" s="238" t="s">
        <v>163</v>
      </c>
      <c r="T680" s="239" t="s">
        <v>163</v>
      </c>
      <c r="U680" s="223">
        <v>3.1E-2</v>
      </c>
      <c r="V680" s="223">
        <f>ROUND(E680*U680,2)</f>
        <v>0.06</v>
      </c>
      <c r="W680" s="223"/>
      <c r="X680" s="223" t="s">
        <v>275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276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6" t="s">
        <v>1811</v>
      </c>
      <c r="D681" s="241"/>
      <c r="E681" s="241"/>
      <c r="F681" s="241"/>
      <c r="G681" s="241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214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1486</v>
      </c>
      <c r="D682" s="224"/>
      <c r="E682" s="225">
        <v>2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168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x14ac:dyDescent="0.2">
      <c r="A683" s="227" t="s">
        <v>158</v>
      </c>
      <c r="B683" s="228" t="s">
        <v>121</v>
      </c>
      <c r="C683" s="243" t="s">
        <v>122</v>
      </c>
      <c r="D683" s="229"/>
      <c r="E683" s="230"/>
      <c r="F683" s="231"/>
      <c r="G683" s="231">
        <f>SUMIF(AG684:AG695,"&lt;&gt;NOR",G684:G695)</f>
        <v>0</v>
      </c>
      <c r="H683" s="231"/>
      <c r="I683" s="231">
        <f>SUM(I684:I695)</f>
        <v>0</v>
      </c>
      <c r="J683" s="231"/>
      <c r="K683" s="231">
        <f>SUM(K684:K695)</f>
        <v>0</v>
      </c>
      <c r="L683" s="231"/>
      <c r="M683" s="231">
        <f>SUM(M684:M695)</f>
        <v>0</v>
      </c>
      <c r="N683" s="231"/>
      <c r="O683" s="231">
        <f>SUM(O684:O695)</f>
        <v>0</v>
      </c>
      <c r="P683" s="231"/>
      <c r="Q683" s="231">
        <f>SUM(Q684:Q695)</f>
        <v>0</v>
      </c>
      <c r="R683" s="231"/>
      <c r="S683" s="231"/>
      <c r="T683" s="232"/>
      <c r="U683" s="226"/>
      <c r="V683" s="226">
        <f>SUM(V684:V695)</f>
        <v>0.14000000000000001</v>
      </c>
      <c r="W683" s="226"/>
      <c r="X683" s="226"/>
      <c r="AG683" t="s">
        <v>159</v>
      </c>
    </row>
    <row r="684" spans="1:60" outlineLevel="1" x14ac:dyDescent="0.2">
      <c r="A684" s="233">
        <v>104</v>
      </c>
      <c r="B684" s="234" t="s">
        <v>1226</v>
      </c>
      <c r="C684" s="244" t="s">
        <v>1227</v>
      </c>
      <c r="D684" s="235" t="s">
        <v>338</v>
      </c>
      <c r="E684" s="236">
        <v>2</v>
      </c>
      <c r="F684" s="237"/>
      <c r="G684" s="238">
        <f>ROUND(E684*F684,2)</f>
        <v>0</v>
      </c>
      <c r="H684" s="237"/>
      <c r="I684" s="238">
        <f>ROUND(E684*H684,2)</f>
        <v>0</v>
      </c>
      <c r="J684" s="237"/>
      <c r="K684" s="238">
        <f>ROUND(E684*J684,2)</f>
        <v>0</v>
      </c>
      <c r="L684" s="238">
        <v>21</v>
      </c>
      <c r="M684" s="238">
        <f>G684*(1+L684/100)</f>
        <v>0</v>
      </c>
      <c r="N684" s="238">
        <v>0</v>
      </c>
      <c r="O684" s="238">
        <f>ROUND(E684*N684,2)</f>
        <v>0</v>
      </c>
      <c r="P684" s="238">
        <v>0</v>
      </c>
      <c r="Q684" s="238">
        <f>ROUND(E684*P684,2)</f>
        <v>0</v>
      </c>
      <c r="R684" s="238" t="s">
        <v>787</v>
      </c>
      <c r="S684" s="238" t="s">
        <v>163</v>
      </c>
      <c r="T684" s="239" t="s">
        <v>163</v>
      </c>
      <c r="U684" s="223">
        <v>2.5999999999999999E-2</v>
      </c>
      <c r="V684" s="223">
        <f>ROUND(E684*U684,2)</f>
        <v>0.05</v>
      </c>
      <c r="W684" s="223"/>
      <c r="X684" s="223" t="s">
        <v>275</v>
      </c>
      <c r="Y684" s="214"/>
      <c r="Z684" s="214"/>
      <c r="AA684" s="214"/>
      <c r="AB684" s="214"/>
      <c r="AC684" s="214"/>
      <c r="AD684" s="214"/>
      <c r="AE684" s="214"/>
      <c r="AF684" s="214"/>
      <c r="AG684" s="214" t="s">
        <v>354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1584</v>
      </c>
      <c r="D685" s="224"/>
      <c r="E685" s="225">
        <v>2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168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2844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168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33">
        <v>105</v>
      </c>
      <c r="B687" s="234" t="s">
        <v>1230</v>
      </c>
      <c r="C687" s="244" t="s">
        <v>1231</v>
      </c>
      <c r="D687" s="235" t="s">
        <v>338</v>
      </c>
      <c r="E687" s="236">
        <v>2</v>
      </c>
      <c r="F687" s="237"/>
      <c r="G687" s="238">
        <f>ROUND(E687*F687,2)</f>
        <v>0</v>
      </c>
      <c r="H687" s="237"/>
      <c r="I687" s="238">
        <f>ROUND(E687*H687,2)</f>
        <v>0</v>
      </c>
      <c r="J687" s="237"/>
      <c r="K687" s="238">
        <f>ROUND(E687*J687,2)</f>
        <v>0</v>
      </c>
      <c r="L687" s="238">
        <v>21</v>
      </c>
      <c r="M687" s="238">
        <f>G687*(1+L687/100)</f>
        <v>0</v>
      </c>
      <c r="N687" s="238">
        <v>0</v>
      </c>
      <c r="O687" s="238">
        <f>ROUND(E687*N687,2)</f>
        <v>0</v>
      </c>
      <c r="P687" s="238">
        <v>0</v>
      </c>
      <c r="Q687" s="238">
        <f>ROUND(E687*P687,2)</f>
        <v>0</v>
      </c>
      <c r="R687" s="238" t="s">
        <v>121</v>
      </c>
      <c r="S687" s="238" t="s">
        <v>163</v>
      </c>
      <c r="T687" s="239" t="s">
        <v>163</v>
      </c>
      <c r="U687" s="223">
        <v>4.6330000000000003E-2</v>
      </c>
      <c r="V687" s="223">
        <f>ROUND(E687*U687,2)</f>
        <v>0.09</v>
      </c>
      <c r="W687" s="223"/>
      <c r="X687" s="223" t="s">
        <v>275</v>
      </c>
      <c r="Y687" s="214"/>
      <c r="Z687" s="214"/>
      <c r="AA687" s="214"/>
      <c r="AB687" s="214"/>
      <c r="AC687" s="214"/>
      <c r="AD687" s="214"/>
      <c r="AE687" s="214"/>
      <c r="AF687" s="214"/>
      <c r="AG687" s="214" t="s">
        <v>354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1584</v>
      </c>
      <c r="D688" s="224"/>
      <c r="E688" s="225">
        <v>2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168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5" t="s">
        <v>2844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168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33">
        <v>106</v>
      </c>
      <c r="B690" s="234" t="s">
        <v>1232</v>
      </c>
      <c r="C690" s="244" t="s">
        <v>1233</v>
      </c>
      <c r="D690" s="235" t="s">
        <v>338</v>
      </c>
      <c r="E690" s="236">
        <v>2.2000000000000002</v>
      </c>
      <c r="F690" s="237"/>
      <c r="G690" s="238">
        <f>ROUND(E690*F690,2)</f>
        <v>0</v>
      </c>
      <c r="H690" s="237"/>
      <c r="I690" s="238">
        <f>ROUND(E690*H690,2)</f>
        <v>0</v>
      </c>
      <c r="J690" s="237"/>
      <c r="K690" s="238">
        <f>ROUND(E690*J690,2)</f>
        <v>0</v>
      </c>
      <c r="L690" s="238">
        <v>21</v>
      </c>
      <c r="M690" s="238">
        <f>G690*(1+L690/100)</f>
        <v>0</v>
      </c>
      <c r="N690" s="238">
        <v>0</v>
      </c>
      <c r="O690" s="238">
        <f>ROUND(E690*N690,2)</f>
        <v>0</v>
      </c>
      <c r="P690" s="238">
        <v>0</v>
      </c>
      <c r="Q690" s="238">
        <f>ROUND(E690*P690,2)</f>
        <v>0</v>
      </c>
      <c r="R690" s="238" t="s">
        <v>744</v>
      </c>
      <c r="S690" s="238" t="s">
        <v>163</v>
      </c>
      <c r="T690" s="239" t="s">
        <v>163</v>
      </c>
      <c r="U690" s="223">
        <v>0</v>
      </c>
      <c r="V690" s="223">
        <f>ROUND(E690*U690,2)</f>
        <v>0</v>
      </c>
      <c r="W690" s="223"/>
      <c r="X690" s="223" t="s">
        <v>745</v>
      </c>
      <c r="Y690" s="214"/>
      <c r="Z690" s="214"/>
      <c r="AA690" s="214"/>
      <c r="AB690" s="214"/>
      <c r="AC690" s="214"/>
      <c r="AD690" s="214"/>
      <c r="AE690" s="214"/>
      <c r="AF690" s="214"/>
      <c r="AG690" s="214" t="s">
        <v>763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1586</v>
      </c>
      <c r="D691" s="224"/>
      <c r="E691" s="225">
        <v>2.2000000000000002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168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5" t="s">
        <v>2845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168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33.75" outlineLevel="1" x14ac:dyDescent="0.2">
      <c r="A693" s="233">
        <v>107</v>
      </c>
      <c r="B693" s="234" t="s">
        <v>1236</v>
      </c>
      <c r="C693" s="244" t="s">
        <v>1237</v>
      </c>
      <c r="D693" s="235" t="s">
        <v>338</v>
      </c>
      <c r="E693" s="236">
        <v>2.2000000000000002</v>
      </c>
      <c r="F693" s="237"/>
      <c r="G693" s="238">
        <f>ROUND(E693*F693,2)</f>
        <v>0</v>
      </c>
      <c r="H693" s="237"/>
      <c r="I693" s="238">
        <f>ROUND(E693*H693,2)</f>
        <v>0</v>
      </c>
      <c r="J693" s="237"/>
      <c r="K693" s="238">
        <f>ROUND(E693*J693,2)</f>
        <v>0</v>
      </c>
      <c r="L693" s="238">
        <v>21</v>
      </c>
      <c r="M693" s="238">
        <f>G693*(1+L693/100)</f>
        <v>0</v>
      </c>
      <c r="N693" s="238">
        <v>4.0000000000000003E-5</v>
      </c>
      <c r="O693" s="238">
        <f>ROUND(E693*N693,2)</f>
        <v>0</v>
      </c>
      <c r="P693" s="238">
        <v>0</v>
      </c>
      <c r="Q693" s="238">
        <f>ROUND(E693*P693,2)</f>
        <v>0</v>
      </c>
      <c r="R693" s="238" t="s">
        <v>744</v>
      </c>
      <c r="S693" s="238" t="s">
        <v>163</v>
      </c>
      <c r="T693" s="239" t="s">
        <v>163</v>
      </c>
      <c r="U693" s="223">
        <v>0</v>
      </c>
      <c r="V693" s="223">
        <f>ROUND(E693*U693,2)</f>
        <v>0</v>
      </c>
      <c r="W693" s="223"/>
      <c r="X693" s="223" t="s">
        <v>745</v>
      </c>
      <c r="Y693" s="214"/>
      <c r="Z693" s="214"/>
      <c r="AA693" s="214"/>
      <c r="AB693" s="214"/>
      <c r="AC693" s="214"/>
      <c r="AD693" s="214"/>
      <c r="AE693" s="214"/>
      <c r="AF693" s="214"/>
      <c r="AG693" s="214" t="s">
        <v>763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1588</v>
      </c>
      <c r="D694" s="224"/>
      <c r="E694" s="225">
        <v>2.2000000000000002</v>
      </c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168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45" t="s">
        <v>2845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168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x14ac:dyDescent="0.2">
      <c r="A696" s="227" t="s">
        <v>158</v>
      </c>
      <c r="B696" s="228" t="s">
        <v>123</v>
      </c>
      <c r="C696" s="243" t="s">
        <v>124</v>
      </c>
      <c r="D696" s="229"/>
      <c r="E696" s="230"/>
      <c r="F696" s="231"/>
      <c r="G696" s="231">
        <f>SUMIF(AG697:AG698,"&lt;&gt;NOR",G697:G698)</f>
        <v>0</v>
      </c>
      <c r="H696" s="231"/>
      <c r="I696" s="231">
        <f>SUM(I697:I698)</f>
        <v>0</v>
      </c>
      <c r="J696" s="231"/>
      <c r="K696" s="231">
        <f>SUM(K697:K698)</f>
        <v>0</v>
      </c>
      <c r="L696" s="231"/>
      <c r="M696" s="231">
        <f>SUM(M697:M698)</f>
        <v>0</v>
      </c>
      <c r="N696" s="231"/>
      <c r="O696" s="231">
        <f>SUM(O697:O698)</f>
        <v>0</v>
      </c>
      <c r="P696" s="231"/>
      <c r="Q696" s="231">
        <f>SUM(Q697:Q698)</f>
        <v>0</v>
      </c>
      <c r="R696" s="231"/>
      <c r="S696" s="231"/>
      <c r="T696" s="232"/>
      <c r="U696" s="226"/>
      <c r="V696" s="226">
        <f>SUM(V697:V698)</f>
        <v>0</v>
      </c>
      <c r="W696" s="226"/>
      <c r="X696" s="226"/>
      <c r="AG696" t="s">
        <v>159</v>
      </c>
    </row>
    <row r="697" spans="1:60" outlineLevel="1" x14ac:dyDescent="0.2">
      <c r="A697" s="233">
        <v>108</v>
      </c>
      <c r="B697" s="234" t="s">
        <v>1589</v>
      </c>
      <c r="C697" s="244" t="s">
        <v>1590</v>
      </c>
      <c r="D697" s="235" t="s">
        <v>338</v>
      </c>
      <c r="E697" s="236">
        <v>2</v>
      </c>
      <c r="F697" s="237"/>
      <c r="G697" s="238">
        <f>ROUND(E697*F697,2)</f>
        <v>0</v>
      </c>
      <c r="H697" s="237"/>
      <c r="I697" s="238">
        <f>ROUND(E697*H697,2)</f>
        <v>0</v>
      </c>
      <c r="J697" s="237"/>
      <c r="K697" s="238">
        <f>ROUND(E697*J697,2)</f>
        <v>0</v>
      </c>
      <c r="L697" s="238">
        <v>21</v>
      </c>
      <c r="M697" s="238">
        <f>G697*(1+L697/100)</f>
        <v>0</v>
      </c>
      <c r="N697" s="238">
        <v>0</v>
      </c>
      <c r="O697" s="238">
        <f>ROUND(E697*N697,2)</f>
        <v>0</v>
      </c>
      <c r="P697" s="238">
        <v>0</v>
      </c>
      <c r="Q697" s="238">
        <f>ROUND(E697*P697,2)</f>
        <v>0</v>
      </c>
      <c r="R697" s="238"/>
      <c r="S697" s="238" t="s">
        <v>163</v>
      </c>
      <c r="T697" s="239" t="s">
        <v>163</v>
      </c>
      <c r="U697" s="223">
        <v>0</v>
      </c>
      <c r="V697" s="223">
        <f>ROUND(E697*U697,2)</f>
        <v>0</v>
      </c>
      <c r="W697" s="223"/>
      <c r="X697" s="223" t="s">
        <v>275</v>
      </c>
      <c r="Y697" s="214"/>
      <c r="Z697" s="214"/>
      <c r="AA697" s="214"/>
      <c r="AB697" s="214"/>
      <c r="AC697" s="214"/>
      <c r="AD697" s="214"/>
      <c r="AE697" s="214"/>
      <c r="AF697" s="214"/>
      <c r="AG697" s="214" t="s">
        <v>276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1591</v>
      </c>
      <c r="D698" s="224"/>
      <c r="E698" s="225">
        <v>2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168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x14ac:dyDescent="0.2">
      <c r="A699" s="227" t="s">
        <v>158</v>
      </c>
      <c r="B699" s="228" t="s">
        <v>125</v>
      </c>
      <c r="C699" s="243" t="s">
        <v>126</v>
      </c>
      <c r="D699" s="229"/>
      <c r="E699" s="230"/>
      <c r="F699" s="231"/>
      <c r="G699" s="231">
        <f>SUMIF(AG700:AG702,"&lt;&gt;NOR",G700:G702)</f>
        <v>0</v>
      </c>
      <c r="H699" s="231"/>
      <c r="I699" s="231">
        <f>SUM(I700:I702)</f>
        <v>0</v>
      </c>
      <c r="J699" s="231"/>
      <c r="K699" s="231">
        <f>SUM(K700:K702)</f>
        <v>0</v>
      </c>
      <c r="L699" s="231"/>
      <c r="M699" s="231">
        <f>SUM(M700:M702)</f>
        <v>0</v>
      </c>
      <c r="N699" s="231"/>
      <c r="O699" s="231">
        <f>SUM(O700:O702)</f>
        <v>0</v>
      </c>
      <c r="P699" s="231"/>
      <c r="Q699" s="231">
        <f>SUM(Q700:Q702)</f>
        <v>0</v>
      </c>
      <c r="R699" s="231"/>
      <c r="S699" s="231"/>
      <c r="T699" s="232"/>
      <c r="U699" s="226"/>
      <c r="V699" s="226">
        <f>SUM(V700:V702)</f>
        <v>0.04</v>
      </c>
      <c r="W699" s="226"/>
      <c r="X699" s="226"/>
      <c r="AG699" t="s">
        <v>159</v>
      </c>
    </row>
    <row r="700" spans="1:60" outlineLevel="1" x14ac:dyDescent="0.2">
      <c r="A700" s="233">
        <v>109</v>
      </c>
      <c r="B700" s="234" t="s">
        <v>1242</v>
      </c>
      <c r="C700" s="244" t="s">
        <v>1243</v>
      </c>
      <c r="D700" s="235" t="s">
        <v>1244</v>
      </c>
      <c r="E700" s="236">
        <v>0.01</v>
      </c>
      <c r="F700" s="237"/>
      <c r="G700" s="238">
        <f>ROUND(E700*F700,2)</f>
        <v>0</v>
      </c>
      <c r="H700" s="237"/>
      <c r="I700" s="238">
        <f>ROUND(E700*H700,2)</f>
        <v>0</v>
      </c>
      <c r="J700" s="237"/>
      <c r="K700" s="238">
        <f>ROUND(E700*J700,2)</f>
        <v>0</v>
      </c>
      <c r="L700" s="238">
        <v>21</v>
      </c>
      <c r="M700" s="238">
        <f>G700*(1+L700/100)</f>
        <v>0</v>
      </c>
      <c r="N700" s="238">
        <v>3.4209999999999997E-2</v>
      </c>
      <c r="O700" s="238">
        <f>ROUND(E700*N700,2)</f>
        <v>0</v>
      </c>
      <c r="P700" s="238">
        <v>0</v>
      </c>
      <c r="Q700" s="238">
        <f>ROUND(E700*P700,2)</f>
        <v>0</v>
      </c>
      <c r="R700" s="238"/>
      <c r="S700" s="238" t="s">
        <v>163</v>
      </c>
      <c r="T700" s="239" t="s">
        <v>163</v>
      </c>
      <c r="U700" s="223">
        <v>4.0999999999999996</v>
      </c>
      <c r="V700" s="223">
        <f>ROUND(E700*U700,2)</f>
        <v>0.04</v>
      </c>
      <c r="W700" s="223"/>
      <c r="X700" s="223" t="s">
        <v>275</v>
      </c>
      <c r="Y700" s="214"/>
      <c r="Z700" s="214"/>
      <c r="AA700" s="214"/>
      <c r="AB700" s="214"/>
      <c r="AC700" s="214"/>
      <c r="AD700" s="214"/>
      <c r="AE700" s="214"/>
      <c r="AF700" s="214"/>
      <c r="AG700" s="214" t="s">
        <v>276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5" t="s">
        <v>1592</v>
      </c>
      <c r="D701" s="224"/>
      <c r="E701" s="225">
        <v>0.01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168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45" t="s">
        <v>1246</v>
      </c>
      <c r="D702" s="224"/>
      <c r="E702" s="225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168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x14ac:dyDescent="0.2">
      <c r="A703" s="227" t="s">
        <v>158</v>
      </c>
      <c r="B703" s="228" t="s">
        <v>127</v>
      </c>
      <c r="C703" s="243" t="s">
        <v>112</v>
      </c>
      <c r="D703" s="229"/>
      <c r="E703" s="230"/>
      <c r="F703" s="231"/>
      <c r="G703" s="231">
        <f>SUMIF(AG704:AG711,"&lt;&gt;NOR",G704:G711)</f>
        <v>0</v>
      </c>
      <c r="H703" s="231"/>
      <c r="I703" s="231">
        <f>SUM(I704:I711)</f>
        <v>0</v>
      </c>
      <c r="J703" s="231"/>
      <c r="K703" s="231">
        <f>SUM(K704:K711)</f>
        <v>0</v>
      </c>
      <c r="L703" s="231"/>
      <c r="M703" s="231">
        <f>SUM(M704:M711)</f>
        <v>0</v>
      </c>
      <c r="N703" s="231"/>
      <c r="O703" s="231">
        <f>SUM(O704:O711)</f>
        <v>0</v>
      </c>
      <c r="P703" s="231"/>
      <c r="Q703" s="231">
        <f>SUM(Q704:Q711)</f>
        <v>0</v>
      </c>
      <c r="R703" s="231"/>
      <c r="S703" s="231"/>
      <c r="T703" s="232"/>
      <c r="U703" s="226"/>
      <c r="V703" s="226">
        <f>SUM(V704:V711)</f>
        <v>0.03</v>
      </c>
      <c r="W703" s="226"/>
      <c r="X703" s="226"/>
      <c r="AG703" t="s">
        <v>159</v>
      </c>
    </row>
    <row r="704" spans="1:60" ht="22.5" outlineLevel="1" x14ac:dyDescent="0.2">
      <c r="A704" s="233">
        <v>110</v>
      </c>
      <c r="B704" s="234" t="s">
        <v>1247</v>
      </c>
      <c r="C704" s="244" t="s">
        <v>1248</v>
      </c>
      <c r="D704" s="235" t="s">
        <v>677</v>
      </c>
      <c r="E704" s="236">
        <v>2.77718</v>
      </c>
      <c r="F704" s="237"/>
      <c r="G704" s="238">
        <f>ROUND(E704*F704,2)</f>
        <v>0</v>
      </c>
      <c r="H704" s="237"/>
      <c r="I704" s="238">
        <f>ROUND(E704*H704,2)</f>
        <v>0</v>
      </c>
      <c r="J704" s="237"/>
      <c r="K704" s="238">
        <f>ROUND(E704*J704,2)</f>
        <v>0</v>
      </c>
      <c r="L704" s="238">
        <v>21</v>
      </c>
      <c r="M704" s="238">
        <f>G704*(1+L704/100)</f>
        <v>0</v>
      </c>
      <c r="N704" s="238">
        <v>0</v>
      </c>
      <c r="O704" s="238">
        <f>ROUND(E704*N704,2)</f>
        <v>0</v>
      </c>
      <c r="P704" s="238">
        <v>0</v>
      </c>
      <c r="Q704" s="238">
        <f>ROUND(E704*P704,2)</f>
        <v>0</v>
      </c>
      <c r="R704" s="238" t="s">
        <v>304</v>
      </c>
      <c r="S704" s="238" t="s">
        <v>163</v>
      </c>
      <c r="T704" s="239" t="s">
        <v>163</v>
      </c>
      <c r="U704" s="223">
        <v>0.01</v>
      </c>
      <c r="V704" s="223">
        <f>ROUND(E704*U704,2)</f>
        <v>0.03</v>
      </c>
      <c r="W704" s="223"/>
      <c r="X704" s="223" t="s">
        <v>1249</v>
      </c>
      <c r="Y704" s="214"/>
      <c r="Z704" s="214"/>
      <c r="AA704" s="214"/>
      <c r="AB704" s="214"/>
      <c r="AC704" s="214"/>
      <c r="AD704" s="214"/>
      <c r="AE704" s="214"/>
      <c r="AF704" s="214"/>
      <c r="AG704" s="214" t="s">
        <v>1250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5" t="s">
        <v>1251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168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45" t="s">
        <v>2846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168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5" t="s">
        <v>2847</v>
      </c>
      <c r="D707" s="224"/>
      <c r="E707" s="225">
        <v>2.77718</v>
      </c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168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33">
        <v>111</v>
      </c>
      <c r="B708" s="234" t="s">
        <v>1254</v>
      </c>
      <c r="C708" s="244" t="s">
        <v>1255</v>
      </c>
      <c r="D708" s="235" t="s">
        <v>677</v>
      </c>
      <c r="E708" s="236">
        <v>24.994579999999999</v>
      </c>
      <c r="F708" s="237"/>
      <c r="G708" s="238">
        <f>ROUND(E708*F708,2)</f>
        <v>0</v>
      </c>
      <c r="H708" s="237"/>
      <c r="I708" s="238">
        <f>ROUND(E708*H708,2)</f>
        <v>0</v>
      </c>
      <c r="J708" s="237"/>
      <c r="K708" s="238">
        <f>ROUND(E708*J708,2)</f>
        <v>0</v>
      </c>
      <c r="L708" s="238">
        <v>21</v>
      </c>
      <c r="M708" s="238">
        <f>G708*(1+L708/100)</f>
        <v>0</v>
      </c>
      <c r="N708" s="238">
        <v>0</v>
      </c>
      <c r="O708" s="238">
        <f>ROUND(E708*N708,2)</f>
        <v>0</v>
      </c>
      <c r="P708" s="238">
        <v>0</v>
      </c>
      <c r="Q708" s="238">
        <f>ROUND(E708*P708,2)</f>
        <v>0</v>
      </c>
      <c r="R708" s="238" t="s">
        <v>304</v>
      </c>
      <c r="S708" s="238" t="s">
        <v>163</v>
      </c>
      <c r="T708" s="239" t="s">
        <v>163</v>
      </c>
      <c r="U708" s="223">
        <v>0</v>
      </c>
      <c r="V708" s="223">
        <f>ROUND(E708*U708,2)</f>
        <v>0</v>
      </c>
      <c r="W708" s="223"/>
      <c r="X708" s="223" t="s">
        <v>1249</v>
      </c>
      <c r="Y708" s="214"/>
      <c r="Z708" s="214"/>
      <c r="AA708" s="214"/>
      <c r="AB708" s="214"/>
      <c r="AC708" s="214"/>
      <c r="AD708" s="214"/>
      <c r="AE708" s="214"/>
      <c r="AF708" s="214"/>
      <c r="AG708" s="214" t="s">
        <v>1250</v>
      </c>
      <c r="AH708" s="214"/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5" t="s">
        <v>1251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168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5" t="s">
        <v>2846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168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5" t="s">
        <v>2848</v>
      </c>
      <c r="D711" s="224"/>
      <c r="E711" s="225">
        <v>24.994579999999999</v>
      </c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168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x14ac:dyDescent="0.2">
      <c r="A712" s="3"/>
      <c r="B712" s="4"/>
      <c r="C712" s="247"/>
      <c r="D712" s="6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AE712">
        <v>15</v>
      </c>
      <c r="AF712">
        <v>21</v>
      </c>
      <c r="AG712" t="s">
        <v>145</v>
      </c>
    </row>
    <row r="713" spans="1:60" x14ac:dyDescent="0.2">
      <c r="A713" s="217"/>
      <c r="B713" s="218" t="s">
        <v>29</v>
      </c>
      <c r="C713" s="248"/>
      <c r="D713" s="219"/>
      <c r="E713" s="220"/>
      <c r="F713" s="220"/>
      <c r="G713" s="242">
        <f>G8+G381+G392+G396+G403+G460+G476+G534+G544+G550+G665+G679+G683+G696+G699+G703</f>
        <v>0</v>
      </c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AE713">
        <f>SUMIF(L7:L711,AE712,G7:G711)</f>
        <v>0</v>
      </c>
      <c r="AF713">
        <f>SUMIF(L7:L711,AF712,G7:G711)</f>
        <v>0</v>
      </c>
      <c r="AG713" t="s">
        <v>267</v>
      </c>
    </row>
    <row r="714" spans="1:60" x14ac:dyDescent="0.2">
      <c r="A714" s="250" t="s">
        <v>1257</v>
      </c>
      <c r="B714" s="250"/>
      <c r="C714" s="247"/>
      <c r="D714" s="6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</row>
    <row r="715" spans="1:60" x14ac:dyDescent="0.2">
      <c r="A715" s="3"/>
      <c r="B715" s="4" t="s">
        <v>1596</v>
      </c>
      <c r="C715" s="247" t="s">
        <v>1597</v>
      </c>
      <c r="D715" s="6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AG715" t="s">
        <v>1260</v>
      </c>
    </row>
    <row r="716" spans="1:60" x14ac:dyDescent="0.2">
      <c r="A716" s="3"/>
      <c r="B716" s="4" t="s">
        <v>1598</v>
      </c>
      <c r="C716" s="247" t="s">
        <v>1262</v>
      </c>
      <c r="D716" s="6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AG716" t="s">
        <v>1263</v>
      </c>
    </row>
    <row r="717" spans="1:60" x14ac:dyDescent="0.2">
      <c r="A717" s="3"/>
      <c r="B717" s="4"/>
      <c r="C717" s="247" t="s">
        <v>1264</v>
      </c>
      <c r="D717" s="6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AG717" t="s">
        <v>1265</v>
      </c>
    </row>
    <row r="718" spans="1:60" x14ac:dyDescent="0.2">
      <c r="A718" s="3"/>
      <c r="B718" s="4"/>
      <c r="C718" s="247"/>
      <c r="D718" s="6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</row>
    <row r="719" spans="1:60" x14ac:dyDescent="0.2">
      <c r="C719" s="249"/>
      <c r="D719" s="10"/>
      <c r="AG719" t="s">
        <v>268</v>
      </c>
    </row>
    <row r="720" spans="1:60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8">
    <mergeCell ref="C674:G674"/>
    <mergeCell ref="C681:G681"/>
    <mergeCell ref="C552:G552"/>
    <mergeCell ref="C555:G555"/>
    <mergeCell ref="C558:G558"/>
    <mergeCell ref="C632:G632"/>
    <mergeCell ref="C667:G667"/>
    <mergeCell ref="C668:G668"/>
    <mergeCell ref="C523:G523"/>
    <mergeCell ref="C528:G528"/>
    <mergeCell ref="C536:G536"/>
    <mergeCell ref="C537:G537"/>
    <mergeCell ref="C546:G546"/>
    <mergeCell ref="C547:G547"/>
    <mergeCell ref="C468:G468"/>
    <mergeCell ref="C505:G505"/>
    <mergeCell ref="C510:G510"/>
    <mergeCell ref="C513:G513"/>
    <mergeCell ref="C516:G516"/>
    <mergeCell ref="C520:G520"/>
    <mergeCell ref="C439:G439"/>
    <mergeCell ref="C452:G452"/>
    <mergeCell ref="C457:G457"/>
    <mergeCell ref="C458:G458"/>
    <mergeCell ref="C462:G462"/>
    <mergeCell ref="C465:G465"/>
    <mergeCell ref="C405:G405"/>
    <mergeCell ref="C409:G409"/>
    <mergeCell ref="C416:G416"/>
    <mergeCell ref="C427:G427"/>
    <mergeCell ref="C432:G432"/>
    <mergeCell ref="C436:G436"/>
    <mergeCell ref="C292:G292"/>
    <mergeCell ref="C341:G341"/>
    <mergeCell ref="C383:G383"/>
    <mergeCell ref="C386:G386"/>
    <mergeCell ref="C394:G394"/>
    <mergeCell ref="C398:G398"/>
    <mergeCell ref="C181:G181"/>
    <mergeCell ref="C223:G223"/>
    <mergeCell ref="C231:G231"/>
    <mergeCell ref="C246:G246"/>
    <mergeCell ref="C256:G256"/>
    <mergeCell ref="C291:G291"/>
    <mergeCell ref="C142:G142"/>
    <mergeCell ref="C145:G145"/>
    <mergeCell ref="C148:G148"/>
    <mergeCell ref="C151:G151"/>
    <mergeCell ref="C154:G154"/>
    <mergeCell ref="C157:G157"/>
    <mergeCell ref="C100:G100"/>
    <mergeCell ref="C107:G107"/>
    <mergeCell ref="C114:G114"/>
    <mergeCell ref="C121:G121"/>
    <mergeCell ref="C128:G128"/>
    <mergeCell ref="C135:G135"/>
    <mergeCell ref="C67:G67"/>
    <mergeCell ref="C73:G73"/>
    <mergeCell ref="C76:G76"/>
    <mergeCell ref="C79:G79"/>
    <mergeCell ref="C86:G86"/>
    <mergeCell ref="C93:G93"/>
    <mergeCell ref="C48:G48"/>
    <mergeCell ref="C51:G51"/>
    <mergeCell ref="C55:G55"/>
    <mergeCell ref="C58:G58"/>
    <mergeCell ref="C61:G61"/>
    <mergeCell ref="C64:G64"/>
    <mergeCell ref="A1:G1"/>
    <mergeCell ref="C2:G2"/>
    <mergeCell ref="C3:G3"/>
    <mergeCell ref="C4:G4"/>
    <mergeCell ref="A714:B714"/>
    <mergeCell ref="C10:G10"/>
    <mergeCell ref="C21:G21"/>
    <mergeCell ref="C25:G25"/>
    <mergeCell ref="C35:G35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15</vt:i4>
      </vt:variant>
      <vt:variant>
        <vt:lpstr>Pojmenované oblasti</vt:lpstr>
      </vt:variant>
      <vt:variant>
        <vt:i4>70</vt:i4>
      </vt:variant>
    </vt:vector>
  </HeadingPairs>
  <TitlesOfParts>
    <vt:vector size="85" baseType="lpstr">
      <vt:lpstr>Pokyny pro vyplnění</vt:lpstr>
      <vt:lpstr>Stavba</vt:lpstr>
      <vt:lpstr>VzorPolozky</vt:lpstr>
      <vt:lpstr>VON VON Naklady</vt:lpstr>
      <vt:lpstr>SO-01 SO-01 Pol</vt:lpstr>
      <vt:lpstr>SO-01-PRIP SO-01-01 Pol</vt:lpstr>
      <vt:lpstr>SO-01-PRIP SO-01-02 Pol</vt:lpstr>
      <vt:lpstr>SO-01-PRIP SO-01-03 Pol</vt:lpstr>
      <vt:lpstr>SO-01-PRIP SO-01-04 Pol</vt:lpstr>
      <vt:lpstr>SO-01-PRIP SO-01-05 Pol</vt:lpstr>
      <vt:lpstr>SO-01-PRIP SO-01-06 Pol</vt:lpstr>
      <vt:lpstr>SO-01-PRIP SO-01-07 Pol</vt:lpstr>
      <vt:lpstr>SO-01-PRIP SO-01-08 Pol</vt:lpstr>
      <vt:lpstr>SO-01-PRIP SO-01-09 Pol</vt:lpstr>
      <vt:lpstr>SO-01-PRIP SO-01-10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'SO-01 SO-01 Pol'!Názvy_tisku</vt:lpstr>
      <vt:lpstr>'SO-01-PRIP SO-01-01 Pol'!Názvy_tisku</vt:lpstr>
      <vt:lpstr>'SO-01-PRIP SO-01-02 Pol'!Názvy_tisku</vt:lpstr>
      <vt:lpstr>'SO-01-PRIP SO-01-03 Pol'!Názvy_tisku</vt:lpstr>
      <vt:lpstr>'SO-01-PRIP SO-01-04 Pol'!Názvy_tisku</vt:lpstr>
      <vt:lpstr>'SO-01-PRIP SO-01-05 Pol'!Názvy_tisku</vt:lpstr>
      <vt:lpstr>'SO-01-PRIP SO-01-06 Pol'!Názvy_tisku</vt:lpstr>
      <vt:lpstr>'SO-01-PRIP SO-01-07 Pol'!Názvy_tisku</vt:lpstr>
      <vt:lpstr>'SO-01-PRIP SO-01-08 Pol'!Názvy_tisku</vt:lpstr>
      <vt:lpstr>'SO-01-PRIP SO-01-09 Pol'!Názvy_tisku</vt:lpstr>
      <vt:lpstr>'SO-01-PRIP SO-01-10 Pol'!Názvy_tisku</vt:lpstr>
      <vt:lpstr>'VON VON Naklady'!Názvy_tisku</vt:lpstr>
      <vt:lpstr>oadresa</vt:lpstr>
      <vt:lpstr>Stavba!Objednatel</vt:lpstr>
      <vt:lpstr>Stavba!Objekt</vt:lpstr>
      <vt:lpstr>'SO-01 SO-01 Pol'!Oblast_tisku</vt:lpstr>
      <vt:lpstr>'SO-01-PRIP SO-01-01 Pol'!Oblast_tisku</vt:lpstr>
      <vt:lpstr>'SO-01-PRIP SO-01-02 Pol'!Oblast_tisku</vt:lpstr>
      <vt:lpstr>'SO-01-PRIP SO-01-03 Pol'!Oblast_tisku</vt:lpstr>
      <vt:lpstr>'SO-01-PRIP SO-01-04 Pol'!Oblast_tisku</vt:lpstr>
      <vt:lpstr>'SO-01-PRIP SO-01-05 Pol'!Oblast_tisku</vt:lpstr>
      <vt:lpstr>'SO-01-PRIP SO-01-06 Pol'!Oblast_tisku</vt:lpstr>
      <vt:lpstr>'SO-01-PRIP SO-01-07 Pol'!Oblast_tisku</vt:lpstr>
      <vt:lpstr>'SO-01-PRIP SO-01-08 Pol'!Oblast_tisku</vt:lpstr>
      <vt:lpstr>'SO-01-PRIP SO-01-09 Pol'!Oblast_tisku</vt:lpstr>
      <vt:lpstr>'SO-01-PRIP SO-01-10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Miloš Popelář</dc:creator>
  <cp:lastModifiedBy>Ing. Miloš Popelář</cp:lastModifiedBy>
  <cp:lastPrinted>2019-03-19T12:27:02Z</cp:lastPrinted>
  <dcterms:created xsi:type="dcterms:W3CDTF">2009-04-08T07:15:50Z</dcterms:created>
  <dcterms:modified xsi:type="dcterms:W3CDTF">2020-04-06T14:20:04Z</dcterms:modified>
</cp:coreProperties>
</file>