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/>
  </bookViews>
  <sheets>
    <sheet name="Pokyny pro vyplnění" sheetId="11" r:id="rId1"/>
    <sheet name="Stavba" sheetId="1" r:id="rId2"/>
    <sheet name="VzorPolozky" sheetId="10" state="hidden" r:id="rId3"/>
    <sheet name="VON VON Naklady" sheetId="12" r:id="rId4"/>
    <sheet name="SO-01 SO-01_samost Pol" sheetId="13" r:id="rId5"/>
    <sheet name="SO-01 SO-01_soubeh Pol" sheetId="14" r:id="rId6"/>
    <sheet name="SO-01-PRIP SO-01-01 Pol" sheetId="15" r:id="rId7"/>
    <sheet name="SO-01-PRIP SO-01-02 Pol" sheetId="16" r:id="rId8"/>
    <sheet name="SO-01-PRIP SO-01-03 Pol" sheetId="17" r:id="rId9"/>
    <sheet name="SO-01-PRIP SO-01-04 Pol" sheetId="18" r:id="rId10"/>
    <sheet name="SO-01-PRIP SO-01-05 Pol" sheetId="19" r:id="rId11"/>
    <sheet name="SO-01-PRIP SO-01-06 Pol" sheetId="20" r:id="rId12"/>
    <sheet name="SO-01-PRIP SO-01-07 Pol" sheetId="21" r:id="rId13"/>
    <sheet name="SO-01-PRIP SO-01-08 Pol" sheetId="22" r:id="rId14"/>
    <sheet name="SO-01-PRIP SO-01-09 Pol" sheetId="23" r:id="rId15"/>
    <sheet name="SO-01-PRIP SO-01-10 Pol" sheetId="24" r:id="rId16"/>
  </sheets>
  <externalReferences>
    <externalReference r:id="rId17"/>
  </externalReferences>
  <definedNames>
    <definedName name="CelkemDPHVypocet" localSheetId="1">Stavba!$H$57</definedName>
    <definedName name="CenaCelkem">Stavba!$G$29</definedName>
    <definedName name="CenaCelkemBezDPH">Stavba!$G$28</definedName>
    <definedName name="CenaCelkemVypocet" localSheetId="1">Stavba!$I$57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'SO-01 SO-01_samost Pol'!$1:$7</definedName>
    <definedName name="_xlnm.Print_Titles" localSheetId="5">'SO-01 SO-01_soubeh Pol'!$1:$7</definedName>
    <definedName name="_xlnm.Print_Titles" localSheetId="6">'SO-01-PRIP SO-01-01 Pol'!$1:$7</definedName>
    <definedName name="_xlnm.Print_Titles" localSheetId="7">'SO-01-PRIP SO-01-02 Pol'!$1:$7</definedName>
    <definedName name="_xlnm.Print_Titles" localSheetId="8">'SO-01-PRIP SO-01-03 Pol'!$1:$7</definedName>
    <definedName name="_xlnm.Print_Titles" localSheetId="9">'SO-01-PRIP SO-01-04 Pol'!$1:$7</definedName>
    <definedName name="_xlnm.Print_Titles" localSheetId="10">'SO-01-PRIP SO-01-05 Pol'!$1:$7</definedName>
    <definedName name="_xlnm.Print_Titles" localSheetId="11">'SO-01-PRIP SO-01-06 Pol'!$1:$7</definedName>
    <definedName name="_xlnm.Print_Titles" localSheetId="12">'SO-01-PRIP SO-01-07 Pol'!$1:$7</definedName>
    <definedName name="_xlnm.Print_Titles" localSheetId="13">'SO-01-PRIP SO-01-08 Pol'!$1:$7</definedName>
    <definedName name="_xlnm.Print_Titles" localSheetId="14">'SO-01-PRIP SO-01-09 Pol'!$1:$7</definedName>
    <definedName name="_xlnm.Print_Titles" localSheetId="15">'SO-01-PRIP SO-01-10 Pol'!$1:$7</definedName>
    <definedName name="_xlnm.Print_Titles" localSheetId="3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'SO-01 SO-01_samost Pol'!$A$1:$X$927</definedName>
    <definedName name="_xlnm.Print_Area" localSheetId="5">'SO-01 SO-01_soubeh Pol'!$A$1:$X$910</definedName>
    <definedName name="_xlnm.Print_Area" localSheetId="6">'SO-01-PRIP SO-01-01 Pol'!$A$1:$X$746</definedName>
    <definedName name="_xlnm.Print_Area" localSheetId="7">'SO-01-PRIP SO-01-02 Pol'!$A$1:$X$814</definedName>
    <definedName name="_xlnm.Print_Area" localSheetId="8">'SO-01-PRIP SO-01-03 Pol'!$A$1:$X$817</definedName>
    <definedName name="_xlnm.Print_Area" localSheetId="9">'SO-01-PRIP SO-01-04 Pol'!$A$1:$X$746</definedName>
    <definedName name="_xlnm.Print_Area" localSheetId="10">'SO-01-PRIP SO-01-05 Pol'!$A$1:$X$746</definedName>
    <definedName name="_xlnm.Print_Area" localSheetId="11">'SO-01-PRIP SO-01-06 Pol'!$A$1:$X$814</definedName>
    <definedName name="_xlnm.Print_Area" localSheetId="12">'SO-01-PRIP SO-01-07 Pol'!$A$1:$X$769</definedName>
    <definedName name="_xlnm.Print_Area" localSheetId="13">'SO-01-PRIP SO-01-08 Pol'!$A$1:$X$808</definedName>
    <definedName name="_xlnm.Print_Area" localSheetId="14">'SO-01-PRIP SO-01-09 Pol'!$A$1:$X$743</definedName>
    <definedName name="_xlnm.Print_Area" localSheetId="15">'SO-01-PRIP SO-01-10 Pol'!$A$1:$X$743</definedName>
    <definedName name="_xlnm.Print_Area" localSheetId="1">Stavba!$A$1:$J$82</definedName>
    <definedName name="_xlnm.Print_Area" localSheetId="3">'VON VON Naklady'!$A$1:$X$87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Stavba!$F$57</definedName>
    <definedName name="ZakladDPHZakl">Stavba!$G$25</definedName>
    <definedName name="ZakladDPHZaklVypocet" localSheetId="1">Stavba!$G$57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1" i="1" l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737" i="24"/>
  <c r="BA579" i="24"/>
  <c r="BA578" i="24"/>
  <c r="BA546" i="24"/>
  <c r="BA404" i="24"/>
  <c r="BA362" i="24"/>
  <c r="BA202" i="24"/>
  <c r="BA178" i="24"/>
  <c r="BA153" i="24"/>
  <c r="BA150" i="24"/>
  <c r="BA147" i="24"/>
  <c r="BA140" i="24"/>
  <c r="BA133" i="24"/>
  <c r="BA126" i="24"/>
  <c r="BA119" i="24"/>
  <c r="BA112" i="24"/>
  <c r="BA105" i="24"/>
  <c r="BA98" i="24"/>
  <c r="BA91" i="24"/>
  <c r="BA84" i="24"/>
  <c r="BA77" i="24"/>
  <c r="BA74" i="24"/>
  <c r="BA71" i="24"/>
  <c r="BA65" i="24"/>
  <c r="BA62" i="24"/>
  <c r="BA59" i="24"/>
  <c r="BA56" i="24"/>
  <c r="BA53" i="24"/>
  <c r="BA50" i="24"/>
  <c r="BA47" i="24"/>
  <c r="BA44" i="24"/>
  <c r="BA40" i="24"/>
  <c r="BA30" i="24"/>
  <c r="BA16" i="24"/>
  <c r="G9" i="24"/>
  <c r="I9" i="24"/>
  <c r="I8" i="24" s="1"/>
  <c r="K9" i="24"/>
  <c r="M9" i="24"/>
  <c r="O9" i="24"/>
  <c r="Q9" i="24"/>
  <c r="Q8" i="24" s="1"/>
  <c r="V9" i="24"/>
  <c r="G12" i="24"/>
  <c r="G8" i="24" s="1"/>
  <c r="I12" i="24"/>
  <c r="K12" i="24"/>
  <c r="O12" i="24"/>
  <c r="O8" i="24" s="1"/>
  <c r="Q12" i="24"/>
  <c r="V12" i="24"/>
  <c r="G15" i="24"/>
  <c r="I15" i="24"/>
  <c r="K15" i="24"/>
  <c r="M15" i="24"/>
  <c r="O15" i="24"/>
  <c r="Q15" i="24"/>
  <c r="V15" i="24"/>
  <c r="G19" i="24"/>
  <c r="M19" i="24" s="1"/>
  <c r="I19" i="24"/>
  <c r="K19" i="24"/>
  <c r="K8" i="24" s="1"/>
  <c r="O19" i="24"/>
  <c r="Q19" i="24"/>
  <c r="V19" i="24"/>
  <c r="V8" i="24" s="1"/>
  <c r="G29" i="24"/>
  <c r="I29" i="24"/>
  <c r="K29" i="24"/>
  <c r="M29" i="24"/>
  <c r="O29" i="24"/>
  <c r="Q29" i="24"/>
  <c r="V29" i="24"/>
  <c r="G39" i="24"/>
  <c r="M39" i="24" s="1"/>
  <c r="I39" i="24"/>
  <c r="K39" i="24"/>
  <c r="O39" i="24"/>
  <c r="Q39" i="24"/>
  <c r="V39" i="24"/>
  <c r="G43" i="24"/>
  <c r="I43" i="24"/>
  <c r="K43" i="24"/>
  <c r="M43" i="24"/>
  <c r="O43" i="24"/>
  <c r="Q43" i="24"/>
  <c r="V43" i="24"/>
  <c r="G46" i="24"/>
  <c r="M46" i="24" s="1"/>
  <c r="I46" i="24"/>
  <c r="K46" i="24"/>
  <c r="O46" i="24"/>
  <c r="Q46" i="24"/>
  <c r="V46" i="24"/>
  <c r="G49" i="24"/>
  <c r="I49" i="24"/>
  <c r="K49" i="24"/>
  <c r="M49" i="24"/>
  <c r="O49" i="24"/>
  <c r="Q49" i="24"/>
  <c r="V49" i="24"/>
  <c r="G52" i="24"/>
  <c r="M52" i="24" s="1"/>
  <c r="I52" i="24"/>
  <c r="K52" i="24"/>
  <c r="O52" i="24"/>
  <c r="Q52" i="24"/>
  <c r="V52" i="24"/>
  <c r="G55" i="24"/>
  <c r="I55" i="24"/>
  <c r="K55" i="24"/>
  <c r="M55" i="24"/>
  <c r="O55" i="24"/>
  <c r="Q55" i="24"/>
  <c r="V55" i="24"/>
  <c r="G58" i="24"/>
  <c r="M58" i="24" s="1"/>
  <c r="I58" i="24"/>
  <c r="K58" i="24"/>
  <c r="O58" i="24"/>
  <c r="Q58" i="24"/>
  <c r="V58" i="24"/>
  <c r="G61" i="24"/>
  <c r="I61" i="24"/>
  <c r="K61" i="24"/>
  <c r="M61" i="24"/>
  <c r="O61" i="24"/>
  <c r="Q61" i="24"/>
  <c r="V61" i="24"/>
  <c r="G64" i="24"/>
  <c r="M64" i="24" s="1"/>
  <c r="I64" i="24"/>
  <c r="K64" i="24"/>
  <c r="O64" i="24"/>
  <c r="Q64" i="24"/>
  <c r="V64" i="24"/>
  <c r="G70" i="24"/>
  <c r="I70" i="24"/>
  <c r="K70" i="24"/>
  <c r="M70" i="24"/>
  <c r="O70" i="24"/>
  <c r="Q70" i="24"/>
  <c r="V70" i="24"/>
  <c r="G73" i="24"/>
  <c r="M73" i="24" s="1"/>
  <c r="I73" i="24"/>
  <c r="K73" i="24"/>
  <c r="O73" i="24"/>
  <c r="Q73" i="24"/>
  <c r="V73" i="24"/>
  <c r="G76" i="24"/>
  <c r="I76" i="24"/>
  <c r="K76" i="24"/>
  <c r="M76" i="24"/>
  <c r="O76" i="24"/>
  <c r="Q76" i="24"/>
  <c r="V76" i="24"/>
  <c r="G83" i="24"/>
  <c r="M83" i="24" s="1"/>
  <c r="I83" i="24"/>
  <c r="K83" i="24"/>
  <c r="O83" i="24"/>
  <c r="Q83" i="24"/>
  <c r="V83" i="24"/>
  <c r="G90" i="24"/>
  <c r="I90" i="24"/>
  <c r="K90" i="24"/>
  <c r="M90" i="24"/>
  <c r="O90" i="24"/>
  <c r="Q90" i="24"/>
  <c r="V90" i="24"/>
  <c r="G97" i="24"/>
  <c r="M97" i="24" s="1"/>
  <c r="I97" i="24"/>
  <c r="K97" i="24"/>
  <c r="O97" i="24"/>
  <c r="Q97" i="24"/>
  <c r="V97" i="24"/>
  <c r="G104" i="24"/>
  <c r="I104" i="24"/>
  <c r="K104" i="24"/>
  <c r="M104" i="24"/>
  <c r="O104" i="24"/>
  <c r="Q104" i="24"/>
  <c r="V104" i="24"/>
  <c r="G111" i="24"/>
  <c r="M111" i="24" s="1"/>
  <c r="I111" i="24"/>
  <c r="K111" i="24"/>
  <c r="O111" i="24"/>
  <c r="Q111" i="24"/>
  <c r="V111" i="24"/>
  <c r="G118" i="24"/>
  <c r="I118" i="24"/>
  <c r="K118" i="24"/>
  <c r="M118" i="24"/>
  <c r="O118" i="24"/>
  <c r="Q118" i="24"/>
  <c r="V118" i="24"/>
  <c r="G125" i="24"/>
  <c r="M125" i="24" s="1"/>
  <c r="I125" i="24"/>
  <c r="K125" i="24"/>
  <c r="O125" i="24"/>
  <c r="Q125" i="24"/>
  <c r="V125" i="24"/>
  <c r="G132" i="24"/>
  <c r="I132" i="24"/>
  <c r="K132" i="24"/>
  <c r="M132" i="24"/>
  <c r="O132" i="24"/>
  <c r="Q132" i="24"/>
  <c r="V132" i="24"/>
  <c r="G139" i="24"/>
  <c r="M139" i="24" s="1"/>
  <c r="I139" i="24"/>
  <c r="K139" i="24"/>
  <c r="O139" i="24"/>
  <c r="Q139" i="24"/>
  <c r="V139" i="24"/>
  <c r="G146" i="24"/>
  <c r="I146" i="24"/>
  <c r="K146" i="24"/>
  <c r="M146" i="24"/>
  <c r="O146" i="24"/>
  <c r="Q146" i="24"/>
  <c r="V146" i="24"/>
  <c r="G149" i="24"/>
  <c r="M149" i="24" s="1"/>
  <c r="I149" i="24"/>
  <c r="K149" i="24"/>
  <c r="O149" i="24"/>
  <c r="Q149" i="24"/>
  <c r="V149" i="24"/>
  <c r="G152" i="24"/>
  <c r="I152" i="24"/>
  <c r="K152" i="24"/>
  <c r="M152" i="24"/>
  <c r="O152" i="24"/>
  <c r="Q152" i="24"/>
  <c r="V152" i="24"/>
  <c r="G155" i="24"/>
  <c r="M155" i="24" s="1"/>
  <c r="I155" i="24"/>
  <c r="K155" i="24"/>
  <c r="O155" i="24"/>
  <c r="Q155" i="24"/>
  <c r="V155" i="24"/>
  <c r="G160" i="24"/>
  <c r="I160" i="24"/>
  <c r="K160" i="24"/>
  <c r="M160" i="24"/>
  <c r="O160" i="24"/>
  <c r="Q160" i="24"/>
  <c r="V160" i="24"/>
  <c r="G165" i="24"/>
  <c r="M165" i="24" s="1"/>
  <c r="I165" i="24"/>
  <c r="K165" i="24"/>
  <c r="O165" i="24"/>
  <c r="Q165" i="24"/>
  <c r="V165" i="24"/>
  <c r="G168" i="24"/>
  <c r="I168" i="24"/>
  <c r="K168" i="24"/>
  <c r="M168" i="24"/>
  <c r="O168" i="24"/>
  <c r="Q168" i="24"/>
  <c r="V168" i="24"/>
  <c r="G171" i="24"/>
  <c r="M171" i="24" s="1"/>
  <c r="I171" i="24"/>
  <c r="K171" i="24"/>
  <c r="O171" i="24"/>
  <c r="Q171" i="24"/>
  <c r="V171" i="24"/>
  <c r="G174" i="24"/>
  <c r="I174" i="24"/>
  <c r="K174" i="24"/>
  <c r="M174" i="24"/>
  <c r="O174" i="24"/>
  <c r="Q174" i="24"/>
  <c r="V174" i="24"/>
  <c r="G177" i="24"/>
  <c r="M177" i="24" s="1"/>
  <c r="I177" i="24"/>
  <c r="K177" i="24"/>
  <c r="O177" i="24"/>
  <c r="Q177" i="24"/>
  <c r="V177" i="24"/>
  <c r="G201" i="24"/>
  <c r="I201" i="24"/>
  <c r="K201" i="24"/>
  <c r="M201" i="24"/>
  <c r="O201" i="24"/>
  <c r="Q201" i="24"/>
  <c r="V201" i="24"/>
  <c r="G243" i="24"/>
  <c r="M243" i="24" s="1"/>
  <c r="I243" i="24"/>
  <c r="K243" i="24"/>
  <c r="O243" i="24"/>
  <c r="Q243" i="24"/>
  <c r="V243" i="24"/>
  <c r="G251" i="24"/>
  <c r="I251" i="24"/>
  <c r="K251" i="24"/>
  <c r="M251" i="24"/>
  <c r="O251" i="24"/>
  <c r="Q251" i="24"/>
  <c r="V251" i="24"/>
  <c r="G266" i="24"/>
  <c r="M266" i="24" s="1"/>
  <c r="I266" i="24"/>
  <c r="K266" i="24"/>
  <c r="O266" i="24"/>
  <c r="Q266" i="24"/>
  <c r="V266" i="24"/>
  <c r="G276" i="24"/>
  <c r="I276" i="24"/>
  <c r="K276" i="24"/>
  <c r="M276" i="24"/>
  <c r="O276" i="24"/>
  <c r="Q276" i="24"/>
  <c r="V276" i="24"/>
  <c r="G291" i="24"/>
  <c r="M291" i="24" s="1"/>
  <c r="I291" i="24"/>
  <c r="K291" i="24"/>
  <c r="O291" i="24"/>
  <c r="Q291" i="24"/>
  <c r="V291" i="24"/>
  <c r="G311" i="24"/>
  <c r="I311" i="24"/>
  <c r="K311" i="24"/>
  <c r="M311" i="24"/>
  <c r="O311" i="24"/>
  <c r="Q311" i="24"/>
  <c r="V311" i="24"/>
  <c r="G361" i="24"/>
  <c r="M361" i="24" s="1"/>
  <c r="I361" i="24"/>
  <c r="K361" i="24"/>
  <c r="O361" i="24"/>
  <c r="Q361" i="24"/>
  <c r="V361" i="24"/>
  <c r="G365" i="24"/>
  <c r="I365" i="24"/>
  <c r="K365" i="24"/>
  <c r="M365" i="24"/>
  <c r="O365" i="24"/>
  <c r="Q365" i="24"/>
  <c r="V365" i="24"/>
  <c r="G374" i="24"/>
  <c r="M374" i="24" s="1"/>
  <c r="I374" i="24"/>
  <c r="K374" i="24"/>
  <c r="O374" i="24"/>
  <c r="Q374" i="24"/>
  <c r="V374" i="24"/>
  <c r="G390" i="24"/>
  <c r="I390" i="24"/>
  <c r="K390" i="24"/>
  <c r="M390" i="24"/>
  <c r="O390" i="24"/>
  <c r="Q390" i="24"/>
  <c r="V390" i="24"/>
  <c r="G395" i="24"/>
  <c r="M395" i="24" s="1"/>
  <c r="I395" i="24"/>
  <c r="K395" i="24"/>
  <c r="O395" i="24"/>
  <c r="Q395" i="24"/>
  <c r="V395" i="24"/>
  <c r="G403" i="24"/>
  <c r="G402" i="24" s="1"/>
  <c r="I403" i="24"/>
  <c r="K403" i="24"/>
  <c r="K402" i="24" s="1"/>
  <c r="O403" i="24"/>
  <c r="O402" i="24" s="1"/>
  <c r="Q403" i="24"/>
  <c r="V403" i="24"/>
  <c r="V402" i="24" s="1"/>
  <c r="G406" i="24"/>
  <c r="I406" i="24"/>
  <c r="I402" i="24" s="1"/>
  <c r="K406" i="24"/>
  <c r="M406" i="24"/>
  <c r="O406" i="24"/>
  <c r="Q406" i="24"/>
  <c r="Q402" i="24" s="1"/>
  <c r="V406" i="24"/>
  <c r="G409" i="24"/>
  <c r="M409" i="24" s="1"/>
  <c r="I409" i="24"/>
  <c r="K409" i="24"/>
  <c r="O409" i="24"/>
  <c r="Q409" i="24"/>
  <c r="V409" i="24"/>
  <c r="G411" i="24"/>
  <c r="I411" i="24"/>
  <c r="K411" i="24"/>
  <c r="M411" i="24"/>
  <c r="O411" i="24"/>
  <c r="Q411" i="24"/>
  <c r="V411" i="24"/>
  <c r="G413" i="24"/>
  <c r="K413" i="24"/>
  <c r="O413" i="24"/>
  <c r="V413" i="24"/>
  <c r="G414" i="24"/>
  <c r="I414" i="24"/>
  <c r="I413" i="24" s="1"/>
  <c r="K414" i="24"/>
  <c r="M414" i="24"/>
  <c r="M413" i="24" s="1"/>
  <c r="O414" i="24"/>
  <c r="Q414" i="24"/>
  <c r="Q413" i="24" s="1"/>
  <c r="V414" i="24"/>
  <c r="K417" i="24"/>
  <c r="V417" i="24"/>
  <c r="G418" i="24"/>
  <c r="I418" i="24"/>
  <c r="I417" i="24" s="1"/>
  <c r="K418" i="24"/>
  <c r="M418" i="24"/>
  <c r="O418" i="24"/>
  <c r="Q418" i="24"/>
  <c r="Q417" i="24" s="1"/>
  <c r="V418" i="24"/>
  <c r="G422" i="24"/>
  <c r="G417" i="24" s="1"/>
  <c r="I422" i="24"/>
  <c r="K422" i="24"/>
  <c r="O422" i="24"/>
  <c r="O417" i="24" s="1"/>
  <c r="Q422" i="24"/>
  <c r="V422" i="24"/>
  <c r="G425" i="24"/>
  <c r="M425" i="24" s="1"/>
  <c r="I425" i="24"/>
  <c r="K425" i="24"/>
  <c r="K424" i="24" s="1"/>
  <c r="O425" i="24"/>
  <c r="O424" i="24" s="1"/>
  <c r="Q425" i="24"/>
  <c r="V425" i="24"/>
  <c r="V424" i="24" s="1"/>
  <c r="G429" i="24"/>
  <c r="I429" i="24"/>
  <c r="K429" i="24"/>
  <c r="M429" i="24"/>
  <c r="O429" i="24"/>
  <c r="Q429" i="24"/>
  <c r="V429" i="24"/>
  <c r="G431" i="24"/>
  <c r="M431" i="24" s="1"/>
  <c r="I431" i="24"/>
  <c r="K431" i="24"/>
  <c r="O431" i="24"/>
  <c r="Q431" i="24"/>
  <c r="V431" i="24"/>
  <c r="G442" i="24"/>
  <c r="I442" i="24"/>
  <c r="I424" i="24" s="1"/>
  <c r="K442" i="24"/>
  <c r="M442" i="24"/>
  <c r="O442" i="24"/>
  <c r="Q442" i="24"/>
  <c r="Q424" i="24" s="1"/>
  <c r="V442" i="24"/>
  <c r="G447" i="24"/>
  <c r="M447" i="24" s="1"/>
  <c r="I447" i="24"/>
  <c r="K447" i="24"/>
  <c r="O447" i="24"/>
  <c r="Q447" i="24"/>
  <c r="V447" i="24"/>
  <c r="G451" i="24"/>
  <c r="I451" i="24"/>
  <c r="K451" i="24"/>
  <c r="M451" i="24"/>
  <c r="O451" i="24"/>
  <c r="Q451" i="24"/>
  <c r="V451" i="24"/>
  <c r="G454" i="24"/>
  <c r="M454" i="24" s="1"/>
  <c r="I454" i="24"/>
  <c r="K454" i="24"/>
  <c r="O454" i="24"/>
  <c r="Q454" i="24"/>
  <c r="V454" i="24"/>
  <c r="G459" i="24"/>
  <c r="I459" i="24"/>
  <c r="K459" i="24"/>
  <c r="M459" i="24"/>
  <c r="O459" i="24"/>
  <c r="Q459" i="24"/>
  <c r="V459" i="24"/>
  <c r="G462" i="24"/>
  <c r="M462" i="24" s="1"/>
  <c r="I462" i="24"/>
  <c r="K462" i="24"/>
  <c r="O462" i="24"/>
  <c r="Q462" i="24"/>
  <c r="V462" i="24"/>
  <c r="G467" i="24"/>
  <c r="I467" i="24"/>
  <c r="K467" i="24"/>
  <c r="M467" i="24"/>
  <c r="O467" i="24"/>
  <c r="Q467" i="24"/>
  <c r="V467" i="24"/>
  <c r="G471" i="24"/>
  <c r="M471" i="24" s="1"/>
  <c r="I471" i="24"/>
  <c r="K471" i="24"/>
  <c r="O471" i="24"/>
  <c r="Q471" i="24"/>
  <c r="V471" i="24"/>
  <c r="G473" i="24"/>
  <c r="I473" i="24"/>
  <c r="K473" i="24"/>
  <c r="M473" i="24"/>
  <c r="O473" i="24"/>
  <c r="Q473" i="24"/>
  <c r="V473" i="24"/>
  <c r="G478" i="24"/>
  <c r="I478" i="24"/>
  <c r="I477" i="24" s="1"/>
  <c r="K478" i="24"/>
  <c r="M478" i="24"/>
  <c r="O478" i="24"/>
  <c r="Q478" i="24"/>
  <c r="Q477" i="24" s="1"/>
  <c r="V478" i="24"/>
  <c r="G488" i="24"/>
  <c r="G477" i="24" s="1"/>
  <c r="I488" i="24"/>
  <c r="K488" i="24"/>
  <c r="O488" i="24"/>
  <c r="O477" i="24" s="1"/>
  <c r="Q488" i="24"/>
  <c r="V488" i="24"/>
  <c r="G491" i="24"/>
  <c r="I491" i="24"/>
  <c r="K491" i="24"/>
  <c r="M491" i="24"/>
  <c r="O491" i="24"/>
  <c r="Q491" i="24"/>
  <c r="V491" i="24"/>
  <c r="G493" i="24"/>
  <c r="M493" i="24" s="1"/>
  <c r="I493" i="24"/>
  <c r="K493" i="24"/>
  <c r="K477" i="24" s="1"/>
  <c r="O493" i="24"/>
  <c r="Q493" i="24"/>
  <c r="V493" i="24"/>
  <c r="V477" i="24" s="1"/>
  <c r="G496" i="24"/>
  <c r="I496" i="24"/>
  <c r="K496" i="24"/>
  <c r="M496" i="24"/>
  <c r="O496" i="24"/>
  <c r="Q496" i="24"/>
  <c r="V496" i="24"/>
  <c r="G504" i="24"/>
  <c r="M504" i="24" s="1"/>
  <c r="I504" i="24"/>
  <c r="K504" i="24"/>
  <c r="O504" i="24"/>
  <c r="Q504" i="24"/>
  <c r="V504" i="24"/>
  <c r="G518" i="24"/>
  <c r="M518" i="24" s="1"/>
  <c r="I518" i="24"/>
  <c r="K518" i="24"/>
  <c r="K517" i="24" s="1"/>
  <c r="O518" i="24"/>
  <c r="O517" i="24" s="1"/>
  <c r="Q518" i="24"/>
  <c r="V518" i="24"/>
  <c r="V517" i="24" s="1"/>
  <c r="G521" i="24"/>
  <c r="I521" i="24"/>
  <c r="K521" i="24"/>
  <c r="M521" i="24"/>
  <c r="O521" i="24"/>
  <c r="Q521" i="24"/>
  <c r="V521" i="24"/>
  <c r="G524" i="24"/>
  <c r="M524" i="24" s="1"/>
  <c r="I524" i="24"/>
  <c r="K524" i="24"/>
  <c r="O524" i="24"/>
  <c r="Q524" i="24"/>
  <c r="V524" i="24"/>
  <c r="G527" i="24"/>
  <c r="I527" i="24"/>
  <c r="I517" i="24" s="1"/>
  <c r="K527" i="24"/>
  <c r="M527" i="24"/>
  <c r="O527" i="24"/>
  <c r="Q527" i="24"/>
  <c r="Q517" i="24" s="1"/>
  <c r="V527" i="24"/>
  <c r="G530" i="24"/>
  <c r="M530" i="24" s="1"/>
  <c r="I530" i="24"/>
  <c r="K530" i="24"/>
  <c r="O530" i="24"/>
  <c r="Q530" i="24"/>
  <c r="V530" i="24"/>
  <c r="G533" i="24"/>
  <c r="I533" i="24"/>
  <c r="K533" i="24"/>
  <c r="M533" i="24"/>
  <c r="O533" i="24"/>
  <c r="Q533" i="24"/>
  <c r="V533" i="24"/>
  <c r="G536" i="24"/>
  <c r="M536" i="24" s="1"/>
  <c r="I536" i="24"/>
  <c r="K536" i="24"/>
  <c r="O536" i="24"/>
  <c r="Q536" i="24"/>
  <c r="V536" i="24"/>
  <c r="G539" i="24"/>
  <c r="I539" i="24"/>
  <c r="K539" i="24"/>
  <c r="M539" i="24"/>
  <c r="O539" i="24"/>
  <c r="Q539" i="24"/>
  <c r="V539" i="24"/>
  <c r="G542" i="24"/>
  <c r="M542" i="24" s="1"/>
  <c r="I542" i="24"/>
  <c r="K542" i="24"/>
  <c r="O542" i="24"/>
  <c r="Q542" i="24"/>
  <c r="V542" i="24"/>
  <c r="G545" i="24"/>
  <c r="I545" i="24"/>
  <c r="K545" i="24"/>
  <c r="M545" i="24"/>
  <c r="O545" i="24"/>
  <c r="Q545" i="24"/>
  <c r="V545" i="24"/>
  <c r="G548" i="24"/>
  <c r="M548" i="24" s="1"/>
  <c r="I548" i="24"/>
  <c r="K548" i="24"/>
  <c r="O548" i="24"/>
  <c r="Q548" i="24"/>
  <c r="V548" i="24"/>
  <c r="G552" i="24"/>
  <c r="I552" i="24"/>
  <c r="K552" i="24"/>
  <c r="M552" i="24"/>
  <c r="O552" i="24"/>
  <c r="Q552" i="24"/>
  <c r="V552" i="24"/>
  <c r="G555" i="24"/>
  <c r="M555" i="24" s="1"/>
  <c r="I555" i="24"/>
  <c r="K555" i="24"/>
  <c r="O555" i="24"/>
  <c r="Q555" i="24"/>
  <c r="V555" i="24"/>
  <c r="G560" i="24"/>
  <c r="I560" i="24"/>
  <c r="K560" i="24"/>
  <c r="M560" i="24"/>
  <c r="O560" i="24"/>
  <c r="Q560" i="24"/>
  <c r="V560" i="24"/>
  <c r="G565" i="24"/>
  <c r="M565" i="24" s="1"/>
  <c r="I565" i="24"/>
  <c r="K565" i="24"/>
  <c r="O565" i="24"/>
  <c r="Q565" i="24"/>
  <c r="V565" i="24"/>
  <c r="I567" i="24"/>
  <c r="Q567" i="24"/>
  <c r="G568" i="24"/>
  <c r="M568" i="24" s="1"/>
  <c r="M567" i="24" s="1"/>
  <c r="I568" i="24"/>
  <c r="K568" i="24"/>
  <c r="K567" i="24" s="1"/>
  <c r="O568" i="24"/>
  <c r="O567" i="24" s="1"/>
  <c r="Q568" i="24"/>
  <c r="V568" i="24"/>
  <c r="V567" i="24" s="1"/>
  <c r="G574" i="24"/>
  <c r="I574" i="24"/>
  <c r="K574" i="24"/>
  <c r="M574" i="24"/>
  <c r="O574" i="24"/>
  <c r="Q574" i="24"/>
  <c r="V574" i="24"/>
  <c r="G576" i="24"/>
  <c r="K576" i="24"/>
  <c r="O576" i="24"/>
  <c r="V576" i="24"/>
  <c r="G577" i="24"/>
  <c r="I577" i="24"/>
  <c r="I576" i="24" s="1"/>
  <c r="K577" i="24"/>
  <c r="M577" i="24"/>
  <c r="M576" i="24" s="1"/>
  <c r="O577" i="24"/>
  <c r="Q577" i="24"/>
  <c r="Q576" i="24" s="1"/>
  <c r="V577" i="24"/>
  <c r="G583" i="24"/>
  <c r="I583" i="24"/>
  <c r="I582" i="24" s="1"/>
  <c r="K583" i="24"/>
  <c r="M583" i="24"/>
  <c r="O583" i="24"/>
  <c r="Q583" i="24"/>
  <c r="Q582" i="24" s="1"/>
  <c r="V583" i="24"/>
  <c r="G617" i="24"/>
  <c r="G582" i="24" s="1"/>
  <c r="I617" i="24"/>
  <c r="K617" i="24"/>
  <c r="O617" i="24"/>
  <c r="O582" i="24" s="1"/>
  <c r="Q617" i="24"/>
  <c r="V617" i="24"/>
  <c r="G634" i="24"/>
  <c r="I634" i="24"/>
  <c r="K634" i="24"/>
  <c r="M634" i="24"/>
  <c r="O634" i="24"/>
  <c r="Q634" i="24"/>
  <c r="V634" i="24"/>
  <c r="G641" i="24"/>
  <c r="M641" i="24" s="1"/>
  <c r="I641" i="24"/>
  <c r="K641" i="24"/>
  <c r="K582" i="24" s="1"/>
  <c r="O641" i="24"/>
  <c r="Q641" i="24"/>
  <c r="V641" i="24"/>
  <c r="V582" i="24" s="1"/>
  <c r="G648" i="24"/>
  <c r="I648" i="24"/>
  <c r="K648" i="24"/>
  <c r="M648" i="24"/>
  <c r="O648" i="24"/>
  <c r="Q648" i="24"/>
  <c r="V648" i="24"/>
  <c r="G652" i="24"/>
  <c r="M652" i="24" s="1"/>
  <c r="I652" i="24"/>
  <c r="K652" i="24"/>
  <c r="O652" i="24"/>
  <c r="Q652" i="24"/>
  <c r="V652" i="24"/>
  <c r="G655" i="24"/>
  <c r="I655" i="24"/>
  <c r="K655" i="24"/>
  <c r="M655" i="24"/>
  <c r="O655" i="24"/>
  <c r="Q655" i="24"/>
  <c r="V655" i="24"/>
  <c r="G657" i="24"/>
  <c r="M657" i="24" s="1"/>
  <c r="I657" i="24"/>
  <c r="K657" i="24"/>
  <c r="O657" i="24"/>
  <c r="Q657" i="24"/>
  <c r="V657" i="24"/>
  <c r="G692" i="24"/>
  <c r="G691" i="24" s="1"/>
  <c r="I692" i="24"/>
  <c r="K692" i="24"/>
  <c r="K691" i="24" s="1"/>
  <c r="O692" i="24"/>
  <c r="O691" i="24" s="1"/>
  <c r="Q692" i="24"/>
  <c r="V692" i="24"/>
  <c r="V691" i="24" s="1"/>
  <c r="G699" i="24"/>
  <c r="I699" i="24"/>
  <c r="I691" i="24" s="1"/>
  <c r="K699" i="24"/>
  <c r="M699" i="24"/>
  <c r="O699" i="24"/>
  <c r="Q699" i="24"/>
  <c r="Q691" i="24" s="1"/>
  <c r="V699" i="24"/>
  <c r="G706" i="24"/>
  <c r="I706" i="24"/>
  <c r="I705" i="24" s="1"/>
  <c r="K706" i="24"/>
  <c r="M706" i="24"/>
  <c r="O706" i="24"/>
  <c r="Q706" i="24"/>
  <c r="Q705" i="24" s="1"/>
  <c r="V706" i="24"/>
  <c r="G712" i="24"/>
  <c r="G705" i="24" s="1"/>
  <c r="I712" i="24"/>
  <c r="K712" i="24"/>
  <c r="K705" i="24" s="1"/>
  <c r="O712" i="24"/>
  <c r="O705" i="24" s="1"/>
  <c r="Q712" i="24"/>
  <c r="V712" i="24"/>
  <c r="V705" i="24" s="1"/>
  <c r="G718" i="24"/>
  <c r="I718" i="24"/>
  <c r="K718" i="24"/>
  <c r="M718" i="24"/>
  <c r="O718" i="24"/>
  <c r="Q718" i="24"/>
  <c r="V718" i="24"/>
  <c r="G723" i="24"/>
  <c r="K723" i="24"/>
  <c r="O723" i="24"/>
  <c r="V723" i="24"/>
  <c r="G724" i="24"/>
  <c r="I724" i="24"/>
  <c r="I723" i="24" s="1"/>
  <c r="K724" i="24"/>
  <c r="M724" i="24"/>
  <c r="M723" i="24" s="1"/>
  <c r="O724" i="24"/>
  <c r="Q724" i="24"/>
  <c r="Q723" i="24" s="1"/>
  <c r="V724" i="24"/>
  <c r="G728" i="24"/>
  <c r="I728" i="24"/>
  <c r="I727" i="24" s="1"/>
  <c r="K728" i="24"/>
  <c r="M728" i="24"/>
  <c r="O728" i="24"/>
  <c r="Q728" i="24"/>
  <c r="Q727" i="24" s="1"/>
  <c r="V728" i="24"/>
  <c r="G732" i="24"/>
  <c r="M732" i="24" s="1"/>
  <c r="I732" i="24"/>
  <c r="K732" i="24"/>
  <c r="K727" i="24" s="1"/>
  <c r="O732" i="24"/>
  <c r="O727" i="24" s="1"/>
  <c r="Q732" i="24"/>
  <c r="V732" i="24"/>
  <c r="V727" i="24" s="1"/>
  <c r="AE737" i="24"/>
  <c r="AF737" i="24"/>
  <c r="G737" i="23"/>
  <c r="BA579" i="23"/>
  <c r="BA578" i="23"/>
  <c r="BA546" i="23"/>
  <c r="BA404" i="23"/>
  <c r="BA362" i="23"/>
  <c r="BA202" i="23"/>
  <c r="BA178" i="23"/>
  <c r="BA153" i="23"/>
  <c r="BA150" i="23"/>
  <c r="BA147" i="23"/>
  <c r="BA140" i="23"/>
  <c r="BA133" i="23"/>
  <c r="BA126" i="23"/>
  <c r="BA119" i="23"/>
  <c r="BA112" i="23"/>
  <c r="BA105" i="23"/>
  <c r="BA98" i="23"/>
  <c r="BA91" i="23"/>
  <c r="BA84" i="23"/>
  <c r="BA77" i="23"/>
  <c r="BA74" i="23"/>
  <c r="BA71" i="23"/>
  <c r="BA65" i="23"/>
  <c r="BA62" i="23"/>
  <c r="BA59" i="23"/>
  <c r="BA56" i="23"/>
  <c r="BA53" i="23"/>
  <c r="BA50" i="23"/>
  <c r="BA47" i="23"/>
  <c r="BA44" i="23"/>
  <c r="BA40" i="23"/>
  <c r="BA30" i="23"/>
  <c r="BA16" i="23"/>
  <c r="G9" i="23"/>
  <c r="I9" i="23"/>
  <c r="I8" i="23" s="1"/>
  <c r="K9" i="23"/>
  <c r="M9" i="23"/>
  <c r="O9" i="23"/>
  <c r="Q9" i="23"/>
  <c r="Q8" i="23" s="1"/>
  <c r="V9" i="23"/>
  <c r="G12" i="23"/>
  <c r="G8" i="23" s="1"/>
  <c r="I12" i="23"/>
  <c r="K12" i="23"/>
  <c r="O12" i="23"/>
  <c r="O8" i="23" s="1"/>
  <c r="Q12" i="23"/>
  <c r="V12" i="23"/>
  <c r="G15" i="23"/>
  <c r="I15" i="23"/>
  <c r="K15" i="23"/>
  <c r="M15" i="23"/>
  <c r="O15" i="23"/>
  <c r="Q15" i="23"/>
  <c r="V15" i="23"/>
  <c r="G19" i="23"/>
  <c r="M19" i="23" s="1"/>
  <c r="I19" i="23"/>
  <c r="K19" i="23"/>
  <c r="K8" i="23" s="1"/>
  <c r="O19" i="23"/>
  <c r="Q19" i="23"/>
  <c r="V19" i="23"/>
  <c r="V8" i="23" s="1"/>
  <c r="G29" i="23"/>
  <c r="I29" i="23"/>
  <c r="K29" i="23"/>
  <c r="M29" i="23"/>
  <c r="O29" i="23"/>
  <c r="Q29" i="23"/>
  <c r="V29" i="23"/>
  <c r="G39" i="23"/>
  <c r="M39" i="23" s="1"/>
  <c r="I39" i="23"/>
  <c r="K39" i="23"/>
  <c r="O39" i="23"/>
  <c r="Q39" i="23"/>
  <c r="V39" i="23"/>
  <c r="G43" i="23"/>
  <c r="I43" i="23"/>
  <c r="K43" i="23"/>
  <c r="M43" i="23"/>
  <c r="O43" i="23"/>
  <c r="Q43" i="23"/>
  <c r="V43" i="23"/>
  <c r="G46" i="23"/>
  <c r="M46" i="23" s="1"/>
  <c r="I46" i="23"/>
  <c r="K46" i="23"/>
  <c r="O46" i="23"/>
  <c r="Q46" i="23"/>
  <c r="V46" i="23"/>
  <c r="G49" i="23"/>
  <c r="I49" i="23"/>
  <c r="K49" i="23"/>
  <c r="M49" i="23"/>
  <c r="O49" i="23"/>
  <c r="Q49" i="23"/>
  <c r="V49" i="23"/>
  <c r="G52" i="23"/>
  <c r="M52" i="23" s="1"/>
  <c r="I52" i="23"/>
  <c r="K52" i="23"/>
  <c r="O52" i="23"/>
  <c r="Q52" i="23"/>
  <c r="V52" i="23"/>
  <c r="G55" i="23"/>
  <c r="I55" i="23"/>
  <c r="K55" i="23"/>
  <c r="M55" i="23"/>
  <c r="O55" i="23"/>
  <c r="Q55" i="23"/>
  <c r="V55" i="23"/>
  <c r="G58" i="23"/>
  <c r="M58" i="23" s="1"/>
  <c r="I58" i="23"/>
  <c r="K58" i="23"/>
  <c r="O58" i="23"/>
  <c r="Q58" i="23"/>
  <c r="V58" i="23"/>
  <c r="G61" i="23"/>
  <c r="I61" i="23"/>
  <c r="K61" i="23"/>
  <c r="M61" i="23"/>
  <c r="O61" i="23"/>
  <c r="Q61" i="23"/>
  <c r="V61" i="23"/>
  <c r="G64" i="23"/>
  <c r="M64" i="23" s="1"/>
  <c r="I64" i="23"/>
  <c r="K64" i="23"/>
  <c r="O64" i="23"/>
  <c r="Q64" i="23"/>
  <c r="V64" i="23"/>
  <c r="G70" i="23"/>
  <c r="I70" i="23"/>
  <c r="K70" i="23"/>
  <c r="M70" i="23"/>
  <c r="O70" i="23"/>
  <c r="Q70" i="23"/>
  <c r="V70" i="23"/>
  <c r="G73" i="23"/>
  <c r="M73" i="23" s="1"/>
  <c r="I73" i="23"/>
  <c r="K73" i="23"/>
  <c r="O73" i="23"/>
  <c r="Q73" i="23"/>
  <c r="V73" i="23"/>
  <c r="G76" i="23"/>
  <c r="I76" i="23"/>
  <c r="K76" i="23"/>
  <c r="M76" i="23"/>
  <c r="O76" i="23"/>
  <c r="Q76" i="23"/>
  <c r="V76" i="23"/>
  <c r="G83" i="23"/>
  <c r="M83" i="23" s="1"/>
  <c r="I83" i="23"/>
  <c r="K83" i="23"/>
  <c r="O83" i="23"/>
  <c r="Q83" i="23"/>
  <c r="V83" i="23"/>
  <c r="G90" i="23"/>
  <c r="I90" i="23"/>
  <c r="K90" i="23"/>
  <c r="M90" i="23"/>
  <c r="O90" i="23"/>
  <c r="Q90" i="23"/>
  <c r="V90" i="23"/>
  <c r="G97" i="23"/>
  <c r="M97" i="23" s="1"/>
  <c r="I97" i="23"/>
  <c r="K97" i="23"/>
  <c r="O97" i="23"/>
  <c r="Q97" i="23"/>
  <c r="V97" i="23"/>
  <c r="G104" i="23"/>
  <c r="I104" i="23"/>
  <c r="K104" i="23"/>
  <c r="M104" i="23"/>
  <c r="O104" i="23"/>
  <c r="Q104" i="23"/>
  <c r="V104" i="23"/>
  <c r="G111" i="23"/>
  <c r="M111" i="23" s="1"/>
  <c r="I111" i="23"/>
  <c r="K111" i="23"/>
  <c r="O111" i="23"/>
  <c r="Q111" i="23"/>
  <c r="V111" i="23"/>
  <c r="G118" i="23"/>
  <c r="I118" i="23"/>
  <c r="K118" i="23"/>
  <c r="M118" i="23"/>
  <c r="O118" i="23"/>
  <c r="Q118" i="23"/>
  <c r="V118" i="23"/>
  <c r="G125" i="23"/>
  <c r="M125" i="23" s="1"/>
  <c r="I125" i="23"/>
  <c r="K125" i="23"/>
  <c r="O125" i="23"/>
  <c r="Q125" i="23"/>
  <c r="V125" i="23"/>
  <c r="G132" i="23"/>
  <c r="I132" i="23"/>
  <c r="K132" i="23"/>
  <c r="M132" i="23"/>
  <c r="O132" i="23"/>
  <c r="Q132" i="23"/>
  <c r="V132" i="23"/>
  <c r="G139" i="23"/>
  <c r="M139" i="23" s="1"/>
  <c r="I139" i="23"/>
  <c r="K139" i="23"/>
  <c r="O139" i="23"/>
  <c r="Q139" i="23"/>
  <c r="V139" i="23"/>
  <c r="G146" i="23"/>
  <c r="I146" i="23"/>
  <c r="K146" i="23"/>
  <c r="M146" i="23"/>
  <c r="O146" i="23"/>
  <c r="Q146" i="23"/>
  <c r="V146" i="23"/>
  <c r="G149" i="23"/>
  <c r="M149" i="23" s="1"/>
  <c r="I149" i="23"/>
  <c r="K149" i="23"/>
  <c r="O149" i="23"/>
  <c r="Q149" i="23"/>
  <c r="V149" i="23"/>
  <c r="G152" i="23"/>
  <c r="I152" i="23"/>
  <c r="K152" i="23"/>
  <c r="M152" i="23"/>
  <c r="O152" i="23"/>
  <c r="Q152" i="23"/>
  <c r="V152" i="23"/>
  <c r="G155" i="23"/>
  <c r="M155" i="23" s="1"/>
  <c r="I155" i="23"/>
  <c r="K155" i="23"/>
  <c r="O155" i="23"/>
  <c r="Q155" i="23"/>
  <c r="V155" i="23"/>
  <c r="G160" i="23"/>
  <c r="I160" i="23"/>
  <c r="K160" i="23"/>
  <c r="M160" i="23"/>
  <c r="O160" i="23"/>
  <c r="Q160" i="23"/>
  <c r="V160" i="23"/>
  <c r="G165" i="23"/>
  <c r="M165" i="23" s="1"/>
  <c r="I165" i="23"/>
  <c r="K165" i="23"/>
  <c r="O165" i="23"/>
  <c r="Q165" i="23"/>
  <c r="V165" i="23"/>
  <c r="G168" i="23"/>
  <c r="I168" i="23"/>
  <c r="K168" i="23"/>
  <c r="M168" i="23"/>
  <c r="O168" i="23"/>
  <c r="Q168" i="23"/>
  <c r="V168" i="23"/>
  <c r="G171" i="23"/>
  <c r="M171" i="23" s="1"/>
  <c r="I171" i="23"/>
  <c r="K171" i="23"/>
  <c r="O171" i="23"/>
  <c r="Q171" i="23"/>
  <c r="V171" i="23"/>
  <c r="G174" i="23"/>
  <c r="I174" i="23"/>
  <c r="K174" i="23"/>
  <c r="M174" i="23"/>
  <c r="O174" i="23"/>
  <c r="Q174" i="23"/>
  <c r="V174" i="23"/>
  <c r="G177" i="23"/>
  <c r="M177" i="23" s="1"/>
  <c r="I177" i="23"/>
  <c r="K177" i="23"/>
  <c r="O177" i="23"/>
  <c r="Q177" i="23"/>
  <c r="V177" i="23"/>
  <c r="G201" i="23"/>
  <c r="I201" i="23"/>
  <c r="K201" i="23"/>
  <c r="M201" i="23"/>
  <c r="O201" i="23"/>
  <c r="Q201" i="23"/>
  <c r="V201" i="23"/>
  <c r="G243" i="23"/>
  <c r="M243" i="23" s="1"/>
  <c r="I243" i="23"/>
  <c r="K243" i="23"/>
  <c r="O243" i="23"/>
  <c r="Q243" i="23"/>
  <c r="V243" i="23"/>
  <c r="G251" i="23"/>
  <c r="I251" i="23"/>
  <c r="K251" i="23"/>
  <c r="M251" i="23"/>
  <c r="O251" i="23"/>
  <c r="Q251" i="23"/>
  <c r="V251" i="23"/>
  <c r="G266" i="23"/>
  <c r="M266" i="23" s="1"/>
  <c r="I266" i="23"/>
  <c r="K266" i="23"/>
  <c r="O266" i="23"/>
  <c r="Q266" i="23"/>
  <c r="V266" i="23"/>
  <c r="G276" i="23"/>
  <c r="I276" i="23"/>
  <c r="K276" i="23"/>
  <c r="M276" i="23"/>
  <c r="O276" i="23"/>
  <c r="Q276" i="23"/>
  <c r="V276" i="23"/>
  <c r="G291" i="23"/>
  <c r="M291" i="23" s="1"/>
  <c r="I291" i="23"/>
  <c r="K291" i="23"/>
  <c r="O291" i="23"/>
  <c r="Q291" i="23"/>
  <c r="V291" i="23"/>
  <c r="G311" i="23"/>
  <c r="I311" i="23"/>
  <c r="K311" i="23"/>
  <c r="M311" i="23"/>
  <c r="O311" i="23"/>
  <c r="Q311" i="23"/>
  <c r="V311" i="23"/>
  <c r="G361" i="23"/>
  <c r="M361" i="23" s="1"/>
  <c r="I361" i="23"/>
  <c r="K361" i="23"/>
  <c r="O361" i="23"/>
  <c r="Q361" i="23"/>
  <c r="V361" i="23"/>
  <c r="G365" i="23"/>
  <c r="I365" i="23"/>
  <c r="K365" i="23"/>
  <c r="M365" i="23"/>
  <c r="O365" i="23"/>
  <c r="Q365" i="23"/>
  <c r="V365" i="23"/>
  <c r="G374" i="23"/>
  <c r="M374" i="23" s="1"/>
  <c r="I374" i="23"/>
  <c r="K374" i="23"/>
  <c r="O374" i="23"/>
  <c r="Q374" i="23"/>
  <c r="V374" i="23"/>
  <c r="G390" i="23"/>
  <c r="I390" i="23"/>
  <c r="K390" i="23"/>
  <c r="M390" i="23"/>
  <c r="O390" i="23"/>
  <c r="Q390" i="23"/>
  <c r="V390" i="23"/>
  <c r="G395" i="23"/>
  <c r="M395" i="23" s="1"/>
  <c r="I395" i="23"/>
  <c r="K395" i="23"/>
  <c r="O395" i="23"/>
  <c r="Q395" i="23"/>
  <c r="V395" i="23"/>
  <c r="G403" i="23"/>
  <c r="G402" i="23" s="1"/>
  <c r="I403" i="23"/>
  <c r="I402" i="23" s="1"/>
  <c r="K403" i="23"/>
  <c r="K402" i="23" s="1"/>
  <c r="O403" i="23"/>
  <c r="O402" i="23" s="1"/>
  <c r="Q403" i="23"/>
  <c r="Q402" i="23" s="1"/>
  <c r="V403" i="23"/>
  <c r="V402" i="23" s="1"/>
  <c r="G406" i="23"/>
  <c r="I406" i="23"/>
  <c r="K406" i="23"/>
  <c r="M406" i="23"/>
  <c r="O406" i="23"/>
  <c r="Q406" i="23"/>
  <c r="V406" i="23"/>
  <c r="G409" i="23"/>
  <c r="I409" i="23"/>
  <c r="K409" i="23"/>
  <c r="M409" i="23"/>
  <c r="O409" i="23"/>
  <c r="Q409" i="23"/>
  <c r="V409" i="23"/>
  <c r="G411" i="23"/>
  <c r="I411" i="23"/>
  <c r="K411" i="23"/>
  <c r="M411" i="23"/>
  <c r="O411" i="23"/>
  <c r="Q411" i="23"/>
  <c r="V411" i="23"/>
  <c r="G413" i="23"/>
  <c r="O413" i="23"/>
  <c r="G414" i="23"/>
  <c r="I414" i="23"/>
  <c r="I413" i="23" s="1"/>
  <c r="K414" i="23"/>
  <c r="K413" i="23" s="1"/>
  <c r="M414" i="23"/>
  <c r="M413" i="23" s="1"/>
  <c r="O414" i="23"/>
  <c r="Q414" i="23"/>
  <c r="Q413" i="23" s="1"/>
  <c r="V414" i="23"/>
  <c r="V413" i="23" s="1"/>
  <c r="K417" i="23"/>
  <c r="V417" i="23"/>
  <c r="G418" i="23"/>
  <c r="G417" i="23" s="1"/>
  <c r="I418" i="23"/>
  <c r="I417" i="23" s="1"/>
  <c r="K418" i="23"/>
  <c r="M418" i="23"/>
  <c r="O418" i="23"/>
  <c r="O417" i="23" s="1"/>
  <c r="Q418" i="23"/>
  <c r="Q417" i="23" s="1"/>
  <c r="V418" i="23"/>
  <c r="G422" i="23"/>
  <c r="M422" i="23" s="1"/>
  <c r="I422" i="23"/>
  <c r="K422" i="23"/>
  <c r="O422" i="23"/>
  <c r="Q422" i="23"/>
  <c r="V422" i="23"/>
  <c r="G425" i="23"/>
  <c r="M425" i="23" s="1"/>
  <c r="I425" i="23"/>
  <c r="K425" i="23"/>
  <c r="K424" i="23" s="1"/>
  <c r="O425" i="23"/>
  <c r="O424" i="23" s="1"/>
  <c r="Q425" i="23"/>
  <c r="V425" i="23"/>
  <c r="V424" i="23" s="1"/>
  <c r="G429" i="23"/>
  <c r="I429" i="23"/>
  <c r="K429" i="23"/>
  <c r="M429" i="23"/>
  <c r="O429" i="23"/>
  <c r="Q429" i="23"/>
  <c r="V429" i="23"/>
  <c r="G431" i="23"/>
  <c r="M431" i="23" s="1"/>
  <c r="I431" i="23"/>
  <c r="K431" i="23"/>
  <c r="O431" i="23"/>
  <c r="Q431" i="23"/>
  <c r="V431" i="23"/>
  <c r="G442" i="23"/>
  <c r="I442" i="23"/>
  <c r="I424" i="23" s="1"/>
  <c r="K442" i="23"/>
  <c r="M442" i="23"/>
  <c r="O442" i="23"/>
  <c r="Q442" i="23"/>
  <c r="Q424" i="23" s="1"/>
  <c r="V442" i="23"/>
  <c r="G447" i="23"/>
  <c r="M447" i="23" s="1"/>
  <c r="I447" i="23"/>
  <c r="K447" i="23"/>
  <c r="O447" i="23"/>
  <c r="Q447" i="23"/>
  <c r="V447" i="23"/>
  <c r="G451" i="23"/>
  <c r="I451" i="23"/>
  <c r="K451" i="23"/>
  <c r="M451" i="23"/>
  <c r="O451" i="23"/>
  <c r="Q451" i="23"/>
  <c r="V451" i="23"/>
  <c r="G454" i="23"/>
  <c r="M454" i="23" s="1"/>
  <c r="I454" i="23"/>
  <c r="K454" i="23"/>
  <c r="O454" i="23"/>
  <c r="Q454" i="23"/>
  <c r="V454" i="23"/>
  <c r="G459" i="23"/>
  <c r="I459" i="23"/>
  <c r="K459" i="23"/>
  <c r="M459" i="23"/>
  <c r="O459" i="23"/>
  <c r="Q459" i="23"/>
  <c r="V459" i="23"/>
  <c r="G462" i="23"/>
  <c r="I462" i="23"/>
  <c r="K462" i="23"/>
  <c r="M462" i="23"/>
  <c r="O462" i="23"/>
  <c r="Q462" i="23"/>
  <c r="V462" i="23"/>
  <c r="G467" i="23"/>
  <c r="I467" i="23"/>
  <c r="K467" i="23"/>
  <c r="M467" i="23"/>
  <c r="O467" i="23"/>
  <c r="Q467" i="23"/>
  <c r="V467" i="23"/>
  <c r="G471" i="23"/>
  <c r="M471" i="23" s="1"/>
  <c r="I471" i="23"/>
  <c r="K471" i="23"/>
  <c r="O471" i="23"/>
  <c r="Q471" i="23"/>
  <c r="V471" i="23"/>
  <c r="G473" i="23"/>
  <c r="I473" i="23"/>
  <c r="K473" i="23"/>
  <c r="M473" i="23"/>
  <c r="O473" i="23"/>
  <c r="Q473" i="23"/>
  <c r="V473" i="23"/>
  <c r="G478" i="23"/>
  <c r="I478" i="23"/>
  <c r="I477" i="23" s="1"/>
  <c r="K478" i="23"/>
  <c r="M478" i="23"/>
  <c r="O478" i="23"/>
  <c r="Q478" i="23"/>
  <c r="Q477" i="23" s="1"/>
  <c r="V478" i="23"/>
  <c r="G488" i="23"/>
  <c r="G477" i="23" s="1"/>
  <c r="I488" i="23"/>
  <c r="K488" i="23"/>
  <c r="O488" i="23"/>
  <c r="O477" i="23" s="1"/>
  <c r="Q488" i="23"/>
  <c r="V488" i="23"/>
  <c r="G491" i="23"/>
  <c r="I491" i="23"/>
  <c r="K491" i="23"/>
  <c r="M491" i="23"/>
  <c r="O491" i="23"/>
  <c r="Q491" i="23"/>
  <c r="V491" i="23"/>
  <c r="G493" i="23"/>
  <c r="M493" i="23" s="1"/>
  <c r="I493" i="23"/>
  <c r="K493" i="23"/>
  <c r="K477" i="23" s="1"/>
  <c r="O493" i="23"/>
  <c r="Q493" i="23"/>
  <c r="V493" i="23"/>
  <c r="V477" i="23" s="1"/>
  <c r="G496" i="23"/>
  <c r="I496" i="23"/>
  <c r="K496" i="23"/>
  <c r="M496" i="23"/>
  <c r="O496" i="23"/>
  <c r="Q496" i="23"/>
  <c r="V496" i="23"/>
  <c r="G504" i="23"/>
  <c r="M504" i="23" s="1"/>
  <c r="I504" i="23"/>
  <c r="K504" i="23"/>
  <c r="O504" i="23"/>
  <c r="Q504" i="23"/>
  <c r="V504" i="23"/>
  <c r="G518" i="23"/>
  <c r="M518" i="23" s="1"/>
  <c r="I518" i="23"/>
  <c r="K518" i="23"/>
  <c r="K517" i="23" s="1"/>
  <c r="O518" i="23"/>
  <c r="O517" i="23" s="1"/>
  <c r="Q518" i="23"/>
  <c r="V518" i="23"/>
  <c r="V517" i="23" s="1"/>
  <c r="G521" i="23"/>
  <c r="I521" i="23"/>
  <c r="K521" i="23"/>
  <c r="M521" i="23"/>
  <c r="O521" i="23"/>
  <c r="Q521" i="23"/>
  <c r="V521" i="23"/>
  <c r="G524" i="23"/>
  <c r="M524" i="23" s="1"/>
  <c r="I524" i="23"/>
  <c r="K524" i="23"/>
  <c r="O524" i="23"/>
  <c r="Q524" i="23"/>
  <c r="V524" i="23"/>
  <c r="G527" i="23"/>
  <c r="I527" i="23"/>
  <c r="I517" i="23" s="1"/>
  <c r="K527" i="23"/>
  <c r="M527" i="23"/>
  <c r="O527" i="23"/>
  <c r="Q527" i="23"/>
  <c r="Q517" i="23" s="1"/>
  <c r="V527" i="23"/>
  <c r="G530" i="23"/>
  <c r="M530" i="23" s="1"/>
  <c r="I530" i="23"/>
  <c r="K530" i="23"/>
  <c r="O530" i="23"/>
  <c r="Q530" i="23"/>
  <c r="V530" i="23"/>
  <c r="G533" i="23"/>
  <c r="I533" i="23"/>
  <c r="K533" i="23"/>
  <c r="M533" i="23"/>
  <c r="O533" i="23"/>
  <c r="Q533" i="23"/>
  <c r="V533" i="23"/>
  <c r="G536" i="23"/>
  <c r="M536" i="23" s="1"/>
  <c r="I536" i="23"/>
  <c r="K536" i="23"/>
  <c r="O536" i="23"/>
  <c r="Q536" i="23"/>
  <c r="V536" i="23"/>
  <c r="G539" i="23"/>
  <c r="I539" i="23"/>
  <c r="K539" i="23"/>
  <c r="M539" i="23"/>
  <c r="O539" i="23"/>
  <c r="Q539" i="23"/>
  <c r="V539" i="23"/>
  <c r="G542" i="23"/>
  <c r="M542" i="23" s="1"/>
  <c r="I542" i="23"/>
  <c r="K542" i="23"/>
  <c r="O542" i="23"/>
  <c r="Q542" i="23"/>
  <c r="V542" i="23"/>
  <c r="G545" i="23"/>
  <c r="I545" i="23"/>
  <c r="K545" i="23"/>
  <c r="M545" i="23"/>
  <c r="O545" i="23"/>
  <c r="Q545" i="23"/>
  <c r="V545" i="23"/>
  <c r="G548" i="23"/>
  <c r="M548" i="23" s="1"/>
  <c r="I548" i="23"/>
  <c r="K548" i="23"/>
  <c r="O548" i="23"/>
  <c r="Q548" i="23"/>
  <c r="V548" i="23"/>
  <c r="G552" i="23"/>
  <c r="I552" i="23"/>
  <c r="K552" i="23"/>
  <c r="M552" i="23"/>
  <c r="O552" i="23"/>
  <c r="Q552" i="23"/>
  <c r="V552" i="23"/>
  <c r="G555" i="23"/>
  <c r="M555" i="23" s="1"/>
  <c r="I555" i="23"/>
  <c r="K555" i="23"/>
  <c r="O555" i="23"/>
  <c r="Q555" i="23"/>
  <c r="V555" i="23"/>
  <c r="G560" i="23"/>
  <c r="I560" i="23"/>
  <c r="K560" i="23"/>
  <c r="M560" i="23"/>
  <c r="O560" i="23"/>
  <c r="Q560" i="23"/>
  <c r="V560" i="23"/>
  <c r="G565" i="23"/>
  <c r="M565" i="23" s="1"/>
  <c r="I565" i="23"/>
  <c r="K565" i="23"/>
  <c r="O565" i="23"/>
  <c r="Q565" i="23"/>
  <c r="V565" i="23"/>
  <c r="G567" i="23"/>
  <c r="O567" i="23"/>
  <c r="G568" i="23"/>
  <c r="M568" i="23" s="1"/>
  <c r="M567" i="23" s="1"/>
  <c r="I568" i="23"/>
  <c r="I567" i="23" s="1"/>
  <c r="K568" i="23"/>
  <c r="K567" i="23" s="1"/>
  <c r="O568" i="23"/>
  <c r="Q568" i="23"/>
  <c r="Q567" i="23" s="1"/>
  <c r="V568" i="23"/>
  <c r="V567" i="23" s="1"/>
  <c r="G574" i="23"/>
  <c r="I574" i="23"/>
  <c r="K574" i="23"/>
  <c r="M574" i="23"/>
  <c r="O574" i="23"/>
  <c r="Q574" i="23"/>
  <c r="V574" i="23"/>
  <c r="G576" i="23"/>
  <c r="K576" i="23"/>
  <c r="O576" i="23"/>
  <c r="V576" i="23"/>
  <c r="G577" i="23"/>
  <c r="M577" i="23" s="1"/>
  <c r="M576" i="23" s="1"/>
  <c r="I577" i="23"/>
  <c r="I576" i="23" s="1"/>
  <c r="K577" i="23"/>
  <c r="O577" i="23"/>
  <c r="Q577" i="23"/>
  <c r="Q576" i="23" s="1"/>
  <c r="V577" i="23"/>
  <c r="G583" i="23"/>
  <c r="I583" i="23"/>
  <c r="I582" i="23" s="1"/>
  <c r="K583" i="23"/>
  <c r="M583" i="23"/>
  <c r="M582" i="23" s="1"/>
  <c r="O583" i="23"/>
  <c r="Q583" i="23"/>
  <c r="Q582" i="23" s="1"/>
  <c r="V583" i="23"/>
  <c r="G617" i="23"/>
  <c r="M617" i="23" s="1"/>
  <c r="I617" i="23"/>
  <c r="K617" i="23"/>
  <c r="K582" i="23" s="1"/>
  <c r="O617" i="23"/>
  <c r="Q617" i="23"/>
  <c r="V617" i="23"/>
  <c r="V582" i="23" s="1"/>
  <c r="G634" i="23"/>
  <c r="I634" i="23"/>
  <c r="K634" i="23"/>
  <c r="M634" i="23"/>
  <c r="O634" i="23"/>
  <c r="Q634" i="23"/>
  <c r="V634" i="23"/>
  <c r="G641" i="23"/>
  <c r="M641" i="23" s="1"/>
  <c r="I641" i="23"/>
  <c r="K641" i="23"/>
  <c r="O641" i="23"/>
  <c r="O582" i="23" s="1"/>
  <c r="Q641" i="23"/>
  <c r="V641" i="23"/>
  <c r="G648" i="23"/>
  <c r="I648" i="23"/>
  <c r="K648" i="23"/>
  <c r="M648" i="23"/>
  <c r="O648" i="23"/>
  <c r="Q648" i="23"/>
  <c r="V648" i="23"/>
  <c r="G652" i="23"/>
  <c r="M652" i="23" s="1"/>
  <c r="I652" i="23"/>
  <c r="K652" i="23"/>
  <c r="O652" i="23"/>
  <c r="Q652" i="23"/>
  <c r="V652" i="23"/>
  <c r="G655" i="23"/>
  <c r="I655" i="23"/>
  <c r="K655" i="23"/>
  <c r="M655" i="23"/>
  <c r="O655" i="23"/>
  <c r="Q655" i="23"/>
  <c r="V655" i="23"/>
  <c r="G657" i="23"/>
  <c r="M657" i="23" s="1"/>
  <c r="I657" i="23"/>
  <c r="K657" i="23"/>
  <c r="O657" i="23"/>
  <c r="Q657" i="23"/>
  <c r="V657" i="23"/>
  <c r="I691" i="23"/>
  <c r="Q691" i="23"/>
  <c r="G692" i="23"/>
  <c r="G691" i="23" s="1"/>
  <c r="I692" i="23"/>
  <c r="K692" i="23"/>
  <c r="K691" i="23" s="1"/>
  <c r="O692" i="23"/>
  <c r="O691" i="23" s="1"/>
  <c r="Q692" i="23"/>
  <c r="V692" i="23"/>
  <c r="V691" i="23" s="1"/>
  <c r="G699" i="23"/>
  <c r="I699" i="23"/>
  <c r="K699" i="23"/>
  <c r="M699" i="23"/>
  <c r="O699" i="23"/>
  <c r="Q699" i="23"/>
  <c r="V699" i="23"/>
  <c r="G705" i="23"/>
  <c r="O705" i="23"/>
  <c r="G706" i="23"/>
  <c r="I706" i="23"/>
  <c r="I705" i="23" s="1"/>
  <c r="K706" i="23"/>
  <c r="M706" i="23"/>
  <c r="O706" i="23"/>
  <c r="Q706" i="23"/>
  <c r="Q705" i="23" s="1"/>
  <c r="V706" i="23"/>
  <c r="G712" i="23"/>
  <c r="M712" i="23" s="1"/>
  <c r="I712" i="23"/>
  <c r="K712" i="23"/>
  <c r="K705" i="23" s="1"/>
  <c r="O712" i="23"/>
  <c r="Q712" i="23"/>
  <c r="V712" i="23"/>
  <c r="V705" i="23" s="1"/>
  <c r="G718" i="23"/>
  <c r="I718" i="23"/>
  <c r="K718" i="23"/>
  <c r="M718" i="23"/>
  <c r="O718" i="23"/>
  <c r="Q718" i="23"/>
  <c r="V718" i="23"/>
  <c r="G723" i="23"/>
  <c r="K723" i="23"/>
  <c r="O723" i="23"/>
  <c r="V723" i="23"/>
  <c r="G724" i="23"/>
  <c r="I724" i="23"/>
  <c r="I723" i="23" s="1"/>
  <c r="K724" i="23"/>
  <c r="M724" i="23"/>
  <c r="M723" i="23" s="1"/>
  <c r="O724" i="23"/>
  <c r="Q724" i="23"/>
  <c r="Q723" i="23" s="1"/>
  <c r="V724" i="23"/>
  <c r="K727" i="23"/>
  <c r="V727" i="23"/>
  <c r="G728" i="23"/>
  <c r="I728" i="23"/>
  <c r="I727" i="23" s="1"/>
  <c r="K728" i="23"/>
  <c r="M728" i="23"/>
  <c r="O728" i="23"/>
  <c r="Q728" i="23"/>
  <c r="Q727" i="23" s="1"/>
  <c r="V728" i="23"/>
  <c r="G732" i="23"/>
  <c r="M732" i="23" s="1"/>
  <c r="I732" i="23"/>
  <c r="K732" i="23"/>
  <c r="O732" i="23"/>
  <c r="O727" i="23" s="1"/>
  <c r="Q732" i="23"/>
  <c r="V732" i="23"/>
  <c r="AE737" i="23"/>
  <c r="AF737" i="23"/>
  <c r="G802" i="22"/>
  <c r="BA644" i="22"/>
  <c r="BA643" i="22"/>
  <c r="BA611" i="22"/>
  <c r="BA469" i="22"/>
  <c r="BA378" i="22"/>
  <c r="BA368" i="22"/>
  <c r="BA208" i="22"/>
  <c r="BA184" i="22"/>
  <c r="BA165" i="22"/>
  <c r="BA162" i="22"/>
  <c r="BA159" i="22"/>
  <c r="BA152" i="22"/>
  <c r="BA145" i="22"/>
  <c r="BA138" i="22"/>
  <c r="BA131" i="22"/>
  <c r="BA124" i="22"/>
  <c r="BA117" i="22"/>
  <c r="BA110" i="22"/>
  <c r="BA103" i="22"/>
  <c r="BA96" i="22"/>
  <c r="BA89" i="22"/>
  <c r="BA86" i="22"/>
  <c r="BA83" i="22"/>
  <c r="BA77" i="22"/>
  <c r="BA71" i="22"/>
  <c r="BA68" i="22"/>
  <c r="BA65" i="22"/>
  <c r="BA62" i="22"/>
  <c r="BA59" i="22"/>
  <c r="BA56" i="22"/>
  <c r="BA53" i="22"/>
  <c r="BA50" i="22"/>
  <c r="BA46" i="22"/>
  <c r="BA36" i="22"/>
  <c r="BA22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5" i="22"/>
  <c r="I15" i="22"/>
  <c r="K15" i="22"/>
  <c r="M15" i="22"/>
  <c r="O15" i="22"/>
  <c r="Q15" i="22"/>
  <c r="V15" i="22"/>
  <c r="G18" i="22"/>
  <c r="I18" i="22"/>
  <c r="K18" i="22"/>
  <c r="M18" i="22"/>
  <c r="O18" i="22"/>
  <c r="Q18" i="22"/>
  <c r="V18" i="22"/>
  <c r="G21" i="22"/>
  <c r="M21" i="22" s="1"/>
  <c r="I21" i="22"/>
  <c r="K21" i="22"/>
  <c r="O21" i="22"/>
  <c r="O8" i="22" s="1"/>
  <c r="Q21" i="22"/>
  <c r="V21" i="22"/>
  <c r="G25" i="22"/>
  <c r="M25" i="22" s="1"/>
  <c r="I25" i="22"/>
  <c r="K25" i="22"/>
  <c r="O25" i="22"/>
  <c r="Q25" i="22"/>
  <c r="V25" i="22"/>
  <c r="G35" i="22"/>
  <c r="I35" i="22"/>
  <c r="K35" i="22"/>
  <c r="M35" i="22"/>
  <c r="O35" i="22"/>
  <c r="Q35" i="22"/>
  <c r="V35" i="22"/>
  <c r="G45" i="22"/>
  <c r="I45" i="22"/>
  <c r="K45" i="22"/>
  <c r="M45" i="22"/>
  <c r="O45" i="22"/>
  <c r="Q45" i="22"/>
  <c r="V45" i="22"/>
  <c r="G49" i="22"/>
  <c r="M49" i="22" s="1"/>
  <c r="I49" i="22"/>
  <c r="K49" i="22"/>
  <c r="O49" i="22"/>
  <c r="Q49" i="22"/>
  <c r="V49" i="22"/>
  <c r="G52" i="22"/>
  <c r="I52" i="22"/>
  <c r="K52" i="22"/>
  <c r="M52" i="22"/>
  <c r="O52" i="22"/>
  <c r="Q52" i="22"/>
  <c r="V52" i="22"/>
  <c r="G55" i="22"/>
  <c r="I55" i="22"/>
  <c r="K55" i="22"/>
  <c r="M55" i="22"/>
  <c r="O55" i="22"/>
  <c r="Q55" i="22"/>
  <c r="V55" i="22"/>
  <c r="G58" i="22"/>
  <c r="I58" i="22"/>
  <c r="K58" i="22"/>
  <c r="M58" i="22"/>
  <c r="O58" i="22"/>
  <c r="Q58" i="22"/>
  <c r="V58" i="22"/>
  <c r="G61" i="22"/>
  <c r="M61" i="22" s="1"/>
  <c r="I61" i="22"/>
  <c r="K61" i="22"/>
  <c r="O61" i="22"/>
  <c r="Q61" i="22"/>
  <c r="V61" i="22"/>
  <c r="G64" i="22"/>
  <c r="I64" i="22"/>
  <c r="K64" i="22"/>
  <c r="M64" i="22"/>
  <c r="O64" i="22"/>
  <c r="Q64" i="22"/>
  <c r="V64" i="22"/>
  <c r="G67" i="22"/>
  <c r="M67" i="22" s="1"/>
  <c r="I67" i="22"/>
  <c r="K67" i="22"/>
  <c r="O67" i="22"/>
  <c r="Q67" i="22"/>
  <c r="V67" i="22"/>
  <c r="G70" i="22"/>
  <c r="I70" i="22"/>
  <c r="K70" i="22"/>
  <c r="M70" i="22"/>
  <c r="O70" i="22"/>
  <c r="Q70" i="22"/>
  <c r="V70" i="22"/>
  <c r="G76" i="22"/>
  <c r="M76" i="22" s="1"/>
  <c r="I76" i="22"/>
  <c r="K76" i="22"/>
  <c r="O76" i="22"/>
  <c r="Q76" i="22"/>
  <c r="V76" i="22"/>
  <c r="G82" i="22"/>
  <c r="I82" i="22"/>
  <c r="K82" i="22"/>
  <c r="M82" i="22"/>
  <c r="O82" i="22"/>
  <c r="Q82" i="22"/>
  <c r="V82" i="22"/>
  <c r="G85" i="22"/>
  <c r="M85" i="22" s="1"/>
  <c r="I85" i="22"/>
  <c r="K85" i="22"/>
  <c r="O85" i="22"/>
  <c r="Q85" i="22"/>
  <c r="V85" i="22"/>
  <c r="G88" i="22"/>
  <c r="I88" i="22"/>
  <c r="K88" i="22"/>
  <c r="M88" i="22"/>
  <c r="O88" i="22"/>
  <c r="Q88" i="22"/>
  <c r="V88" i="22"/>
  <c r="G95" i="22"/>
  <c r="M95" i="22" s="1"/>
  <c r="I95" i="22"/>
  <c r="K95" i="22"/>
  <c r="O95" i="22"/>
  <c r="Q95" i="22"/>
  <c r="V95" i="22"/>
  <c r="G102" i="22"/>
  <c r="I102" i="22"/>
  <c r="K102" i="22"/>
  <c r="M102" i="22"/>
  <c r="O102" i="22"/>
  <c r="Q102" i="22"/>
  <c r="V102" i="22"/>
  <c r="G109" i="22"/>
  <c r="I109" i="22"/>
  <c r="K109" i="22"/>
  <c r="M109" i="22"/>
  <c r="O109" i="22"/>
  <c r="Q109" i="22"/>
  <c r="V109" i="22"/>
  <c r="G116" i="22"/>
  <c r="I116" i="22"/>
  <c r="K116" i="22"/>
  <c r="M116" i="22"/>
  <c r="O116" i="22"/>
  <c r="Q116" i="22"/>
  <c r="V116" i="22"/>
  <c r="G123" i="22"/>
  <c r="M123" i="22" s="1"/>
  <c r="I123" i="22"/>
  <c r="K123" i="22"/>
  <c r="O123" i="22"/>
  <c r="Q123" i="22"/>
  <c r="V123" i="22"/>
  <c r="G130" i="22"/>
  <c r="I130" i="22"/>
  <c r="K130" i="22"/>
  <c r="M130" i="22"/>
  <c r="O130" i="22"/>
  <c r="Q130" i="22"/>
  <c r="V130" i="22"/>
  <c r="G137" i="22"/>
  <c r="I137" i="22"/>
  <c r="K137" i="22"/>
  <c r="M137" i="22"/>
  <c r="O137" i="22"/>
  <c r="Q137" i="22"/>
  <c r="V137" i="22"/>
  <c r="G144" i="22"/>
  <c r="I144" i="22"/>
  <c r="K144" i="22"/>
  <c r="M144" i="22"/>
  <c r="O144" i="22"/>
  <c r="Q144" i="22"/>
  <c r="V144" i="22"/>
  <c r="G151" i="22"/>
  <c r="M151" i="22" s="1"/>
  <c r="I151" i="22"/>
  <c r="K151" i="22"/>
  <c r="O151" i="22"/>
  <c r="Q151" i="22"/>
  <c r="V151" i="22"/>
  <c r="G158" i="22"/>
  <c r="I158" i="22"/>
  <c r="K158" i="22"/>
  <c r="M158" i="22"/>
  <c r="O158" i="22"/>
  <c r="Q158" i="22"/>
  <c r="V158" i="22"/>
  <c r="G161" i="22"/>
  <c r="I161" i="22"/>
  <c r="K161" i="22"/>
  <c r="M161" i="22"/>
  <c r="O161" i="22"/>
  <c r="Q161" i="22"/>
  <c r="V161" i="22"/>
  <c r="G164" i="22"/>
  <c r="I164" i="22"/>
  <c r="K164" i="22"/>
  <c r="M164" i="22"/>
  <c r="O164" i="22"/>
  <c r="Q164" i="22"/>
  <c r="V164" i="22"/>
  <c r="G167" i="22"/>
  <c r="M167" i="22" s="1"/>
  <c r="I167" i="22"/>
  <c r="K167" i="22"/>
  <c r="O167" i="22"/>
  <c r="Q167" i="22"/>
  <c r="V167" i="22"/>
  <c r="G172" i="22"/>
  <c r="I172" i="22"/>
  <c r="K172" i="22"/>
  <c r="M172" i="22"/>
  <c r="O172" i="22"/>
  <c r="Q172" i="22"/>
  <c r="V172" i="22"/>
  <c r="G177" i="22"/>
  <c r="M177" i="22" s="1"/>
  <c r="I177" i="22"/>
  <c r="K177" i="22"/>
  <c r="O177" i="22"/>
  <c r="Q177" i="22"/>
  <c r="V177" i="22"/>
  <c r="G180" i="22"/>
  <c r="I180" i="22"/>
  <c r="K180" i="22"/>
  <c r="M180" i="22"/>
  <c r="O180" i="22"/>
  <c r="Q180" i="22"/>
  <c r="V180" i="22"/>
  <c r="G183" i="22"/>
  <c r="M183" i="22" s="1"/>
  <c r="I183" i="22"/>
  <c r="K183" i="22"/>
  <c r="O183" i="22"/>
  <c r="Q183" i="22"/>
  <c r="V183" i="22"/>
  <c r="G207" i="22"/>
  <c r="I207" i="22"/>
  <c r="K207" i="22"/>
  <c r="M207" i="22"/>
  <c r="O207" i="22"/>
  <c r="Q207" i="22"/>
  <c r="V207" i="22"/>
  <c r="G249" i="22"/>
  <c r="M249" i="22" s="1"/>
  <c r="I249" i="22"/>
  <c r="K249" i="22"/>
  <c r="O249" i="22"/>
  <c r="Q249" i="22"/>
  <c r="V249" i="22"/>
  <c r="G257" i="22"/>
  <c r="I257" i="22"/>
  <c r="K257" i="22"/>
  <c r="M257" i="22"/>
  <c r="O257" i="22"/>
  <c r="Q257" i="22"/>
  <c r="V257" i="22"/>
  <c r="G272" i="22"/>
  <c r="M272" i="22" s="1"/>
  <c r="I272" i="22"/>
  <c r="K272" i="22"/>
  <c r="O272" i="22"/>
  <c r="Q272" i="22"/>
  <c r="V272" i="22"/>
  <c r="G282" i="22"/>
  <c r="I282" i="22"/>
  <c r="K282" i="22"/>
  <c r="M282" i="22"/>
  <c r="O282" i="22"/>
  <c r="Q282" i="22"/>
  <c r="V282" i="22"/>
  <c r="G297" i="22"/>
  <c r="I297" i="22"/>
  <c r="K297" i="22"/>
  <c r="M297" i="22"/>
  <c r="O297" i="22"/>
  <c r="Q297" i="22"/>
  <c r="V297" i="22"/>
  <c r="G317" i="22"/>
  <c r="I317" i="22"/>
  <c r="K317" i="22"/>
  <c r="M317" i="22"/>
  <c r="O317" i="22"/>
  <c r="Q317" i="22"/>
  <c r="V317" i="22"/>
  <c r="G367" i="22"/>
  <c r="M367" i="22" s="1"/>
  <c r="I367" i="22"/>
  <c r="K367" i="22"/>
  <c r="O367" i="22"/>
  <c r="Q367" i="22"/>
  <c r="V367" i="22"/>
  <c r="G371" i="22"/>
  <c r="I371" i="22"/>
  <c r="K371" i="22"/>
  <c r="M371" i="22"/>
  <c r="O371" i="22"/>
  <c r="Q371" i="22"/>
  <c r="V371" i="22"/>
  <c r="G377" i="22"/>
  <c r="M377" i="22" s="1"/>
  <c r="I377" i="22"/>
  <c r="K377" i="22"/>
  <c r="O377" i="22"/>
  <c r="Q377" i="22"/>
  <c r="V377" i="22"/>
  <c r="G383" i="22"/>
  <c r="I383" i="22"/>
  <c r="K383" i="22"/>
  <c r="M383" i="22"/>
  <c r="O383" i="22"/>
  <c r="Q383" i="22"/>
  <c r="V383" i="22"/>
  <c r="G388" i="22"/>
  <c r="M388" i="22" s="1"/>
  <c r="I388" i="22"/>
  <c r="K388" i="22"/>
  <c r="O388" i="22"/>
  <c r="Q388" i="22"/>
  <c r="V388" i="22"/>
  <c r="G395" i="22"/>
  <c r="I395" i="22"/>
  <c r="K395" i="22"/>
  <c r="M395" i="22"/>
  <c r="O395" i="22"/>
  <c r="Q395" i="22"/>
  <c r="V395" i="22"/>
  <c r="G400" i="22"/>
  <c r="M400" i="22" s="1"/>
  <c r="I400" i="22"/>
  <c r="K400" i="22"/>
  <c r="O400" i="22"/>
  <c r="Q400" i="22"/>
  <c r="V400" i="22"/>
  <c r="G407" i="22"/>
  <c r="I407" i="22"/>
  <c r="K407" i="22"/>
  <c r="M407" i="22"/>
  <c r="O407" i="22"/>
  <c r="Q407" i="22"/>
  <c r="V407" i="22"/>
  <c r="G414" i="22"/>
  <c r="M414" i="22" s="1"/>
  <c r="I414" i="22"/>
  <c r="K414" i="22"/>
  <c r="O414" i="22"/>
  <c r="Q414" i="22"/>
  <c r="V414" i="22"/>
  <c r="G420" i="22"/>
  <c r="I420" i="22"/>
  <c r="K420" i="22"/>
  <c r="M420" i="22"/>
  <c r="O420" i="22"/>
  <c r="Q420" i="22"/>
  <c r="V420" i="22"/>
  <c r="G429" i="22"/>
  <c r="M429" i="22" s="1"/>
  <c r="I429" i="22"/>
  <c r="K429" i="22"/>
  <c r="O429" i="22"/>
  <c r="Q429" i="22"/>
  <c r="V429" i="22"/>
  <c r="G445" i="22"/>
  <c r="I445" i="22"/>
  <c r="K445" i="22"/>
  <c r="M445" i="22"/>
  <c r="O445" i="22"/>
  <c r="Q445" i="22"/>
  <c r="V445" i="22"/>
  <c r="G450" i="22"/>
  <c r="M450" i="22" s="1"/>
  <c r="I450" i="22"/>
  <c r="K450" i="22"/>
  <c r="O450" i="22"/>
  <c r="Q450" i="22"/>
  <c r="V450" i="22"/>
  <c r="G455" i="22"/>
  <c r="I455" i="22"/>
  <c r="K455" i="22"/>
  <c r="M455" i="22"/>
  <c r="O455" i="22"/>
  <c r="Q455" i="22"/>
  <c r="V455" i="22"/>
  <c r="G460" i="22"/>
  <c r="I460" i="22"/>
  <c r="K460" i="22"/>
  <c r="M460" i="22"/>
  <c r="O460" i="22"/>
  <c r="Q460" i="22"/>
  <c r="V460" i="22"/>
  <c r="G468" i="22"/>
  <c r="G467" i="22" s="1"/>
  <c r="I468" i="22"/>
  <c r="I467" i="22" s="1"/>
  <c r="K468" i="22"/>
  <c r="K467" i="22" s="1"/>
  <c r="O468" i="22"/>
  <c r="O467" i="22" s="1"/>
  <c r="Q468" i="22"/>
  <c r="Q467" i="22" s="1"/>
  <c r="V468" i="22"/>
  <c r="V467" i="22" s="1"/>
  <c r="G471" i="22"/>
  <c r="I471" i="22"/>
  <c r="K471" i="22"/>
  <c r="M471" i="22"/>
  <c r="O471" i="22"/>
  <c r="Q471" i="22"/>
  <c r="V471" i="22"/>
  <c r="G474" i="22"/>
  <c r="I474" i="22"/>
  <c r="K474" i="22"/>
  <c r="M474" i="22"/>
  <c r="O474" i="22"/>
  <c r="Q474" i="22"/>
  <c r="V474" i="22"/>
  <c r="G476" i="22"/>
  <c r="I476" i="22"/>
  <c r="K476" i="22"/>
  <c r="M476" i="22"/>
  <c r="O476" i="22"/>
  <c r="Q476" i="22"/>
  <c r="V476" i="22"/>
  <c r="G478" i="22"/>
  <c r="O478" i="22"/>
  <c r="G479" i="22"/>
  <c r="I479" i="22"/>
  <c r="I478" i="22" s="1"/>
  <c r="K479" i="22"/>
  <c r="K478" i="22" s="1"/>
  <c r="M479" i="22"/>
  <c r="M478" i="22" s="1"/>
  <c r="O479" i="22"/>
  <c r="Q479" i="22"/>
  <c r="Q478" i="22" s="1"/>
  <c r="V479" i="22"/>
  <c r="V478" i="22" s="1"/>
  <c r="K482" i="22"/>
  <c r="V482" i="22"/>
  <c r="G483" i="22"/>
  <c r="G482" i="22" s="1"/>
  <c r="I483" i="22"/>
  <c r="I482" i="22" s="1"/>
  <c r="K483" i="22"/>
  <c r="M483" i="22"/>
  <c r="O483" i="22"/>
  <c r="O482" i="22" s="1"/>
  <c r="Q483" i="22"/>
  <c r="Q482" i="22" s="1"/>
  <c r="V483" i="22"/>
  <c r="G487" i="22"/>
  <c r="M487" i="22" s="1"/>
  <c r="I487" i="22"/>
  <c r="K487" i="22"/>
  <c r="O487" i="22"/>
  <c r="Q487" i="22"/>
  <c r="V487" i="22"/>
  <c r="G490" i="22"/>
  <c r="M490" i="22" s="1"/>
  <c r="I490" i="22"/>
  <c r="K490" i="22"/>
  <c r="K489" i="22" s="1"/>
  <c r="O490" i="22"/>
  <c r="O489" i="22" s="1"/>
  <c r="Q490" i="22"/>
  <c r="V490" i="22"/>
  <c r="V489" i="22" s="1"/>
  <c r="G494" i="22"/>
  <c r="I494" i="22"/>
  <c r="K494" i="22"/>
  <c r="M494" i="22"/>
  <c r="O494" i="22"/>
  <c r="Q494" i="22"/>
  <c r="V494" i="22"/>
  <c r="G496" i="22"/>
  <c r="M496" i="22" s="1"/>
  <c r="I496" i="22"/>
  <c r="K496" i="22"/>
  <c r="O496" i="22"/>
  <c r="Q496" i="22"/>
  <c r="V496" i="22"/>
  <c r="G507" i="22"/>
  <c r="I507" i="22"/>
  <c r="I489" i="22" s="1"/>
  <c r="K507" i="22"/>
  <c r="M507" i="22"/>
  <c r="O507" i="22"/>
  <c r="Q507" i="22"/>
  <c r="Q489" i="22" s="1"/>
  <c r="V507" i="22"/>
  <c r="G512" i="22"/>
  <c r="M512" i="22" s="1"/>
  <c r="I512" i="22"/>
  <c r="K512" i="22"/>
  <c r="O512" i="22"/>
  <c r="Q512" i="22"/>
  <c r="V512" i="22"/>
  <c r="G516" i="22"/>
  <c r="I516" i="22"/>
  <c r="K516" i="22"/>
  <c r="M516" i="22"/>
  <c r="O516" i="22"/>
  <c r="Q516" i="22"/>
  <c r="V516" i="22"/>
  <c r="G519" i="22"/>
  <c r="M519" i="22" s="1"/>
  <c r="I519" i="22"/>
  <c r="K519" i="22"/>
  <c r="O519" i="22"/>
  <c r="Q519" i="22"/>
  <c r="V519" i="22"/>
  <c r="G524" i="22"/>
  <c r="I524" i="22"/>
  <c r="K524" i="22"/>
  <c r="M524" i="22"/>
  <c r="O524" i="22"/>
  <c r="Q524" i="22"/>
  <c r="V524" i="22"/>
  <c r="G527" i="22"/>
  <c r="I527" i="22"/>
  <c r="K527" i="22"/>
  <c r="M527" i="22"/>
  <c r="O527" i="22"/>
  <c r="Q527" i="22"/>
  <c r="V527" i="22"/>
  <c r="G532" i="22"/>
  <c r="I532" i="22"/>
  <c r="K532" i="22"/>
  <c r="M532" i="22"/>
  <c r="O532" i="22"/>
  <c r="Q532" i="22"/>
  <c r="V532" i="22"/>
  <c r="G536" i="22"/>
  <c r="M536" i="22" s="1"/>
  <c r="I536" i="22"/>
  <c r="K536" i="22"/>
  <c r="O536" i="22"/>
  <c r="Q536" i="22"/>
  <c r="V536" i="22"/>
  <c r="G538" i="22"/>
  <c r="I538" i="22"/>
  <c r="K538" i="22"/>
  <c r="M538" i="22"/>
  <c r="O538" i="22"/>
  <c r="Q538" i="22"/>
  <c r="V538" i="22"/>
  <c r="G543" i="22"/>
  <c r="I543" i="22"/>
  <c r="I542" i="22" s="1"/>
  <c r="K543" i="22"/>
  <c r="M543" i="22"/>
  <c r="O543" i="22"/>
  <c r="Q543" i="22"/>
  <c r="Q542" i="22" s="1"/>
  <c r="V543" i="22"/>
  <c r="G553" i="22"/>
  <c r="G542" i="22" s="1"/>
  <c r="I553" i="22"/>
  <c r="K553" i="22"/>
  <c r="O553" i="22"/>
  <c r="O542" i="22" s="1"/>
  <c r="Q553" i="22"/>
  <c r="V553" i="22"/>
  <c r="G556" i="22"/>
  <c r="I556" i="22"/>
  <c r="K556" i="22"/>
  <c r="M556" i="22"/>
  <c r="O556" i="22"/>
  <c r="Q556" i="22"/>
  <c r="V556" i="22"/>
  <c r="G558" i="22"/>
  <c r="M558" i="22" s="1"/>
  <c r="I558" i="22"/>
  <c r="K558" i="22"/>
  <c r="K542" i="22" s="1"/>
  <c r="O558" i="22"/>
  <c r="Q558" i="22"/>
  <c r="V558" i="22"/>
  <c r="V542" i="22" s="1"/>
  <c r="G561" i="22"/>
  <c r="I561" i="22"/>
  <c r="K561" i="22"/>
  <c r="M561" i="22"/>
  <c r="O561" i="22"/>
  <c r="Q561" i="22"/>
  <c r="V561" i="22"/>
  <c r="G569" i="22"/>
  <c r="M569" i="22" s="1"/>
  <c r="I569" i="22"/>
  <c r="K569" i="22"/>
  <c r="O569" i="22"/>
  <c r="Q569" i="22"/>
  <c r="V569" i="22"/>
  <c r="G583" i="22"/>
  <c r="M583" i="22" s="1"/>
  <c r="I583" i="22"/>
  <c r="K583" i="22"/>
  <c r="K582" i="22" s="1"/>
  <c r="O583" i="22"/>
  <c r="O582" i="22" s="1"/>
  <c r="Q583" i="22"/>
  <c r="V583" i="22"/>
  <c r="V582" i="22" s="1"/>
  <c r="G586" i="22"/>
  <c r="I586" i="22"/>
  <c r="K586" i="22"/>
  <c r="M586" i="22"/>
  <c r="O586" i="22"/>
  <c r="Q586" i="22"/>
  <c r="V586" i="22"/>
  <c r="G589" i="22"/>
  <c r="M589" i="22" s="1"/>
  <c r="I589" i="22"/>
  <c r="K589" i="22"/>
  <c r="O589" i="22"/>
  <c r="Q589" i="22"/>
  <c r="V589" i="22"/>
  <c r="G592" i="22"/>
  <c r="I592" i="22"/>
  <c r="I582" i="22" s="1"/>
  <c r="K592" i="22"/>
  <c r="M592" i="22"/>
  <c r="O592" i="22"/>
  <c r="Q592" i="22"/>
  <c r="Q582" i="22" s="1"/>
  <c r="V592" i="22"/>
  <c r="G595" i="22"/>
  <c r="M595" i="22" s="1"/>
  <c r="I595" i="22"/>
  <c r="K595" i="22"/>
  <c r="O595" i="22"/>
  <c r="Q595" i="22"/>
  <c r="V595" i="22"/>
  <c r="G598" i="22"/>
  <c r="I598" i="22"/>
  <c r="K598" i="22"/>
  <c r="M598" i="22"/>
  <c r="O598" i="22"/>
  <c r="Q598" i="22"/>
  <c r="V598" i="22"/>
  <c r="G601" i="22"/>
  <c r="M601" i="22" s="1"/>
  <c r="I601" i="22"/>
  <c r="K601" i="22"/>
  <c r="O601" i="22"/>
  <c r="Q601" i="22"/>
  <c r="V601" i="22"/>
  <c r="G604" i="22"/>
  <c r="I604" i="22"/>
  <c r="K604" i="22"/>
  <c r="M604" i="22"/>
  <c r="O604" i="22"/>
  <c r="Q604" i="22"/>
  <c r="V604" i="22"/>
  <c r="G607" i="22"/>
  <c r="M607" i="22" s="1"/>
  <c r="I607" i="22"/>
  <c r="K607" i="22"/>
  <c r="O607" i="22"/>
  <c r="Q607" i="22"/>
  <c r="V607" i="22"/>
  <c r="G610" i="22"/>
  <c r="I610" i="22"/>
  <c r="K610" i="22"/>
  <c r="M610" i="22"/>
  <c r="O610" i="22"/>
  <c r="Q610" i="22"/>
  <c r="V610" i="22"/>
  <c r="G613" i="22"/>
  <c r="M613" i="22" s="1"/>
  <c r="I613" i="22"/>
  <c r="K613" i="22"/>
  <c r="O613" i="22"/>
  <c r="Q613" i="22"/>
  <c r="V613" i="22"/>
  <c r="G617" i="22"/>
  <c r="I617" i="22"/>
  <c r="K617" i="22"/>
  <c r="M617" i="22"/>
  <c r="O617" i="22"/>
  <c r="Q617" i="22"/>
  <c r="V617" i="22"/>
  <c r="G620" i="22"/>
  <c r="M620" i="22" s="1"/>
  <c r="I620" i="22"/>
  <c r="K620" i="22"/>
  <c r="O620" i="22"/>
  <c r="Q620" i="22"/>
  <c r="V620" i="22"/>
  <c r="G625" i="22"/>
  <c r="I625" i="22"/>
  <c r="K625" i="22"/>
  <c r="M625" i="22"/>
  <c r="O625" i="22"/>
  <c r="Q625" i="22"/>
  <c r="V625" i="22"/>
  <c r="G630" i="22"/>
  <c r="M630" i="22" s="1"/>
  <c r="I630" i="22"/>
  <c r="K630" i="22"/>
  <c r="O630" i="22"/>
  <c r="Q630" i="22"/>
  <c r="V630" i="22"/>
  <c r="I632" i="22"/>
  <c r="Q632" i="22"/>
  <c r="G633" i="22"/>
  <c r="M633" i="22" s="1"/>
  <c r="M632" i="22" s="1"/>
  <c r="I633" i="22"/>
  <c r="K633" i="22"/>
  <c r="K632" i="22" s="1"/>
  <c r="O633" i="22"/>
  <c r="O632" i="22" s="1"/>
  <c r="Q633" i="22"/>
  <c r="V633" i="22"/>
  <c r="V632" i="22" s="1"/>
  <c r="G639" i="22"/>
  <c r="I639" i="22"/>
  <c r="K639" i="22"/>
  <c r="M639" i="22"/>
  <c r="O639" i="22"/>
  <c r="Q639" i="22"/>
  <c r="V639" i="22"/>
  <c r="G641" i="22"/>
  <c r="K641" i="22"/>
  <c r="O641" i="22"/>
  <c r="V641" i="22"/>
  <c r="G642" i="22"/>
  <c r="I642" i="22"/>
  <c r="I641" i="22" s="1"/>
  <c r="K642" i="22"/>
  <c r="M642" i="22"/>
  <c r="M641" i="22" s="1"/>
  <c r="O642" i="22"/>
  <c r="Q642" i="22"/>
  <c r="Q641" i="22" s="1"/>
  <c r="V642" i="22"/>
  <c r="G648" i="22"/>
  <c r="I648" i="22"/>
  <c r="I647" i="22" s="1"/>
  <c r="K648" i="22"/>
  <c r="M648" i="22"/>
  <c r="O648" i="22"/>
  <c r="Q648" i="22"/>
  <c r="Q647" i="22" s="1"/>
  <c r="V648" i="22"/>
  <c r="G682" i="22"/>
  <c r="G647" i="22" s="1"/>
  <c r="I682" i="22"/>
  <c r="K682" i="22"/>
  <c r="O682" i="22"/>
  <c r="O647" i="22" s="1"/>
  <c r="Q682" i="22"/>
  <c r="V682" i="22"/>
  <c r="G699" i="22"/>
  <c r="I699" i="22"/>
  <c r="K699" i="22"/>
  <c r="M699" i="22"/>
  <c r="O699" i="22"/>
  <c r="Q699" i="22"/>
  <c r="V699" i="22"/>
  <c r="G706" i="22"/>
  <c r="M706" i="22" s="1"/>
  <c r="I706" i="22"/>
  <c r="K706" i="22"/>
  <c r="K647" i="22" s="1"/>
  <c r="O706" i="22"/>
  <c r="Q706" i="22"/>
  <c r="V706" i="22"/>
  <c r="V647" i="22" s="1"/>
  <c r="G713" i="22"/>
  <c r="I713" i="22"/>
  <c r="K713" i="22"/>
  <c r="M713" i="22"/>
  <c r="O713" i="22"/>
  <c r="Q713" i="22"/>
  <c r="V713" i="22"/>
  <c r="G717" i="22"/>
  <c r="AF802" i="22" s="1"/>
  <c r="I717" i="22"/>
  <c r="K717" i="22"/>
  <c r="O717" i="22"/>
  <c r="Q717" i="22"/>
  <c r="V717" i="22"/>
  <c r="G720" i="22"/>
  <c r="I720" i="22"/>
  <c r="K720" i="22"/>
  <c r="M720" i="22"/>
  <c r="O720" i="22"/>
  <c r="Q720" i="22"/>
  <c r="V720" i="22"/>
  <c r="G722" i="22"/>
  <c r="M722" i="22" s="1"/>
  <c r="I722" i="22"/>
  <c r="K722" i="22"/>
  <c r="O722" i="22"/>
  <c r="Q722" i="22"/>
  <c r="V722" i="22"/>
  <c r="G757" i="22"/>
  <c r="G756" i="22" s="1"/>
  <c r="I757" i="22"/>
  <c r="K757" i="22"/>
  <c r="K756" i="22" s="1"/>
  <c r="O757" i="22"/>
  <c r="O756" i="22" s="1"/>
  <c r="Q757" i="22"/>
  <c r="V757" i="22"/>
  <c r="V756" i="22" s="1"/>
  <c r="G764" i="22"/>
  <c r="I764" i="22"/>
  <c r="I756" i="22" s="1"/>
  <c r="K764" i="22"/>
  <c r="M764" i="22"/>
  <c r="O764" i="22"/>
  <c r="Q764" i="22"/>
  <c r="Q756" i="22" s="1"/>
  <c r="V764" i="22"/>
  <c r="K770" i="22"/>
  <c r="V770" i="22"/>
  <c r="G771" i="22"/>
  <c r="I771" i="22"/>
  <c r="I770" i="22" s="1"/>
  <c r="K771" i="22"/>
  <c r="M771" i="22"/>
  <c r="O771" i="22"/>
  <c r="Q771" i="22"/>
  <c r="Q770" i="22" s="1"/>
  <c r="V771" i="22"/>
  <c r="G777" i="22"/>
  <c r="G770" i="22" s="1"/>
  <c r="I777" i="22"/>
  <c r="K777" i="22"/>
  <c r="O777" i="22"/>
  <c r="O770" i="22" s="1"/>
  <c r="Q777" i="22"/>
  <c r="V777" i="22"/>
  <c r="G783" i="22"/>
  <c r="I783" i="22"/>
  <c r="K783" i="22"/>
  <c r="M783" i="22"/>
  <c r="O783" i="22"/>
  <c r="Q783" i="22"/>
  <c r="V783" i="22"/>
  <c r="G788" i="22"/>
  <c r="K788" i="22"/>
  <c r="O788" i="22"/>
  <c r="V788" i="22"/>
  <c r="G789" i="22"/>
  <c r="I789" i="22"/>
  <c r="I788" i="22" s="1"/>
  <c r="K789" i="22"/>
  <c r="M789" i="22"/>
  <c r="M788" i="22" s="1"/>
  <c r="O789" i="22"/>
  <c r="Q789" i="22"/>
  <c r="Q788" i="22" s="1"/>
  <c r="V789" i="22"/>
  <c r="G792" i="22"/>
  <c r="O792" i="22"/>
  <c r="G793" i="22"/>
  <c r="I793" i="22"/>
  <c r="I792" i="22" s="1"/>
  <c r="K793" i="22"/>
  <c r="M793" i="22"/>
  <c r="O793" i="22"/>
  <c r="Q793" i="22"/>
  <c r="Q792" i="22" s="1"/>
  <c r="V793" i="22"/>
  <c r="G797" i="22"/>
  <c r="M797" i="22" s="1"/>
  <c r="I797" i="22"/>
  <c r="K797" i="22"/>
  <c r="K792" i="22" s="1"/>
  <c r="O797" i="22"/>
  <c r="Q797" i="22"/>
  <c r="V797" i="22"/>
  <c r="V792" i="22" s="1"/>
  <c r="AE802" i="22"/>
  <c r="G763" i="21"/>
  <c r="BA605" i="21"/>
  <c r="BA604" i="21"/>
  <c r="BA563" i="21"/>
  <c r="BA404" i="21"/>
  <c r="BA362" i="21"/>
  <c r="BA202" i="21"/>
  <c r="BA178" i="21"/>
  <c r="BA159" i="21"/>
  <c r="BA156" i="21"/>
  <c r="BA153" i="21"/>
  <c r="BA150" i="21"/>
  <c r="BA147" i="21"/>
  <c r="BA140" i="21"/>
  <c r="BA133" i="21"/>
  <c r="BA126" i="21"/>
  <c r="BA119" i="21"/>
  <c r="BA112" i="21"/>
  <c r="BA105" i="21"/>
  <c r="BA98" i="21"/>
  <c r="BA91" i="21"/>
  <c r="BA84" i="21"/>
  <c r="BA77" i="21"/>
  <c r="BA74" i="21"/>
  <c r="BA71" i="21"/>
  <c r="BA65" i="21"/>
  <c r="BA62" i="21"/>
  <c r="BA59" i="21"/>
  <c r="BA56" i="21"/>
  <c r="BA53" i="21"/>
  <c r="BA50" i="21"/>
  <c r="BA47" i="21"/>
  <c r="BA44" i="21"/>
  <c r="BA40" i="21"/>
  <c r="BA30" i="21"/>
  <c r="BA16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2" i="21"/>
  <c r="I12" i="21"/>
  <c r="K12" i="21"/>
  <c r="M12" i="21"/>
  <c r="O12" i="21"/>
  <c r="Q12" i="21"/>
  <c r="V12" i="21"/>
  <c r="G15" i="21"/>
  <c r="I15" i="21"/>
  <c r="K15" i="21"/>
  <c r="M15" i="21"/>
  <c r="O15" i="21"/>
  <c r="Q15" i="21"/>
  <c r="V15" i="21"/>
  <c r="G19" i="21"/>
  <c r="M19" i="21" s="1"/>
  <c r="I19" i="21"/>
  <c r="K19" i="21"/>
  <c r="O19" i="21"/>
  <c r="O8" i="21" s="1"/>
  <c r="Q19" i="21"/>
  <c r="V19" i="21"/>
  <c r="G29" i="21"/>
  <c r="M29" i="21" s="1"/>
  <c r="I29" i="21"/>
  <c r="K29" i="21"/>
  <c r="O29" i="21"/>
  <c r="Q29" i="21"/>
  <c r="V29" i="21"/>
  <c r="G39" i="21"/>
  <c r="I39" i="21"/>
  <c r="K39" i="21"/>
  <c r="M39" i="21"/>
  <c r="O39" i="21"/>
  <c r="Q39" i="21"/>
  <c r="V39" i="21"/>
  <c r="G43" i="21"/>
  <c r="I43" i="21"/>
  <c r="K43" i="21"/>
  <c r="M43" i="21"/>
  <c r="O43" i="21"/>
  <c r="Q43" i="21"/>
  <c r="V43" i="21"/>
  <c r="G46" i="21"/>
  <c r="M46" i="21" s="1"/>
  <c r="I46" i="21"/>
  <c r="K46" i="21"/>
  <c r="O46" i="21"/>
  <c r="Q46" i="21"/>
  <c r="V46" i="21"/>
  <c r="G49" i="21"/>
  <c r="I49" i="21"/>
  <c r="K49" i="21"/>
  <c r="M49" i="21"/>
  <c r="O49" i="21"/>
  <c r="Q49" i="21"/>
  <c r="V49" i="21"/>
  <c r="G52" i="21"/>
  <c r="M52" i="21" s="1"/>
  <c r="I52" i="21"/>
  <c r="K52" i="21"/>
  <c r="O52" i="21"/>
  <c r="Q52" i="21"/>
  <c r="V52" i="21"/>
  <c r="G55" i="21"/>
  <c r="I55" i="21"/>
  <c r="K55" i="21"/>
  <c r="M55" i="21"/>
  <c r="O55" i="21"/>
  <c r="Q55" i="21"/>
  <c r="V55" i="21"/>
  <c r="G58" i="21"/>
  <c r="M58" i="21" s="1"/>
  <c r="I58" i="21"/>
  <c r="K58" i="21"/>
  <c r="O58" i="21"/>
  <c r="Q58" i="21"/>
  <c r="V58" i="21"/>
  <c r="G61" i="21"/>
  <c r="I61" i="21"/>
  <c r="K61" i="21"/>
  <c r="M61" i="21"/>
  <c r="O61" i="21"/>
  <c r="Q61" i="21"/>
  <c r="V61" i="21"/>
  <c r="G64" i="21"/>
  <c r="I64" i="21"/>
  <c r="K64" i="21"/>
  <c r="M64" i="21"/>
  <c r="O64" i="21"/>
  <c r="Q64" i="21"/>
  <c r="V64" i="21"/>
  <c r="G70" i="21"/>
  <c r="I70" i="21"/>
  <c r="K70" i="21"/>
  <c r="M70" i="21"/>
  <c r="O70" i="21"/>
  <c r="Q70" i="21"/>
  <c r="V70" i="21"/>
  <c r="G73" i="21"/>
  <c r="M73" i="21" s="1"/>
  <c r="I73" i="21"/>
  <c r="K73" i="21"/>
  <c r="O73" i="21"/>
  <c r="Q73" i="21"/>
  <c r="V73" i="21"/>
  <c r="G76" i="21"/>
  <c r="I76" i="21"/>
  <c r="K76" i="21"/>
  <c r="M76" i="21"/>
  <c r="O76" i="21"/>
  <c r="Q76" i="21"/>
  <c r="V76" i="21"/>
  <c r="G83" i="21"/>
  <c r="I83" i="21"/>
  <c r="K83" i="21"/>
  <c r="M83" i="21"/>
  <c r="O83" i="21"/>
  <c r="Q83" i="21"/>
  <c r="V83" i="21"/>
  <c r="G90" i="21"/>
  <c r="I90" i="21"/>
  <c r="K90" i="21"/>
  <c r="M90" i="21"/>
  <c r="O90" i="21"/>
  <c r="Q90" i="21"/>
  <c r="V90" i="21"/>
  <c r="G97" i="21"/>
  <c r="M97" i="21" s="1"/>
  <c r="I97" i="21"/>
  <c r="K97" i="21"/>
  <c r="O97" i="21"/>
  <c r="Q97" i="21"/>
  <c r="V97" i="21"/>
  <c r="G104" i="21"/>
  <c r="I104" i="21"/>
  <c r="K104" i="21"/>
  <c r="M104" i="21"/>
  <c r="O104" i="21"/>
  <c r="Q104" i="21"/>
  <c r="V104" i="21"/>
  <c r="G111" i="21"/>
  <c r="I111" i="21"/>
  <c r="K111" i="21"/>
  <c r="M111" i="21"/>
  <c r="O111" i="21"/>
  <c r="Q111" i="21"/>
  <c r="V111" i="21"/>
  <c r="G118" i="21"/>
  <c r="I118" i="21"/>
  <c r="K118" i="21"/>
  <c r="M118" i="21"/>
  <c r="O118" i="21"/>
  <c r="Q118" i="21"/>
  <c r="V118" i="21"/>
  <c r="G125" i="21"/>
  <c r="M125" i="21" s="1"/>
  <c r="I125" i="21"/>
  <c r="K125" i="21"/>
  <c r="O125" i="21"/>
  <c r="Q125" i="21"/>
  <c r="V125" i="21"/>
  <c r="G132" i="21"/>
  <c r="I132" i="21"/>
  <c r="K132" i="21"/>
  <c r="M132" i="21"/>
  <c r="O132" i="21"/>
  <c r="Q132" i="21"/>
  <c r="V132" i="21"/>
  <c r="G139" i="21"/>
  <c r="I139" i="21"/>
  <c r="K139" i="21"/>
  <c r="M139" i="21"/>
  <c r="O139" i="21"/>
  <c r="Q139" i="21"/>
  <c r="V139" i="21"/>
  <c r="G146" i="21"/>
  <c r="I146" i="21"/>
  <c r="K146" i="21"/>
  <c r="M146" i="21"/>
  <c r="O146" i="21"/>
  <c r="Q146" i="21"/>
  <c r="V146" i="21"/>
  <c r="G149" i="21"/>
  <c r="M149" i="21" s="1"/>
  <c r="I149" i="21"/>
  <c r="K149" i="21"/>
  <c r="O149" i="21"/>
  <c r="Q149" i="21"/>
  <c r="V149" i="21"/>
  <c r="G152" i="21"/>
  <c r="I152" i="21"/>
  <c r="K152" i="21"/>
  <c r="M152" i="21"/>
  <c r="O152" i="21"/>
  <c r="Q152" i="21"/>
  <c r="V152" i="21"/>
  <c r="G155" i="21"/>
  <c r="M155" i="21" s="1"/>
  <c r="I155" i="21"/>
  <c r="K155" i="21"/>
  <c r="O155" i="21"/>
  <c r="Q155" i="21"/>
  <c r="V155" i="21"/>
  <c r="G158" i="21"/>
  <c r="I158" i="21"/>
  <c r="K158" i="21"/>
  <c r="M158" i="21"/>
  <c r="O158" i="21"/>
  <c r="Q158" i="21"/>
  <c r="V158" i="21"/>
  <c r="G161" i="21"/>
  <c r="M161" i="21" s="1"/>
  <c r="I161" i="21"/>
  <c r="K161" i="21"/>
  <c r="O161" i="21"/>
  <c r="Q161" i="21"/>
  <c r="V161" i="21"/>
  <c r="G166" i="21"/>
  <c r="I166" i="21"/>
  <c r="K166" i="21"/>
  <c r="M166" i="21"/>
  <c r="O166" i="21"/>
  <c r="Q166" i="21"/>
  <c r="V166" i="21"/>
  <c r="G171" i="21"/>
  <c r="I171" i="21"/>
  <c r="K171" i="21"/>
  <c r="M171" i="21"/>
  <c r="O171" i="21"/>
  <c r="Q171" i="21"/>
  <c r="V171" i="21"/>
  <c r="G174" i="21"/>
  <c r="I174" i="21"/>
  <c r="K174" i="21"/>
  <c r="M174" i="21"/>
  <c r="O174" i="21"/>
  <c r="Q174" i="21"/>
  <c r="V174" i="21"/>
  <c r="G177" i="21"/>
  <c r="M177" i="21" s="1"/>
  <c r="I177" i="21"/>
  <c r="K177" i="21"/>
  <c r="O177" i="21"/>
  <c r="Q177" i="21"/>
  <c r="V177" i="21"/>
  <c r="G201" i="21"/>
  <c r="I201" i="21"/>
  <c r="K201" i="21"/>
  <c r="M201" i="21"/>
  <c r="O201" i="21"/>
  <c r="Q201" i="21"/>
  <c r="V201" i="21"/>
  <c r="G243" i="21"/>
  <c r="M243" i="21" s="1"/>
  <c r="I243" i="21"/>
  <c r="K243" i="21"/>
  <c r="O243" i="21"/>
  <c r="Q243" i="21"/>
  <c r="V243" i="21"/>
  <c r="G251" i="21"/>
  <c r="I251" i="21"/>
  <c r="K251" i="21"/>
  <c r="M251" i="21"/>
  <c r="O251" i="21"/>
  <c r="Q251" i="21"/>
  <c r="V251" i="21"/>
  <c r="G266" i="21"/>
  <c r="M266" i="21" s="1"/>
  <c r="I266" i="21"/>
  <c r="K266" i="21"/>
  <c r="O266" i="21"/>
  <c r="Q266" i="21"/>
  <c r="V266" i="21"/>
  <c r="G276" i="21"/>
  <c r="M276" i="21" s="1"/>
  <c r="I276" i="21"/>
  <c r="K276" i="21"/>
  <c r="O276" i="21"/>
  <c r="Q276" i="21"/>
  <c r="V276" i="21"/>
  <c r="G291" i="21"/>
  <c r="I291" i="21"/>
  <c r="K291" i="21"/>
  <c r="M291" i="21"/>
  <c r="O291" i="21"/>
  <c r="Q291" i="21"/>
  <c r="V291" i="21"/>
  <c r="G311" i="21"/>
  <c r="I311" i="21"/>
  <c r="K311" i="21"/>
  <c r="M311" i="21"/>
  <c r="O311" i="21"/>
  <c r="Q311" i="21"/>
  <c r="V311" i="21"/>
  <c r="G361" i="21"/>
  <c r="M361" i="21" s="1"/>
  <c r="I361" i="21"/>
  <c r="K361" i="21"/>
  <c r="O361" i="21"/>
  <c r="Q361" i="21"/>
  <c r="V361" i="21"/>
  <c r="G365" i="21"/>
  <c r="M365" i="21" s="1"/>
  <c r="I365" i="21"/>
  <c r="K365" i="21"/>
  <c r="O365" i="21"/>
  <c r="Q365" i="21"/>
  <c r="V365" i="21"/>
  <c r="G374" i="21"/>
  <c r="I374" i="21"/>
  <c r="K374" i="21"/>
  <c r="M374" i="21"/>
  <c r="O374" i="21"/>
  <c r="Q374" i="21"/>
  <c r="V374" i="21"/>
  <c r="G390" i="21"/>
  <c r="I390" i="21"/>
  <c r="K390" i="21"/>
  <c r="M390" i="21"/>
  <c r="O390" i="21"/>
  <c r="Q390" i="21"/>
  <c r="V390" i="21"/>
  <c r="G395" i="21"/>
  <c r="M395" i="21" s="1"/>
  <c r="I395" i="21"/>
  <c r="K395" i="21"/>
  <c r="O395" i="21"/>
  <c r="Q395" i="21"/>
  <c r="V395" i="21"/>
  <c r="G403" i="21"/>
  <c r="I403" i="21"/>
  <c r="K403" i="21"/>
  <c r="K402" i="21" s="1"/>
  <c r="M403" i="21"/>
  <c r="O403" i="21"/>
  <c r="Q403" i="21"/>
  <c r="V403" i="21"/>
  <c r="V402" i="21" s="1"/>
  <c r="G406" i="21"/>
  <c r="I406" i="21"/>
  <c r="K406" i="21"/>
  <c r="M406" i="21"/>
  <c r="O406" i="21"/>
  <c r="Q406" i="21"/>
  <c r="V406" i="21"/>
  <c r="G409" i="21"/>
  <c r="G402" i="21" s="1"/>
  <c r="I409" i="21"/>
  <c r="K409" i="21"/>
  <c r="O409" i="21"/>
  <c r="O402" i="21" s="1"/>
  <c r="Q409" i="21"/>
  <c r="V409" i="21"/>
  <c r="G411" i="21"/>
  <c r="M411" i="21" s="1"/>
  <c r="I411" i="21"/>
  <c r="I402" i="21" s="1"/>
  <c r="K411" i="21"/>
  <c r="O411" i="21"/>
  <c r="Q411" i="21"/>
  <c r="Q402" i="21" s="1"/>
  <c r="V411" i="21"/>
  <c r="G413" i="21"/>
  <c r="I413" i="21"/>
  <c r="K413" i="21"/>
  <c r="O413" i="21"/>
  <c r="Q413" i="21"/>
  <c r="V413" i="21"/>
  <c r="G414" i="21"/>
  <c r="I414" i="21"/>
  <c r="K414" i="21"/>
  <c r="M414" i="21"/>
  <c r="M413" i="21" s="1"/>
  <c r="O414" i="21"/>
  <c r="Q414" i="21"/>
  <c r="V414" i="21"/>
  <c r="G417" i="21"/>
  <c r="O417" i="21"/>
  <c r="G418" i="21"/>
  <c r="M418" i="21" s="1"/>
  <c r="I418" i="21"/>
  <c r="I417" i="21" s="1"/>
  <c r="K418" i="21"/>
  <c r="O418" i="21"/>
  <c r="Q418" i="21"/>
  <c r="Q417" i="21" s="1"/>
  <c r="V418" i="21"/>
  <c r="G422" i="21"/>
  <c r="M422" i="21" s="1"/>
  <c r="I422" i="21"/>
  <c r="K422" i="21"/>
  <c r="K417" i="21" s="1"/>
  <c r="O422" i="21"/>
  <c r="Q422" i="21"/>
  <c r="V422" i="21"/>
  <c r="V417" i="21" s="1"/>
  <c r="G425" i="21"/>
  <c r="G424" i="21" s="1"/>
  <c r="I425" i="21"/>
  <c r="I424" i="21" s="1"/>
  <c r="K425" i="21"/>
  <c r="O425" i="21"/>
  <c r="O424" i="21" s="1"/>
  <c r="Q425" i="21"/>
  <c r="Q424" i="21" s="1"/>
  <c r="V425" i="21"/>
  <c r="G429" i="21"/>
  <c r="M429" i="21" s="1"/>
  <c r="I429" i="21"/>
  <c r="K429" i="21"/>
  <c r="O429" i="21"/>
  <c r="Q429" i="21"/>
  <c r="V429" i="21"/>
  <c r="V424" i="21" s="1"/>
  <c r="G431" i="21"/>
  <c r="M431" i="21" s="1"/>
  <c r="I431" i="21"/>
  <c r="K431" i="21"/>
  <c r="K424" i="21" s="1"/>
  <c r="O431" i="21"/>
  <c r="Q431" i="21"/>
  <c r="V431" i="21"/>
  <c r="G442" i="21"/>
  <c r="I442" i="21"/>
  <c r="K442" i="21"/>
  <c r="M442" i="21"/>
  <c r="O442" i="21"/>
  <c r="Q442" i="21"/>
  <c r="V442" i="21"/>
  <c r="G447" i="21"/>
  <c r="M447" i="21" s="1"/>
  <c r="I447" i="21"/>
  <c r="K447" i="21"/>
  <c r="O447" i="21"/>
  <c r="Q447" i="21"/>
  <c r="V447" i="21"/>
  <c r="G451" i="21"/>
  <c r="M451" i="21" s="1"/>
  <c r="I451" i="21"/>
  <c r="K451" i="21"/>
  <c r="O451" i="21"/>
  <c r="Q451" i="21"/>
  <c r="V451" i="21"/>
  <c r="G454" i="21"/>
  <c r="I454" i="21"/>
  <c r="K454" i="21"/>
  <c r="M454" i="21"/>
  <c r="O454" i="21"/>
  <c r="Q454" i="21"/>
  <c r="V454" i="21"/>
  <c r="G459" i="21"/>
  <c r="I459" i="21"/>
  <c r="K459" i="21"/>
  <c r="M459" i="21"/>
  <c r="O459" i="21"/>
  <c r="Q459" i="21"/>
  <c r="V459" i="21"/>
  <c r="G462" i="21"/>
  <c r="M462" i="21" s="1"/>
  <c r="I462" i="21"/>
  <c r="K462" i="21"/>
  <c r="O462" i="21"/>
  <c r="Q462" i="21"/>
  <c r="V462" i="21"/>
  <c r="G467" i="21"/>
  <c r="I467" i="21"/>
  <c r="K467" i="21"/>
  <c r="M467" i="21"/>
  <c r="O467" i="21"/>
  <c r="Q467" i="21"/>
  <c r="V467" i="21"/>
  <c r="G471" i="21"/>
  <c r="I471" i="21"/>
  <c r="K471" i="21"/>
  <c r="M471" i="21"/>
  <c r="O471" i="21"/>
  <c r="Q471" i="21"/>
  <c r="V471" i="21"/>
  <c r="G473" i="21"/>
  <c r="I473" i="21"/>
  <c r="K473" i="21"/>
  <c r="M473" i="21"/>
  <c r="O473" i="21"/>
  <c r="Q473" i="21"/>
  <c r="V473" i="21"/>
  <c r="G478" i="21"/>
  <c r="I478" i="21"/>
  <c r="I477" i="21" s="1"/>
  <c r="K478" i="21"/>
  <c r="K477" i="21" s="1"/>
  <c r="M478" i="21"/>
  <c r="O478" i="21"/>
  <c r="Q478" i="21"/>
  <c r="Q477" i="21" s="1"/>
  <c r="V478" i="21"/>
  <c r="V477" i="21" s="1"/>
  <c r="G488" i="21"/>
  <c r="I488" i="21"/>
  <c r="K488" i="21"/>
  <c r="M488" i="21"/>
  <c r="O488" i="21"/>
  <c r="Q488" i="21"/>
  <c r="V488" i="21"/>
  <c r="G491" i="21"/>
  <c r="I491" i="21"/>
  <c r="K491" i="21"/>
  <c r="M491" i="21"/>
  <c r="O491" i="21"/>
  <c r="Q491" i="21"/>
  <c r="V491" i="21"/>
  <c r="G493" i="21"/>
  <c r="M493" i="21" s="1"/>
  <c r="I493" i="21"/>
  <c r="K493" i="21"/>
  <c r="O493" i="21"/>
  <c r="O477" i="21" s="1"/>
  <c r="Q493" i="21"/>
  <c r="V493" i="21"/>
  <c r="G496" i="21"/>
  <c r="I496" i="21"/>
  <c r="K496" i="21"/>
  <c r="M496" i="21"/>
  <c r="O496" i="21"/>
  <c r="Q496" i="21"/>
  <c r="V496" i="21"/>
  <c r="G499" i="21"/>
  <c r="I499" i="21"/>
  <c r="K499" i="21"/>
  <c r="M499" i="21"/>
  <c r="O499" i="21"/>
  <c r="Q499" i="21"/>
  <c r="V499" i="21"/>
  <c r="G501" i="21"/>
  <c r="I501" i="21"/>
  <c r="K501" i="21"/>
  <c r="M501" i="21"/>
  <c r="O501" i="21"/>
  <c r="Q501" i="21"/>
  <c r="V501" i="21"/>
  <c r="G503" i="21"/>
  <c r="M503" i="21" s="1"/>
  <c r="I503" i="21"/>
  <c r="K503" i="21"/>
  <c r="O503" i="21"/>
  <c r="Q503" i="21"/>
  <c r="V503" i="21"/>
  <c r="G511" i="21"/>
  <c r="I511" i="21"/>
  <c r="K511" i="21"/>
  <c r="M511" i="21"/>
  <c r="O511" i="21"/>
  <c r="Q511" i="21"/>
  <c r="V511" i="21"/>
  <c r="G524" i="21"/>
  <c r="I524" i="21"/>
  <c r="K524" i="21"/>
  <c r="M524" i="21"/>
  <c r="O524" i="21"/>
  <c r="Q524" i="21"/>
  <c r="V524" i="21"/>
  <c r="G526" i="21"/>
  <c r="I526" i="21"/>
  <c r="K526" i="21"/>
  <c r="M526" i="21"/>
  <c r="O526" i="21"/>
  <c r="Q526" i="21"/>
  <c r="V526" i="21"/>
  <c r="G528" i="21"/>
  <c r="M528" i="21" s="1"/>
  <c r="I528" i="21"/>
  <c r="K528" i="21"/>
  <c r="O528" i="21"/>
  <c r="Q528" i="21"/>
  <c r="V528" i="21"/>
  <c r="G530" i="21"/>
  <c r="I530" i="21"/>
  <c r="K530" i="21"/>
  <c r="M530" i="21"/>
  <c r="O530" i="21"/>
  <c r="Q530" i="21"/>
  <c r="V530" i="21"/>
  <c r="G532" i="21"/>
  <c r="M532" i="21" s="1"/>
  <c r="I532" i="21"/>
  <c r="K532" i="21"/>
  <c r="O532" i="21"/>
  <c r="Q532" i="21"/>
  <c r="V532" i="21"/>
  <c r="G535" i="21"/>
  <c r="G534" i="21" s="1"/>
  <c r="I535" i="21"/>
  <c r="K535" i="21"/>
  <c r="K534" i="21" s="1"/>
  <c r="O535" i="21"/>
  <c r="O534" i="21" s="1"/>
  <c r="Q535" i="21"/>
  <c r="V535" i="21"/>
  <c r="V534" i="21" s="1"/>
  <c r="G538" i="21"/>
  <c r="I538" i="21"/>
  <c r="I534" i="21" s="1"/>
  <c r="K538" i="21"/>
  <c r="M538" i="21"/>
  <c r="O538" i="21"/>
  <c r="Q538" i="21"/>
  <c r="Q534" i="21" s="1"/>
  <c r="V538" i="21"/>
  <c r="G541" i="21"/>
  <c r="M541" i="21" s="1"/>
  <c r="I541" i="21"/>
  <c r="K541" i="21"/>
  <c r="O541" i="21"/>
  <c r="Q541" i="21"/>
  <c r="V541" i="21"/>
  <c r="G544" i="21"/>
  <c r="I544" i="21"/>
  <c r="K544" i="21"/>
  <c r="M544" i="21"/>
  <c r="O544" i="21"/>
  <c r="Q544" i="21"/>
  <c r="V544" i="21"/>
  <c r="G547" i="21"/>
  <c r="M547" i="21" s="1"/>
  <c r="I547" i="21"/>
  <c r="K547" i="21"/>
  <c r="O547" i="21"/>
  <c r="Q547" i="21"/>
  <c r="V547" i="21"/>
  <c r="G550" i="21"/>
  <c r="I550" i="21"/>
  <c r="K550" i="21"/>
  <c r="M550" i="21"/>
  <c r="O550" i="21"/>
  <c r="Q550" i="21"/>
  <c r="V550" i="21"/>
  <c r="G553" i="21"/>
  <c r="M553" i="21" s="1"/>
  <c r="I553" i="21"/>
  <c r="K553" i="21"/>
  <c r="O553" i="21"/>
  <c r="Q553" i="21"/>
  <c r="V553" i="21"/>
  <c r="G556" i="21"/>
  <c r="I556" i="21"/>
  <c r="K556" i="21"/>
  <c r="M556" i="21"/>
  <c r="O556" i="21"/>
  <c r="Q556" i="21"/>
  <c r="V556" i="21"/>
  <c r="G559" i="21"/>
  <c r="M559" i="21" s="1"/>
  <c r="I559" i="21"/>
  <c r="K559" i="21"/>
  <c r="O559" i="21"/>
  <c r="Q559" i="21"/>
  <c r="V559" i="21"/>
  <c r="G562" i="21"/>
  <c r="I562" i="21"/>
  <c r="K562" i="21"/>
  <c r="M562" i="21"/>
  <c r="O562" i="21"/>
  <c r="Q562" i="21"/>
  <c r="V562" i="21"/>
  <c r="G565" i="21"/>
  <c r="M565" i="21" s="1"/>
  <c r="I565" i="21"/>
  <c r="K565" i="21"/>
  <c r="O565" i="21"/>
  <c r="Q565" i="21"/>
  <c r="V565" i="21"/>
  <c r="G569" i="21"/>
  <c r="I569" i="21"/>
  <c r="K569" i="21"/>
  <c r="M569" i="21"/>
  <c r="O569" i="21"/>
  <c r="Q569" i="21"/>
  <c r="V569" i="21"/>
  <c r="G572" i="21"/>
  <c r="M572" i="21" s="1"/>
  <c r="I572" i="21"/>
  <c r="K572" i="21"/>
  <c r="O572" i="21"/>
  <c r="Q572" i="21"/>
  <c r="V572" i="21"/>
  <c r="G577" i="21"/>
  <c r="I577" i="21"/>
  <c r="K577" i="21"/>
  <c r="M577" i="21"/>
  <c r="O577" i="21"/>
  <c r="Q577" i="21"/>
  <c r="V577" i="21"/>
  <c r="G582" i="21"/>
  <c r="M582" i="21" s="1"/>
  <c r="I582" i="21"/>
  <c r="K582" i="21"/>
  <c r="O582" i="21"/>
  <c r="Q582" i="21"/>
  <c r="V582" i="21"/>
  <c r="G585" i="21"/>
  <c r="G584" i="21" s="1"/>
  <c r="I585" i="21"/>
  <c r="K585" i="21"/>
  <c r="K584" i="21" s="1"/>
  <c r="O585" i="21"/>
  <c r="O584" i="21" s="1"/>
  <c r="Q585" i="21"/>
  <c r="V585" i="21"/>
  <c r="V584" i="21" s="1"/>
  <c r="G591" i="21"/>
  <c r="I591" i="21"/>
  <c r="I584" i="21" s="1"/>
  <c r="K591" i="21"/>
  <c r="M591" i="21"/>
  <c r="O591" i="21"/>
  <c r="Q591" i="21"/>
  <c r="Q584" i="21" s="1"/>
  <c r="V591" i="21"/>
  <c r="K593" i="21"/>
  <c r="V593" i="21"/>
  <c r="G594" i="21"/>
  <c r="I594" i="21"/>
  <c r="I593" i="21" s="1"/>
  <c r="K594" i="21"/>
  <c r="M594" i="21"/>
  <c r="O594" i="21"/>
  <c r="Q594" i="21"/>
  <c r="Q593" i="21" s="1"/>
  <c r="V594" i="21"/>
  <c r="G598" i="21"/>
  <c r="G593" i="21" s="1"/>
  <c r="I598" i="21"/>
  <c r="K598" i="21"/>
  <c r="O598" i="21"/>
  <c r="O593" i="21" s="1"/>
  <c r="Q598" i="21"/>
  <c r="V598" i="21"/>
  <c r="I602" i="21"/>
  <c r="Q602" i="21"/>
  <c r="G603" i="21"/>
  <c r="M603" i="21" s="1"/>
  <c r="M602" i="21" s="1"/>
  <c r="I603" i="21"/>
  <c r="K603" i="21"/>
  <c r="K602" i="21" s="1"/>
  <c r="O603" i="21"/>
  <c r="O602" i="21" s="1"/>
  <c r="Q603" i="21"/>
  <c r="V603" i="21"/>
  <c r="V602" i="21" s="1"/>
  <c r="G609" i="21"/>
  <c r="G608" i="21" s="1"/>
  <c r="I609" i="21"/>
  <c r="K609" i="21"/>
  <c r="K608" i="21" s="1"/>
  <c r="O609" i="21"/>
  <c r="O608" i="21" s="1"/>
  <c r="Q609" i="21"/>
  <c r="V609" i="21"/>
  <c r="V608" i="21" s="1"/>
  <c r="G643" i="21"/>
  <c r="I643" i="21"/>
  <c r="I608" i="21" s="1"/>
  <c r="K643" i="21"/>
  <c r="M643" i="21"/>
  <c r="O643" i="21"/>
  <c r="Q643" i="21"/>
  <c r="Q608" i="21" s="1"/>
  <c r="V643" i="21"/>
  <c r="G660" i="21"/>
  <c r="M660" i="21" s="1"/>
  <c r="I660" i="21"/>
  <c r="K660" i="21"/>
  <c r="O660" i="21"/>
  <c r="Q660" i="21"/>
  <c r="V660" i="21"/>
  <c r="G667" i="21"/>
  <c r="I667" i="21"/>
  <c r="K667" i="21"/>
  <c r="M667" i="21"/>
  <c r="O667" i="21"/>
  <c r="Q667" i="21"/>
  <c r="V667" i="21"/>
  <c r="G674" i="21"/>
  <c r="M674" i="21" s="1"/>
  <c r="I674" i="21"/>
  <c r="K674" i="21"/>
  <c r="O674" i="21"/>
  <c r="Q674" i="21"/>
  <c r="V674" i="21"/>
  <c r="G678" i="21"/>
  <c r="I678" i="21"/>
  <c r="K678" i="21"/>
  <c r="M678" i="21"/>
  <c r="O678" i="21"/>
  <c r="Q678" i="21"/>
  <c r="V678" i="21"/>
  <c r="G681" i="21"/>
  <c r="M681" i="21" s="1"/>
  <c r="I681" i="21"/>
  <c r="K681" i="21"/>
  <c r="O681" i="21"/>
  <c r="Q681" i="21"/>
  <c r="V681" i="21"/>
  <c r="G683" i="21"/>
  <c r="I683" i="21"/>
  <c r="K683" i="21"/>
  <c r="M683" i="21"/>
  <c r="O683" i="21"/>
  <c r="Q683" i="21"/>
  <c r="V683" i="21"/>
  <c r="G717" i="21"/>
  <c r="O717" i="21"/>
  <c r="G718" i="21"/>
  <c r="I718" i="21"/>
  <c r="I717" i="21" s="1"/>
  <c r="K718" i="21"/>
  <c r="M718" i="21"/>
  <c r="O718" i="21"/>
  <c r="Q718" i="21"/>
  <c r="Q717" i="21" s="1"/>
  <c r="V718" i="21"/>
  <c r="G725" i="21"/>
  <c r="M725" i="21" s="1"/>
  <c r="I725" i="21"/>
  <c r="K725" i="21"/>
  <c r="K717" i="21" s="1"/>
  <c r="O725" i="21"/>
  <c r="Q725" i="21"/>
  <c r="V725" i="21"/>
  <c r="V717" i="21" s="1"/>
  <c r="G732" i="21"/>
  <c r="G731" i="21" s="1"/>
  <c r="I732" i="21"/>
  <c r="K732" i="21"/>
  <c r="K731" i="21" s="1"/>
  <c r="O732" i="21"/>
  <c r="O731" i="21" s="1"/>
  <c r="Q732" i="21"/>
  <c r="V732" i="21"/>
  <c r="V731" i="21" s="1"/>
  <c r="G738" i="21"/>
  <c r="I738" i="21"/>
  <c r="I731" i="21" s="1"/>
  <c r="K738" i="21"/>
  <c r="M738" i="21"/>
  <c r="O738" i="21"/>
  <c r="Q738" i="21"/>
  <c r="Q731" i="21" s="1"/>
  <c r="V738" i="21"/>
  <c r="G744" i="21"/>
  <c r="M744" i="21" s="1"/>
  <c r="I744" i="21"/>
  <c r="K744" i="21"/>
  <c r="O744" i="21"/>
  <c r="Q744" i="21"/>
  <c r="V744" i="21"/>
  <c r="I749" i="21"/>
  <c r="Q749" i="21"/>
  <c r="G750" i="21"/>
  <c r="G749" i="21" s="1"/>
  <c r="I750" i="21"/>
  <c r="K750" i="21"/>
  <c r="K749" i="21" s="1"/>
  <c r="O750" i="21"/>
  <c r="O749" i="21" s="1"/>
  <c r="Q750" i="21"/>
  <c r="V750" i="21"/>
  <c r="V749" i="21" s="1"/>
  <c r="I753" i="21"/>
  <c r="Q753" i="21"/>
  <c r="G754" i="21"/>
  <c r="M754" i="21" s="1"/>
  <c r="M753" i="21" s="1"/>
  <c r="I754" i="21"/>
  <c r="K754" i="21"/>
  <c r="K753" i="21" s="1"/>
  <c r="O754" i="21"/>
  <c r="O753" i="21" s="1"/>
  <c r="Q754" i="21"/>
  <c r="V754" i="21"/>
  <c r="V753" i="21" s="1"/>
  <c r="G758" i="21"/>
  <c r="I758" i="21"/>
  <c r="K758" i="21"/>
  <c r="M758" i="21"/>
  <c r="O758" i="21"/>
  <c r="Q758" i="21"/>
  <c r="V758" i="21"/>
  <c r="AE763" i="21"/>
  <c r="AF763" i="21"/>
  <c r="G808" i="20"/>
  <c r="BA650" i="20"/>
  <c r="BA649" i="20"/>
  <c r="BA617" i="20"/>
  <c r="BA475" i="20"/>
  <c r="BA384" i="20"/>
  <c r="BA374" i="20"/>
  <c r="BA214" i="20"/>
  <c r="BA190" i="20"/>
  <c r="BA171" i="20"/>
  <c r="BA168" i="20"/>
  <c r="BA165" i="20"/>
  <c r="BA158" i="20"/>
  <c r="BA151" i="20"/>
  <c r="BA144" i="20"/>
  <c r="BA137" i="20"/>
  <c r="BA130" i="20"/>
  <c r="BA123" i="20"/>
  <c r="BA116" i="20"/>
  <c r="BA109" i="20"/>
  <c r="BA102" i="20"/>
  <c r="BA95" i="20"/>
  <c r="BA92" i="20"/>
  <c r="BA89" i="20"/>
  <c r="BA83" i="20"/>
  <c r="BA77" i="20"/>
  <c r="BA74" i="20"/>
  <c r="BA71" i="20"/>
  <c r="BA68" i="20"/>
  <c r="BA65" i="20"/>
  <c r="BA62" i="20"/>
  <c r="BA59" i="20"/>
  <c r="BA56" i="20"/>
  <c r="BA53" i="20"/>
  <c r="BA50" i="20"/>
  <c r="BA46" i="20"/>
  <c r="BA36" i="20"/>
  <c r="BA22" i="20"/>
  <c r="G9" i="20"/>
  <c r="I9" i="20"/>
  <c r="I8" i="20" s="1"/>
  <c r="K9" i="20"/>
  <c r="M9" i="20"/>
  <c r="O9" i="20"/>
  <c r="Q9" i="20"/>
  <c r="Q8" i="20" s="1"/>
  <c r="V9" i="20"/>
  <c r="G15" i="20"/>
  <c r="G8" i="20" s="1"/>
  <c r="I15" i="20"/>
  <c r="K15" i="20"/>
  <c r="O15" i="20"/>
  <c r="O8" i="20" s="1"/>
  <c r="Q15" i="20"/>
  <c r="V15" i="20"/>
  <c r="G18" i="20"/>
  <c r="I18" i="20"/>
  <c r="K18" i="20"/>
  <c r="M18" i="20"/>
  <c r="O18" i="20"/>
  <c r="Q18" i="20"/>
  <c r="V18" i="20"/>
  <c r="G21" i="20"/>
  <c r="M21" i="20" s="1"/>
  <c r="I21" i="20"/>
  <c r="K21" i="20"/>
  <c r="K8" i="20" s="1"/>
  <c r="O21" i="20"/>
  <c r="Q21" i="20"/>
  <c r="V21" i="20"/>
  <c r="V8" i="20" s="1"/>
  <c r="G25" i="20"/>
  <c r="I25" i="20"/>
  <c r="K25" i="20"/>
  <c r="M25" i="20"/>
  <c r="O25" i="20"/>
  <c r="Q25" i="20"/>
  <c r="V25" i="20"/>
  <c r="G35" i="20"/>
  <c r="M35" i="20" s="1"/>
  <c r="I35" i="20"/>
  <c r="K35" i="20"/>
  <c r="O35" i="20"/>
  <c r="Q35" i="20"/>
  <c r="V35" i="20"/>
  <c r="G45" i="20"/>
  <c r="I45" i="20"/>
  <c r="K45" i="20"/>
  <c r="M45" i="20"/>
  <c r="O45" i="20"/>
  <c r="Q45" i="20"/>
  <c r="V45" i="20"/>
  <c r="G49" i="20"/>
  <c r="M49" i="20" s="1"/>
  <c r="I49" i="20"/>
  <c r="K49" i="20"/>
  <c r="O49" i="20"/>
  <c r="Q49" i="20"/>
  <c r="V49" i="20"/>
  <c r="G52" i="20"/>
  <c r="I52" i="20"/>
  <c r="K52" i="20"/>
  <c r="M52" i="20"/>
  <c r="O52" i="20"/>
  <c r="Q52" i="20"/>
  <c r="V52" i="20"/>
  <c r="G55" i="20"/>
  <c r="M55" i="20" s="1"/>
  <c r="I55" i="20"/>
  <c r="K55" i="20"/>
  <c r="O55" i="20"/>
  <c r="Q55" i="20"/>
  <c r="V55" i="20"/>
  <c r="G58" i="20"/>
  <c r="I58" i="20"/>
  <c r="K58" i="20"/>
  <c r="M58" i="20"/>
  <c r="O58" i="20"/>
  <c r="Q58" i="20"/>
  <c r="V58" i="20"/>
  <c r="G61" i="20"/>
  <c r="M61" i="20" s="1"/>
  <c r="I61" i="20"/>
  <c r="K61" i="20"/>
  <c r="O61" i="20"/>
  <c r="Q61" i="20"/>
  <c r="V61" i="20"/>
  <c r="G64" i="20"/>
  <c r="I64" i="20"/>
  <c r="K64" i="20"/>
  <c r="M64" i="20"/>
  <c r="O64" i="20"/>
  <c r="Q64" i="20"/>
  <c r="V64" i="20"/>
  <c r="G67" i="20"/>
  <c r="M67" i="20" s="1"/>
  <c r="I67" i="20"/>
  <c r="K67" i="20"/>
  <c r="O67" i="20"/>
  <c r="Q67" i="20"/>
  <c r="V67" i="20"/>
  <c r="G70" i="20"/>
  <c r="I70" i="20"/>
  <c r="K70" i="20"/>
  <c r="M70" i="20"/>
  <c r="O70" i="20"/>
  <c r="Q70" i="20"/>
  <c r="V70" i="20"/>
  <c r="G73" i="20"/>
  <c r="M73" i="20" s="1"/>
  <c r="I73" i="20"/>
  <c r="K73" i="20"/>
  <c r="O73" i="20"/>
  <c r="Q73" i="20"/>
  <c r="V73" i="20"/>
  <c r="G76" i="20"/>
  <c r="I76" i="20"/>
  <c r="K76" i="20"/>
  <c r="M76" i="20"/>
  <c r="O76" i="20"/>
  <c r="Q76" i="20"/>
  <c r="V76" i="20"/>
  <c r="G82" i="20"/>
  <c r="M82" i="20" s="1"/>
  <c r="I82" i="20"/>
  <c r="K82" i="20"/>
  <c r="O82" i="20"/>
  <c r="Q82" i="20"/>
  <c r="V82" i="20"/>
  <c r="G88" i="20"/>
  <c r="I88" i="20"/>
  <c r="K88" i="20"/>
  <c r="M88" i="20"/>
  <c r="O88" i="20"/>
  <c r="Q88" i="20"/>
  <c r="V88" i="20"/>
  <c r="G91" i="20"/>
  <c r="M91" i="20" s="1"/>
  <c r="I91" i="20"/>
  <c r="K91" i="20"/>
  <c r="O91" i="20"/>
  <c r="Q91" i="20"/>
  <c r="V91" i="20"/>
  <c r="G94" i="20"/>
  <c r="I94" i="20"/>
  <c r="K94" i="20"/>
  <c r="M94" i="20"/>
  <c r="O94" i="20"/>
  <c r="Q94" i="20"/>
  <c r="V94" i="20"/>
  <c r="G101" i="20"/>
  <c r="M101" i="20" s="1"/>
  <c r="I101" i="20"/>
  <c r="K101" i="20"/>
  <c r="O101" i="20"/>
  <c r="Q101" i="20"/>
  <c r="V101" i="20"/>
  <c r="G108" i="20"/>
  <c r="I108" i="20"/>
  <c r="K108" i="20"/>
  <c r="M108" i="20"/>
  <c r="O108" i="20"/>
  <c r="Q108" i="20"/>
  <c r="V108" i="20"/>
  <c r="G115" i="20"/>
  <c r="M115" i="20" s="1"/>
  <c r="I115" i="20"/>
  <c r="K115" i="20"/>
  <c r="O115" i="20"/>
  <c r="Q115" i="20"/>
  <c r="V115" i="20"/>
  <c r="G122" i="20"/>
  <c r="I122" i="20"/>
  <c r="K122" i="20"/>
  <c r="M122" i="20"/>
  <c r="O122" i="20"/>
  <c r="Q122" i="20"/>
  <c r="V122" i="20"/>
  <c r="G129" i="20"/>
  <c r="M129" i="20" s="1"/>
  <c r="I129" i="20"/>
  <c r="K129" i="20"/>
  <c r="O129" i="20"/>
  <c r="Q129" i="20"/>
  <c r="V129" i="20"/>
  <c r="G136" i="20"/>
  <c r="I136" i="20"/>
  <c r="K136" i="20"/>
  <c r="M136" i="20"/>
  <c r="O136" i="20"/>
  <c r="Q136" i="20"/>
  <c r="V136" i="20"/>
  <c r="G143" i="20"/>
  <c r="M143" i="20" s="1"/>
  <c r="I143" i="20"/>
  <c r="K143" i="20"/>
  <c r="O143" i="20"/>
  <c r="Q143" i="20"/>
  <c r="V143" i="20"/>
  <c r="G150" i="20"/>
  <c r="I150" i="20"/>
  <c r="K150" i="20"/>
  <c r="M150" i="20"/>
  <c r="O150" i="20"/>
  <c r="Q150" i="20"/>
  <c r="V150" i="20"/>
  <c r="G157" i="20"/>
  <c r="M157" i="20" s="1"/>
  <c r="I157" i="20"/>
  <c r="K157" i="20"/>
  <c r="O157" i="20"/>
  <c r="Q157" i="20"/>
  <c r="V157" i="20"/>
  <c r="G164" i="20"/>
  <c r="I164" i="20"/>
  <c r="K164" i="20"/>
  <c r="M164" i="20"/>
  <c r="O164" i="20"/>
  <c r="Q164" i="20"/>
  <c r="V164" i="20"/>
  <c r="G167" i="20"/>
  <c r="M167" i="20" s="1"/>
  <c r="I167" i="20"/>
  <c r="K167" i="20"/>
  <c r="O167" i="20"/>
  <c r="Q167" i="20"/>
  <c r="V167" i="20"/>
  <c r="G170" i="20"/>
  <c r="I170" i="20"/>
  <c r="K170" i="20"/>
  <c r="M170" i="20"/>
  <c r="O170" i="20"/>
  <c r="Q170" i="20"/>
  <c r="V170" i="20"/>
  <c r="G173" i="20"/>
  <c r="M173" i="20" s="1"/>
  <c r="I173" i="20"/>
  <c r="K173" i="20"/>
  <c r="O173" i="20"/>
  <c r="Q173" i="20"/>
  <c r="V173" i="20"/>
  <c r="G178" i="20"/>
  <c r="I178" i="20"/>
  <c r="K178" i="20"/>
  <c r="M178" i="20"/>
  <c r="O178" i="20"/>
  <c r="Q178" i="20"/>
  <c r="V178" i="20"/>
  <c r="G183" i="20"/>
  <c r="M183" i="20" s="1"/>
  <c r="I183" i="20"/>
  <c r="K183" i="20"/>
  <c r="O183" i="20"/>
  <c r="Q183" i="20"/>
  <c r="V183" i="20"/>
  <c r="G186" i="20"/>
  <c r="I186" i="20"/>
  <c r="K186" i="20"/>
  <c r="M186" i="20"/>
  <c r="O186" i="20"/>
  <c r="Q186" i="20"/>
  <c r="V186" i="20"/>
  <c r="G189" i="20"/>
  <c r="M189" i="20" s="1"/>
  <c r="I189" i="20"/>
  <c r="K189" i="20"/>
  <c r="O189" i="20"/>
  <c r="Q189" i="20"/>
  <c r="V189" i="20"/>
  <c r="G213" i="20"/>
  <c r="I213" i="20"/>
  <c r="K213" i="20"/>
  <c r="M213" i="20"/>
  <c r="O213" i="20"/>
  <c r="Q213" i="20"/>
  <c r="V213" i="20"/>
  <c r="G255" i="20"/>
  <c r="M255" i="20" s="1"/>
  <c r="I255" i="20"/>
  <c r="K255" i="20"/>
  <c r="O255" i="20"/>
  <c r="Q255" i="20"/>
  <c r="V255" i="20"/>
  <c r="G263" i="20"/>
  <c r="I263" i="20"/>
  <c r="K263" i="20"/>
  <c r="M263" i="20"/>
  <c r="O263" i="20"/>
  <c r="Q263" i="20"/>
  <c r="V263" i="20"/>
  <c r="G278" i="20"/>
  <c r="M278" i="20" s="1"/>
  <c r="I278" i="20"/>
  <c r="K278" i="20"/>
  <c r="O278" i="20"/>
  <c r="Q278" i="20"/>
  <c r="V278" i="20"/>
  <c r="G288" i="20"/>
  <c r="I288" i="20"/>
  <c r="K288" i="20"/>
  <c r="M288" i="20"/>
  <c r="O288" i="20"/>
  <c r="Q288" i="20"/>
  <c r="V288" i="20"/>
  <c r="G303" i="20"/>
  <c r="M303" i="20" s="1"/>
  <c r="I303" i="20"/>
  <c r="K303" i="20"/>
  <c r="O303" i="20"/>
  <c r="Q303" i="20"/>
  <c r="V303" i="20"/>
  <c r="G323" i="20"/>
  <c r="I323" i="20"/>
  <c r="K323" i="20"/>
  <c r="M323" i="20"/>
  <c r="O323" i="20"/>
  <c r="Q323" i="20"/>
  <c r="V323" i="20"/>
  <c r="G373" i="20"/>
  <c r="M373" i="20" s="1"/>
  <c r="I373" i="20"/>
  <c r="K373" i="20"/>
  <c r="O373" i="20"/>
  <c r="Q373" i="20"/>
  <c r="V373" i="20"/>
  <c r="G377" i="20"/>
  <c r="I377" i="20"/>
  <c r="K377" i="20"/>
  <c r="M377" i="20"/>
  <c r="O377" i="20"/>
  <c r="Q377" i="20"/>
  <c r="V377" i="20"/>
  <c r="G383" i="20"/>
  <c r="M383" i="20" s="1"/>
  <c r="I383" i="20"/>
  <c r="K383" i="20"/>
  <c r="O383" i="20"/>
  <c r="Q383" i="20"/>
  <c r="V383" i="20"/>
  <c r="G389" i="20"/>
  <c r="I389" i="20"/>
  <c r="K389" i="20"/>
  <c r="M389" i="20"/>
  <c r="O389" i="20"/>
  <c r="Q389" i="20"/>
  <c r="V389" i="20"/>
  <c r="G394" i="20"/>
  <c r="M394" i="20" s="1"/>
  <c r="I394" i="20"/>
  <c r="K394" i="20"/>
  <c r="O394" i="20"/>
  <c r="Q394" i="20"/>
  <c r="V394" i="20"/>
  <c r="G401" i="20"/>
  <c r="I401" i="20"/>
  <c r="K401" i="20"/>
  <c r="M401" i="20"/>
  <c r="O401" i="20"/>
  <c r="Q401" i="20"/>
  <c r="V401" i="20"/>
  <c r="G406" i="20"/>
  <c r="M406" i="20" s="1"/>
  <c r="I406" i="20"/>
  <c r="K406" i="20"/>
  <c r="O406" i="20"/>
  <c r="Q406" i="20"/>
  <c r="V406" i="20"/>
  <c r="G413" i="20"/>
  <c r="I413" i="20"/>
  <c r="K413" i="20"/>
  <c r="M413" i="20"/>
  <c r="O413" i="20"/>
  <c r="Q413" i="20"/>
  <c r="V413" i="20"/>
  <c r="G420" i="20"/>
  <c r="M420" i="20" s="1"/>
  <c r="I420" i="20"/>
  <c r="K420" i="20"/>
  <c r="O420" i="20"/>
  <c r="Q420" i="20"/>
  <c r="V420" i="20"/>
  <c r="G426" i="20"/>
  <c r="I426" i="20"/>
  <c r="K426" i="20"/>
  <c r="M426" i="20"/>
  <c r="O426" i="20"/>
  <c r="Q426" i="20"/>
  <c r="V426" i="20"/>
  <c r="G435" i="20"/>
  <c r="M435" i="20" s="1"/>
  <c r="I435" i="20"/>
  <c r="K435" i="20"/>
  <c r="O435" i="20"/>
  <c r="Q435" i="20"/>
  <c r="V435" i="20"/>
  <c r="G451" i="20"/>
  <c r="I451" i="20"/>
  <c r="K451" i="20"/>
  <c r="M451" i="20"/>
  <c r="O451" i="20"/>
  <c r="Q451" i="20"/>
  <c r="V451" i="20"/>
  <c r="G456" i="20"/>
  <c r="M456" i="20" s="1"/>
  <c r="I456" i="20"/>
  <c r="K456" i="20"/>
  <c r="O456" i="20"/>
  <c r="Q456" i="20"/>
  <c r="V456" i="20"/>
  <c r="G461" i="20"/>
  <c r="I461" i="20"/>
  <c r="K461" i="20"/>
  <c r="M461" i="20"/>
  <c r="O461" i="20"/>
  <c r="Q461" i="20"/>
  <c r="V461" i="20"/>
  <c r="G466" i="20"/>
  <c r="M466" i="20" s="1"/>
  <c r="I466" i="20"/>
  <c r="K466" i="20"/>
  <c r="O466" i="20"/>
  <c r="Q466" i="20"/>
  <c r="V466" i="20"/>
  <c r="G474" i="20"/>
  <c r="G473" i="20" s="1"/>
  <c r="I474" i="20"/>
  <c r="K474" i="20"/>
  <c r="K473" i="20" s="1"/>
  <c r="O474" i="20"/>
  <c r="O473" i="20" s="1"/>
  <c r="Q474" i="20"/>
  <c r="V474" i="20"/>
  <c r="V473" i="20" s="1"/>
  <c r="G477" i="20"/>
  <c r="I477" i="20"/>
  <c r="I473" i="20" s="1"/>
  <c r="K477" i="20"/>
  <c r="M477" i="20"/>
  <c r="O477" i="20"/>
  <c r="Q477" i="20"/>
  <c r="Q473" i="20" s="1"/>
  <c r="V477" i="20"/>
  <c r="G480" i="20"/>
  <c r="M480" i="20" s="1"/>
  <c r="I480" i="20"/>
  <c r="K480" i="20"/>
  <c r="O480" i="20"/>
  <c r="Q480" i="20"/>
  <c r="V480" i="20"/>
  <c r="G482" i="20"/>
  <c r="I482" i="20"/>
  <c r="K482" i="20"/>
  <c r="M482" i="20"/>
  <c r="O482" i="20"/>
  <c r="Q482" i="20"/>
  <c r="V482" i="20"/>
  <c r="G484" i="20"/>
  <c r="K484" i="20"/>
  <c r="O484" i="20"/>
  <c r="V484" i="20"/>
  <c r="G485" i="20"/>
  <c r="I485" i="20"/>
  <c r="I484" i="20" s="1"/>
  <c r="K485" i="20"/>
  <c r="M485" i="20"/>
  <c r="M484" i="20" s="1"/>
  <c r="O485" i="20"/>
  <c r="Q485" i="20"/>
  <c r="Q484" i="20" s="1"/>
  <c r="V485" i="20"/>
  <c r="K488" i="20"/>
  <c r="V488" i="20"/>
  <c r="G489" i="20"/>
  <c r="I489" i="20"/>
  <c r="I488" i="20" s="1"/>
  <c r="K489" i="20"/>
  <c r="M489" i="20"/>
  <c r="O489" i="20"/>
  <c r="Q489" i="20"/>
  <c r="Q488" i="20" s="1"/>
  <c r="V489" i="20"/>
  <c r="G493" i="20"/>
  <c r="G488" i="20" s="1"/>
  <c r="I493" i="20"/>
  <c r="K493" i="20"/>
  <c r="O493" i="20"/>
  <c r="O488" i="20" s="1"/>
  <c r="Q493" i="20"/>
  <c r="V493" i="20"/>
  <c r="G496" i="20"/>
  <c r="M496" i="20" s="1"/>
  <c r="I496" i="20"/>
  <c r="K496" i="20"/>
  <c r="K495" i="20" s="1"/>
  <c r="O496" i="20"/>
  <c r="O495" i="20" s="1"/>
  <c r="Q496" i="20"/>
  <c r="V496" i="20"/>
  <c r="V495" i="20" s="1"/>
  <c r="G500" i="20"/>
  <c r="I500" i="20"/>
  <c r="K500" i="20"/>
  <c r="M500" i="20"/>
  <c r="O500" i="20"/>
  <c r="Q500" i="20"/>
  <c r="V500" i="20"/>
  <c r="G502" i="20"/>
  <c r="M502" i="20" s="1"/>
  <c r="I502" i="20"/>
  <c r="K502" i="20"/>
  <c r="O502" i="20"/>
  <c r="Q502" i="20"/>
  <c r="V502" i="20"/>
  <c r="G513" i="20"/>
  <c r="I513" i="20"/>
  <c r="I495" i="20" s="1"/>
  <c r="K513" i="20"/>
  <c r="M513" i="20"/>
  <c r="O513" i="20"/>
  <c r="Q513" i="20"/>
  <c r="Q495" i="20" s="1"/>
  <c r="V513" i="20"/>
  <c r="G518" i="20"/>
  <c r="M518" i="20" s="1"/>
  <c r="I518" i="20"/>
  <c r="K518" i="20"/>
  <c r="O518" i="20"/>
  <c r="Q518" i="20"/>
  <c r="V518" i="20"/>
  <c r="G522" i="20"/>
  <c r="I522" i="20"/>
  <c r="K522" i="20"/>
  <c r="M522" i="20"/>
  <c r="O522" i="20"/>
  <c r="Q522" i="20"/>
  <c r="V522" i="20"/>
  <c r="G525" i="20"/>
  <c r="M525" i="20" s="1"/>
  <c r="I525" i="20"/>
  <c r="K525" i="20"/>
  <c r="O525" i="20"/>
  <c r="Q525" i="20"/>
  <c r="V525" i="20"/>
  <c r="G530" i="20"/>
  <c r="I530" i="20"/>
  <c r="K530" i="20"/>
  <c r="M530" i="20"/>
  <c r="O530" i="20"/>
  <c r="Q530" i="20"/>
  <c r="V530" i="20"/>
  <c r="G533" i="20"/>
  <c r="M533" i="20" s="1"/>
  <c r="I533" i="20"/>
  <c r="K533" i="20"/>
  <c r="O533" i="20"/>
  <c r="Q533" i="20"/>
  <c r="V533" i="20"/>
  <c r="G538" i="20"/>
  <c r="I538" i="20"/>
  <c r="K538" i="20"/>
  <c r="M538" i="20"/>
  <c r="O538" i="20"/>
  <c r="Q538" i="20"/>
  <c r="V538" i="20"/>
  <c r="G542" i="20"/>
  <c r="M542" i="20" s="1"/>
  <c r="I542" i="20"/>
  <c r="K542" i="20"/>
  <c r="O542" i="20"/>
  <c r="Q542" i="20"/>
  <c r="V542" i="20"/>
  <c r="G544" i="20"/>
  <c r="I544" i="20"/>
  <c r="K544" i="20"/>
  <c r="M544" i="20"/>
  <c r="O544" i="20"/>
  <c r="Q544" i="20"/>
  <c r="V544" i="20"/>
  <c r="G549" i="20"/>
  <c r="I549" i="20"/>
  <c r="I548" i="20" s="1"/>
  <c r="K549" i="20"/>
  <c r="M549" i="20"/>
  <c r="O549" i="20"/>
  <c r="Q549" i="20"/>
  <c r="Q548" i="20" s="1"/>
  <c r="V549" i="20"/>
  <c r="G559" i="20"/>
  <c r="G548" i="20" s="1"/>
  <c r="I559" i="20"/>
  <c r="K559" i="20"/>
  <c r="O559" i="20"/>
  <c r="O548" i="20" s="1"/>
  <c r="Q559" i="20"/>
  <c r="V559" i="20"/>
  <c r="G562" i="20"/>
  <c r="I562" i="20"/>
  <c r="K562" i="20"/>
  <c r="M562" i="20"/>
  <c r="O562" i="20"/>
  <c r="Q562" i="20"/>
  <c r="V562" i="20"/>
  <c r="G564" i="20"/>
  <c r="M564" i="20" s="1"/>
  <c r="I564" i="20"/>
  <c r="K564" i="20"/>
  <c r="K548" i="20" s="1"/>
  <c r="O564" i="20"/>
  <c r="Q564" i="20"/>
  <c r="V564" i="20"/>
  <c r="V548" i="20" s="1"/>
  <c r="G567" i="20"/>
  <c r="I567" i="20"/>
  <c r="K567" i="20"/>
  <c r="M567" i="20"/>
  <c r="O567" i="20"/>
  <c r="Q567" i="20"/>
  <c r="V567" i="20"/>
  <c r="G575" i="20"/>
  <c r="M575" i="20" s="1"/>
  <c r="I575" i="20"/>
  <c r="K575" i="20"/>
  <c r="O575" i="20"/>
  <c r="Q575" i="20"/>
  <c r="V575" i="20"/>
  <c r="G589" i="20"/>
  <c r="M589" i="20" s="1"/>
  <c r="I589" i="20"/>
  <c r="K589" i="20"/>
  <c r="K588" i="20" s="1"/>
  <c r="O589" i="20"/>
  <c r="O588" i="20" s="1"/>
  <c r="Q589" i="20"/>
  <c r="V589" i="20"/>
  <c r="V588" i="20" s="1"/>
  <c r="G592" i="20"/>
  <c r="I592" i="20"/>
  <c r="K592" i="20"/>
  <c r="M592" i="20"/>
  <c r="O592" i="20"/>
  <c r="Q592" i="20"/>
  <c r="V592" i="20"/>
  <c r="G595" i="20"/>
  <c r="M595" i="20" s="1"/>
  <c r="I595" i="20"/>
  <c r="K595" i="20"/>
  <c r="O595" i="20"/>
  <c r="Q595" i="20"/>
  <c r="V595" i="20"/>
  <c r="G598" i="20"/>
  <c r="I598" i="20"/>
  <c r="I588" i="20" s="1"/>
  <c r="K598" i="20"/>
  <c r="M598" i="20"/>
  <c r="O598" i="20"/>
  <c r="Q598" i="20"/>
  <c r="Q588" i="20" s="1"/>
  <c r="V598" i="20"/>
  <c r="G601" i="20"/>
  <c r="M601" i="20" s="1"/>
  <c r="I601" i="20"/>
  <c r="K601" i="20"/>
  <c r="O601" i="20"/>
  <c r="Q601" i="20"/>
  <c r="V601" i="20"/>
  <c r="G604" i="20"/>
  <c r="I604" i="20"/>
  <c r="K604" i="20"/>
  <c r="M604" i="20"/>
  <c r="O604" i="20"/>
  <c r="Q604" i="20"/>
  <c r="V604" i="20"/>
  <c r="G607" i="20"/>
  <c r="M607" i="20" s="1"/>
  <c r="I607" i="20"/>
  <c r="K607" i="20"/>
  <c r="O607" i="20"/>
  <c r="Q607" i="20"/>
  <c r="V607" i="20"/>
  <c r="G610" i="20"/>
  <c r="I610" i="20"/>
  <c r="K610" i="20"/>
  <c r="M610" i="20"/>
  <c r="O610" i="20"/>
  <c r="Q610" i="20"/>
  <c r="V610" i="20"/>
  <c r="G613" i="20"/>
  <c r="M613" i="20" s="1"/>
  <c r="I613" i="20"/>
  <c r="K613" i="20"/>
  <c r="O613" i="20"/>
  <c r="Q613" i="20"/>
  <c r="V613" i="20"/>
  <c r="G616" i="20"/>
  <c r="I616" i="20"/>
  <c r="K616" i="20"/>
  <c r="M616" i="20"/>
  <c r="O616" i="20"/>
  <c r="Q616" i="20"/>
  <c r="V616" i="20"/>
  <c r="G619" i="20"/>
  <c r="M619" i="20" s="1"/>
  <c r="I619" i="20"/>
  <c r="K619" i="20"/>
  <c r="O619" i="20"/>
  <c r="Q619" i="20"/>
  <c r="V619" i="20"/>
  <c r="G623" i="20"/>
  <c r="I623" i="20"/>
  <c r="K623" i="20"/>
  <c r="M623" i="20"/>
  <c r="O623" i="20"/>
  <c r="Q623" i="20"/>
  <c r="V623" i="20"/>
  <c r="G626" i="20"/>
  <c r="M626" i="20" s="1"/>
  <c r="I626" i="20"/>
  <c r="K626" i="20"/>
  <c r="O626" i="20"/>
  <c r="Q626" i="20"/>
  <c r="V626" i="20"/>
  <c r="G631" i="20"/>
  <c r="I631" i="20"/>
  <c r="K631" i="20"/>
  <c r="M631" i="20"/>
  <c r="O631" i="20"/>
  <c r="Q631" i="20"/>
  <c r="V631" i="20"/>
  <c r="G636" i="20"/>
  <c r="M636" i="20" s="1"/>
  <c r="I636" i="20"/>
  <c r="K636" i="20"/>
  <c r="O636" i="20"/>
  <c r="Q636" i="20"/>
  <c r="V636" i="20"/>
  <c r="I638" i="20"/>
  <c r="Q638" i="20"/>
  <c r="G639" i="20"/>
  <c r="M639" i="20" s="1"/>
  <c r="M638" i="20" s="1"/>
  <c r="I639" i="20"/>
  <c r="K639" i="20"/>
  <c r="K638" i="20" s="1"/>
  <c r="O639" i="20"/>
  <c r="O638" i="20" s="1"/>
  <c r="Q639" i="20"/>
  <c r="V639" i="20"/>
  <c r="V638" i="20" s="1"/>
  <c r="G645" i="20"/>
  <c r="I645" i="20"/>
  <c r="K645" i="20"/>
  <c r="M645" i="20"/>
  <c r="O645" i="20"/>
  <c r="Q645" i="20"/>
  <c r="V645" i="20"/>
  <c r="G647" i="20"/>
  <c r="K647" i="20"/>
  <c r="O647" i="20"/>
  <c r="V647" i="20"/>
  <c r="G648" i="20"/>
  <c r="I648" i="20"/>
  <c r="I647" i="20" s="1"/>
  <c r="K648" i="20"/>
  <c r="M648" i="20"/>
  <c r="M647" i="20" s="1"/>
  <c r="O648" i="20"/>
  <c r="Q648" i="20"/>
  <c r="Q647" i="20" s="1"/>
  <c r="V648" i="20"/>
  <c r="G654" i="20"/>
  <c r="I654" i="20"/>
  <c r="I653" i="20" s="1"/>
  <c r="K654" i="20"/>
  <c r="M654" i="20"/>
  <c r="O654" i="20"/>
  <c r="Q654" i="20"/>
  <c r="Q653" i="20" s="1"/>
  <c r="V654" i="20"/>
  <c r="G688" i="20"/>
  <c r="G653" i="20" s="1"/>
  <c r="I688" i="20"/>
  <c r="K688" i="20"/>
  <c r="O688" i="20"/>
  <c r="O653" i="20" s="1"/>
  <c r="Q688" i="20"/>
  <c r="V688" i="20"/>
  <c r="G705" i="20"/>
  <c r="I705" i="20"/>
  <c r="K705" i="20"/>
  <c r="M705" i="20"/>
  <c r="O705" i="20"/>
  <c r="Q705" i="20"/>
  <c r="V705" i="20"/>
  <c r="G712" i="20"/>
  <c r="M712" i="20" s="1"/>
  <c r="I712" i="20"/>
  <c r="K712" i="20"/>
  <c r="K653" i="20" s="1"/>
  <c r="O712" i="20"/>
  <c r="Q712" i="20"/>
  <c r="V712" i="20"/>
  <c r="V653" i="20" s="1"/>
  <c r="G719" i="20"/>
  <c r="I719" i="20"/>
  <c r="K719" i="20"/>
  <c r="M719" i="20"/>
  <c r="O719" i="20"/>
  <c r="Q719" i="20"/>
  <c r="V719" i="20"/>
  <c r="G723" i="20"/>
  <c r="M723" i="20" s="1"/>
  <c r="I723" i="20"/>
  <c r="K723" i="20"/>
  <c r="O723" i="20"/>
  <c r="Q723" i="20"/>
  <c r="V723" i="20"/>
  <c r="G726" i="20"/>
  <c r="I726" i="20"/>
  <c r="K726" i="20"/>
  <c r="M726" i="20"/>
  <c r="O726" i="20"/>
  <c r="Q726" i="20"/>
  <c r="V726" i="20"/>
  <c r="G728" i="20"/>
  <c r="M728" i="20" s="1"/>
  <c r="I728" i="20"/>
  <c r="K728" i="20"/>
  <c r="O728" i="20"/>
  <c r="Q728" i="20"/>
  <c r="V728" i="20"/>
  <c r="G763" i="20"/>
  <c r="G762" i="20" s="1"/>
  <c r="I763" i="20"/>
  <c r="K763" i="20"/>
  <c r="K762" i="20" s="1"/>
  <c r="O763" i="20"/>
  <c r="O762" i="20" s="1"/>
  <c r="Q763" i="20"/>
  <c r="V763" i="20"/>
  <c r="V762" i="20" s="1"/>
  <c r="G770" i="20"/>
  <c r="I770" i="20"/>
  <c r="I762" i="20" s="1"/>
  <c r="K770" i="20"/>
  <c r="M770" i="20"/>
  <c r="O770" i="20"/>
  <c r="Q770" i="20"/>
  <c r="Q762" i="20" s="1"/>
  <c r="V770" i="20"/>
  <c r="K776" i="20"/>
  <c r="V776" i="20"/>
  <c r="G777" i="20"/>
  <c r="I777" i="20"/>
  <c r="I776" i="20" s="1"/>
  <c r="K777" i="20"/>
  <c r="M777" i="20"/>
  <c r="O777" i="20"/>
  <c r="Q777" i="20"/>
  <c r="Q776" i="20" s="1"/>
  <c r="V777" i="20"/>
  <c r="G783" i="20"/>
  <c r="G776" i="20" s="1"/>
  <c r="I783" i="20"/>
  <c r="K783" i="20"/>
  <c r="O783" i="20"/>
  <c r="O776" i="20" s="1"/>
  <c r="Q783" i="20"/>
  <c r="V783" i="20"/>
  <c r="G789" i="20"/>
  <c r="I789" i="20"/>
  <c r="K789" i="20"/>
  <c r="M789" i="20"/>
  <c r="O789" i="20"/>
  <c r="Q789" i="20"/>
  <c r="V789" i="20"/>
  <c r="G794" i="20"/>
  <c r="K794" i="20"/>
  <c r="O794" i="20"/>
  <c r="V794" i="20"/>
  <c r="G795" i="20"/>
  <c r="I795" i="20"/>
  <c r="I794" i="20" s="1"/>
  <c r="K795" i="20"/>
  <c r="M795" i="20"/>
  <c r="M794" i="20" s="1"/>
  <c r="O795" i="20"/>
  <c r="Q795" i="20"/>
  <c r="Q794" i="20" s="1"/>
  <c r="V795" i="20"/>
  <c r="G798" i="20"/>
  <c r="O798" i="20"/>
  <c r="G799" i="20"/>
  <c r="I799" i="20"/>
  <c r="I798" i="20" s="1"/>
  <c r="K799" i="20"/>
  <c r="M799" i="20"/>
  <c r="O799" i="20"/>
  <c r="Q799" i="20"/>
  <c r="Q798" i="20" s="1"/>
  <c r="V799" i="20"/>
  <c r="G803" i="20"/>
  <c r="M803" i="20" s="1"/>
  <c r="I803" i="20"/>
  <c r="K803" i="20"/>
  <c r="K798" i="20" s="1"/>
  <c r="O803" i="20"/>
  <c r="Q803" i="20"/>
  <c r="V803" i="20"/>
  <c r="V798" i="20" s="1"/>
  <c r="AE808" i="20"/>
  <c r="G740" i="19"/>
  <c r="BA582" i="19"/>
  <c r="BA581" i="19"/>
  <c r="BA549" i="19"/>
  <c r="BA407" i="19"/>
  <c r="BA365" i="19"/>
  <c r="BA205" i="19"/>
  <c r="BA181" i="19"/>
  <c r="BA156" i="19"/>
  <c r="BA153" i="19"/>
  <c r="BA150" i="19"/>
  <c r="BA143" i="19"/>
  <c r="BA136" i="19"/>
  <c r="BA129" i="19"/>
  <c r="BA122" i="19"/>
  <c r="BA115" i="19"/>
  <c r="BA108" i="19"/>
  <c r="BA101" i="19"/>
  <c r="BA94" i="19"/>
  <c r="BA87" i="19"/>
  <c r="BA80" i="19"/>
  <c r="BA77" i="19"/>
  <c r="BA74" i="19"/>
  <c r="BA68" i="19"/>
  <c r="BA65" i="19"/>
  <c r="BA62" i="19"/>
  <c r="BA59" i="19"/>
  <c r="BA56" i="19"/>
  <c r="BA53" i="19"/>
  <c r="BA50" i="19"/>
  <c r="BA47" i="19"/>
  <c r="BA44" i="19"/>
  <c r="BA40" i="19"/>
  <c r="BA30" i="19"/>
  <c r="BA16" i="19"/>
  <c r="G9" i="19"/>
  <c r="M9" i="19" s="1"/>
  <c r="I9" i="19"/>
  <c r="K9" i="19"/>
  <c r="K8" i="19" s="1"/>
  <c r="O9" i="19"/>
  <c r="Q9" i="19"/>
  <c r="V9" i="19"/>
  <c r="V8" i="19" s="1"/>
  <c r="G12" i="19"/>
  <c r="I12" i="19"/>
  <c r="K12" i="19"/>
  <c r="M12" i="19"/>
  <c r="O12" i="19"/>
  <c r="Q12" i="19"/>
  <c r="V12" i="19"/>
  <c r="G15" i="19"/>
  <c r="G8" i="19" s="1"/>
  <c r="I15" i="19"/>
  <c r="K15" i="19"/>
  <c r="O15" i="19"/>
  <c r="O8" i="19" s="1"/>
  <c r="Q15" i="19"/>
  <c r="V15" i="19"/>
  <c r="G19" i="19"/>
  <c r="M19" i="19" s="1"/>
  <c r="I19" i="19"/>
  <c r="I8" i="19" s="1"/>
  <c r="K19" i="19"/>
  <c r="O19" i="19"/>
  <c r="Q19" i="19"/>
  <c r="Q8" i="19" s="1"/>
  <c r="V19" i="19"/>
  <c r="G29" i="19"/>
  <c r="M29" i="19" s="1"/>
  <c r="I29" i="19"/>
  <c r="K29" i="19"/>
  <c r="O29" i="19"/>
  <c r="Q29" i="19"/>
  <c r="V29" i="19"/>
  <c r="G39" i="19"/>
  <c r="I39" i="19"/>
  <c r="K39" i="19"/>
  <c r="M39" i="19"/>
  <c r="O39" i="19"/>
  <c r="Q39" i="19"/>
  <c r="V39" i="19"/>
  <c r="G43" i="19"/>
  <c r="M43" i="19" s="1"/>
  <c r="I43" i="19"/>
  <c r="K43" i="19"/>
  <c r="O43" i="19"/>
  <c r="Q43" i="19"/>
  <c r="V43" i="19"/>
  <c r="G46" i="19"/>
  <c r="M46" i="19" s="1"/>
  <c r="I46" i="19"/>
  <c r="K46" i="19"/>
  <c r="O46" i="19"/>
  <c r="Q46" i="19"/>
  <c r="V46" i="19"/>
  <c r="G49" i="19"/>
  <c r="I49" i="19"/>
  <c r="K49" i="19"/>
  <c r="M49" i="19"/>
  <c r="O49" i="19"/>
  <c r="Q49" i="19"/>
  <c r="V49" i="19"/>
  <c r="G52" i="19"/>
  <c r="I52" i="19"/>
  <c r="K52" i="19"/>
  <c r="M52" i="19"/>
  <c r="O52" i="19"/>
  <c r="Q52" i="19"/>
  <c r="V52" i="19"/>
  <c r="G55" i="19"/>
  <c r="M55" i="19" s="1"/>
  <c r="I55" i="19"/>
  <c r="K55" i="19"/>
  <c r="O55" i="19"/>
  <c r="Q55" i="19"/>
  <c r="V55" i="19"/>
  <c r="G58" i="19"/>
  <c r="M58" i="19" s="1"/>
  <c r="I58" i="19"/>
  <c r="K58" i="19"/>
  <c r="O58" i="19"/>
  <c r="Q58" i="19"/>
  <c r="V58" i="19"/>
  <c r="G61" i="19"/>
  <c r="I61" i="19"/>
  <c r="K61" i="19"/>
  <c r="M61" i="19"/>
  <c r="O61" i="19"/>
  <c r="Q61" i="19"/>
  <c r="V61" i="19"/>
  <c r="G64" i="19"/>
  <c r="I64" i="19"/>
  <c r="K64" i="19"/>
  <c r="M64" i="19"/>
  <c r="O64" i="19"/>
  <c r="Q64" i="19"/>
  <c r="V64" i="19"/>
  <c r="G67" i="19"/>
  <c r="M67" i="19" s="1"/>
  <c r="I67" i="19"/>
  <c r="K67" i="19"/>
  <c r="O67" i="19"/>
  <c r="Q67" i="19"/>
  <c r="V67" i="19"/>
  <c r="G73" i="19"/>
  <c r="M73" i="19" s="1"/>
  <c r="I73" i="19"/>
  <c r="K73" i="19"/>
  <c r="O73" i="19"/>
  <c r="Q73" i="19"/>
  <c r="V73" i="19"/>
  <c r="G76" i="19"/>
  <c r="I76" i="19"/>
  <c r="K76" i="19"/>
  <c r="M76" i="19"/>
  <c r="O76" i="19"/>
  <c r="Q76" i="19"/>
  <c r="V76" i="19"/>
  <c r="G79" i="19"/>
  <c r="I79" i="19"/>
  <c r="K79" i="19"/>
  <c r="M79" i="19"/>
  <c r="O79" i="19"/>
  <c r="Q79" i="19"/>
  <c r="V79" i="19"/>
  <c r="G86" i="19"/>
  <c r="M86" i="19" s="1"/>
  <c r="I86" i="19"/>
  <c r="K86" i="19"/>
  <c r="O86" i="19"/>
  <c r="Q86" i="19"/>
  <c r="V86" i="19"/>
  <c r="G93" i="19"/>
  <c r="M93" i="19" s="1"/>
  <c r="I93" i="19"/>
  <c r="K93" i="19"/>
  <c r="O93" i="19"/>
  <c r="Q93" i="19"/>
  <c r="V93" i="19"/>
  <c r="G100" i="19"/>
  <c r="I100" i="19"/>
  <c r="K100" i="19"/>
  <c r="M100" i="19"/>
  <c r="O100" i="19"/>
  <c r="Q100" i="19"/>
  <c r="V100" i="19"/>
  <c r="G107" i="19"/>
  <c r="I107" i="19"/>
  <c r="K107" i="19"/>
  <c r="M107" i="19"/>
  <c r="O107" i="19"/>
  <c r="Q107" i="19"/>
  <c r="V107" i="19"/>
  <c r="G114" i="19"/>
  <c r="M114" i="19" s="1"/>
  <c r="I114" i="19"/>
  <c r="K114" i="19"/>
  <c r="O114" i="19"/>
  <c r="Q114" i="19"/>
  <c r="V114" i="19"/>
  <c r="G121" i="19"/>
  <c r="M121" i="19" s="1"/>
  <c r="I121" i="19"/>
  <c r="K121" i="19"/>
  <c r="O121" i="19"/>
  <c r="Q121" i="19"/>
  <c r="V121" i="19"/>
  <c r="G128" i="19"/>
  <c r="I128" i="19"/>
  <c r="K128" i="19"/>
  <c r="M128" i="19"/>
  <c r="O128" i="19"/>
  <c r="Q128" i="19"/>
  <c r="V128" i="19"/>
  <c r="G135" i="19"/>
  <c r="I135" i="19"/>
  <c r="K135" i="19"/>
  <c r="M135" i="19"/>
  <c r="O135" i="19"/>
  <c r="Q135" i="19"/>
  <c r="V135" i="19"/>
  <c r="G142" i="19"/>
  <c r="M142" i="19" s="1"/>
  <c r="I142" i="19"/>
  <c r="K142" i="19"/>
  <c r="O142" i="19"/>
  <c r="Q142" i="19"/>
  <c r="V142" i="19"/>
  <c r="G149" i="19"/>
  <c r="M149" i="19" s="1"/>
  <c r="I149" i="19"/>
  <c r="K149" i="19"/>
  <c r="O149" i="19"/>
  <c r="Q149" i="19"/>
  <c r="V149" i="19"/>
  <c r="G152" i="19"/>
  <c r="I152" i="19"/>
  <c r="K152" i="19"/>
  <c r="M152" i="19"/>
  <c r="O152" i="19"/>
  <c r="Q152" i="19"/>
  <c r="V152" i="19"/>
  <c r="G155" i="19"/>
  <c r="I155" i="19"/>
  <c r="K155" i="19"/>
  <c r="M155" i="19"/>
  <c r="O155" i="19"/>
  <c r="Q155" i="19"/>
  <c r="V155" i="19"/>
  <c r="G158" i="19"/>
  <c r="M158" i="19" s="1"/>
  <c r="I158" i="19"/>
  <c r="K158" i="19"/>
  <c r="O158" i="19"/>
  <c r="Q158" i="19"/>
  <c r="V158" i="19"/>
  <c r="G163" i="19"/>
  <c r="M163" i="19" s="1"/>
  <c r="I163" i="19"/>
  <c r="K163" i="19"/>
  <c r="O163" i="19"/>
  <c r="Q163" i="19"/>
  <c r="V163" i="19"/>
  <c r="G168" i="19"/>
  <c r="I168" i="19"/>
  <c r="K168" i="19"/>
  <c r="M168" i="19"/>
  <c r="O168" i="19"/>
  <c r="Q168" i="19"/>
  <c r="V168" i="19"/>
  <c r="G171" i="19"/>
  <c r="I171" i="19"/>
  <c r="K171" i="19"/>
  <c r="M171" i="19"/>
  <c r="O171" i="19"/>
  <c r="Q171" i="19"/>
  <c r="V171" i="19"/>
  <c r="G174" i="19"/>
  <c r="M174" i="19" s="1"/>
  <c r="I174" i="19"/>
  <c r="K174" i="19"/>
  <c r="O174" i="19"/>
  <c r="Q174" i="19"/>
  <c r="V174" i="19"/>
  <c r="G177" i="19"/>
  <c r="M177" i="19" s="1"/>
  <c r="I177" i="19"/>
  <c r="K177" i="19"/>
  <c r="O177" i="19"/>
  <c r="Q177" i="19"/>
  <c r="V177" i="19"/>
  <c r="G180" i="19"/>
  <c r="I180" i="19"/>
  <c r="K180" i="19"/>
  <c r="M180" i="19"/>
  <c r="O180" i="19"/>
  <c r="Q180" i="19"/>
  <c r="V180" i="19"/>
  <c r="G204" i="19"/>
  <c r="I204" i="19"/>
  <c r="K204" i="19"/>
  <c r="M204" i="19"/>
  <c r="O204" i="19"/>
  <c r="Q204" i="19"/>
  <c r="V204" i="19"/>
  <c r="G246" i="19"/>
  <c r="M246" i="19" s="1"/>
  <c r="I246" i="19"/>
  <c r="K246" i="19"/>
  <c r="O246" i="19"/>
  <c r="Q246" i="19"/>
  <c r="V246" i="19"/>
  <c r="G254" i="19"/>
  <c r="M254" i="19" s="1"/>
  <c r="I254" i="19"/>
  <c r="K254" i="19"/>
  <c r="O254" i="19"/>
  <c r="Q254" i="19"/>
  <c r="V254" i="19"/>
  <c r="G269" i="19"/>
  <c r="I269" i="19"/>
  <c r="K269" i="19"/>
  <c r="M269" i="19"/>
  <c r="O269" i="19"/>
  <c r="Q269" i="19"/>
  <c r="V269" i="19"/>
  <c r="G279" i="19"/>
  <c r="I279" i="19"/>
  <c r="K279" i="19"/>
  <c r="M279" i="19"/>
  <c r="O279" i="19"/>
  <c r="Q279" i="19"/>
  <c r="V279" i="19"/>
  <c r="G294" i="19"/>
  <c r="M294" i="19" s="1"/>
  <c r="I294" i="19"/>
  <c r="K294" i="19"/>
  <c r="O294" i="19"/>
  <c r="Q294" i="19"/>
  <c r="V294" i="19"/>
  <c r="G314" i="19"/>
  <c r="M314" i="19" s="1"/>
  <c r="I314" i="19"/>
  <c r="K314" i="19"/>
  <c r="O314" i="19"/>
  <c r="Q314" i="19"/>
  <c r="V314" i="19"/>
  <c r="G364" i="19"/>
  <c r="I364" i="19"/>
  <c r="K364" i="19"/>
  <c r="M364" i="19"/>
  <c r="O364" i="19"/>
  <c r="Q364" i="19"/>
  <c r="V364" i="19"/>
  <c r="G368" i="19"/>
  <c r="I368" i="19"/>
  <c r="K368" i="19"/>
  <c r="M368" i="19"/>
  <c r="O368" i="19"/>
  <c r="Q368" i="19"/>
  <c r="V368" i="19"/>
  <c r="G377" i="19"/>
  <c r="M377" i="19" s="1"/>
  <c r="I377" i="19"/>
  <c r="K377" i="19"/>
  <c r="O377" i="19"/>
  <c r="Q377" i="19"/>
  <c r="V377" i="19"/>
  <c r="G393" i="19"/>
  <c r="M393" i="19" s="1"/>
  <c r="I393" i="19"/>
  <c r="K393" i="19"/>
  <c r="O393" i="19"/>
  <c r="Q393" i="19"/>
  <c r="V393" i="19"/>
  <c r="G398" i="19"/>
  <c r="I398" i="19"/>
  <c r="K398" i="19"/>
  <c r="M398" i="19"/>
  <c r="O398" i="19"/>
  <c r="Q398" i="19"/>
  <c r="V398" i="19"/>
  <c r="G406" i="19"/>
  <c r="G405" i="19" s="1"/>
  <c r="I406" i="19"/>
  <c r="I405" i="19" s="1"/>
  <c r="K406" i="19"/>
  <c r="O406" i="19"/>
  <c r="O405" i="19" s="1"/>
  <c r="Q406" i="19"/>
  <c r="Q405" i="19" s="1"/>
  <c r="V406" i="19"/>
  <c r="G409" i="19"/>
  <c r="M409" i="19" s="1"/>
  <c r="I409" i="19"/>
  <c r="K409" i="19"/>
  <c r="K405" i="19" s="1"/>
  <c r="O409" i="19"/>
  <c r="Q409" i="19"/>
  <c r="V409" i="19"/>
  <c r="V405" i="19" s="1"/>
  <c r="G412" i="19"/>
  <c r="I412" i="19"/>
  <c r="K412" i="19"/>
  <c r="M412" i="19"/>
  <c r="O412" i="19"/>
  <c r="Q412" i="19"/>
  <c r="V412" i="19"/>
  <c r="G414" i="19"/>
  <c r="I414" i="19"/>
  <c r="K414" i="19"/>
  <c r="M414" i="19"/>
  <c r="O414" i="19"/>
  <c r="Q414" i="19"/>
  <c r="V414" i="19"/>
  <c r="G416" i="19"/>
  <c r="O416" i="19"/>
  <c r="G417" i="19"/>
  <c r="M417" i="19" s="1"/>
  <c r="M416" i="19" s="1"/>
  <c r="I417" i="19"/>
  <c r="I416" i="19" s="1"/>
  <c r="K417" i="19"/>
  <c r="K416" i="19" s="1"/>
  <c r="O417" i="19"/>
  <c r="Q417" i="19"/>
  <c r="Q416" i="19" s="1"/>
  <c r="V417" i="19"/>
  <c r="V416" i="19" s="1"/>
  <c r="K420" i="19"/>
  <c r="V420" i="19"/>
  <c r="G421" i="19"/>
  <c r="G420" i="19" s="1"/>
  <c r="I421" i="19"/>
  <c r="I420" i="19" s="1"/>
  <c r="K421" i="19"/>
  <c r="M421" i="19"/>
  <c r="O421" i="19"/>
  <c r="O420" i="19" s="1"/>
  <c r="Q421" i="19"/>
  <c r="Q420" i="19" s="1"/>
  <c r="V421" i="19"/>
  <c r="G425" i="19"/>
  <c r="M425" i="19" s="1"/>
  <c r="I425" i="19"/>
  <c r="K425" i="19"/>
  <c r="O425" i="19"/>
  <c r="Q425" i="19"/>
  <c r="V425" i="19"/>
  <c r="G428" i="19"/>
  <c r="M428" i="19" s="1"/>
  <c r="I428" i="19"/>
  <c r="K428" i="19"/>
  <c r="K427" i="19" s="1"/>
  <c r="O428" i="19"/>
  <c r="O427" i="19" s="1"/>
  <c r="Q428" i="19"/>
  <c r="V428" i="19"/>
  <c r="V427" i="19" s="1"/>
  <c r="G432" i="19"/>
  <c r="I432" i="19"/>
  <c r="K432" i="19"/>
  <c r="M432" i="19"/>
  <c r="O432" i="19"/>
  <c r="Q432" i="19"/>
  <c r="V432" i="19"/>
  <c r="G434" i="19"/>
  <c r="M434" i="19" s="1"/>
  <c r="I434" i="19"/>
  <c r="K434" i="19"/>
  <c r="O434" i="19"/>
  <c r="Q434" i="19"/>
  <c r="V434" i="19"/>
  <c r="G445" i="19"/>
  <c r="I445" i="19"/>
  <c r="I427" i="19" s="1"/>
  <c r="K445" i="19"/>
  <c r="M445" i="19"/>
  <c r="O445" i="19"/>
  <c r="Q445" i="19"/>
  <c r="Q427" i="19" s="1"/>
  <c r="V445" i="19"/>
  <c r="G450" i="19"/>
  <c r="M450" i="19" s="1"/>
  <c r="I450" i="19"/>
  <c r="K450" i="19"/>
  <c r="O450" i="19"/>
  <c r="Q450" i="19"/>
  <c r="V450" i="19"/>
  <c r="G454" i="19"/>
  <c r="I454" i="19"/>
  <c r="K454" i="19"/>
  <c r="M454" i="19"/>
  <c r="O454" i="19"/>
  <c r="Q454" i="19"/>
  <c r="V454" i="19"/>
  <c r="G457" i="19"/>
  <c r="M457" i="19" s="1"/>
  <c r="I457" i="19"/>
  <c r="K457" i="19"/>
  <c r="O457" i="19"/>
  <c r="Q457" i="19"/>
  <c r="V457" i="19"/>
  <c r="G462" i="19"/>
  <c r="I462" i="19"/>
  <c r="K462" i="19"/>
  <c r="M462" i="19"/>
  <c r="O462" i="19"/>
  <c r="Q462" i="19"/>
  <c r="V462" i="19"/>
  <c r="G465" i="19"/>
  <c r="M465" i="19" s="1"/>
  <c r="I465" i="19"/>
  <c r="K465" i="19"/>
  <c r="O465" i="19"/>
  <c r="Q465" i="19"/>
  <c r="V465" i="19"/>
  <c r="G470" i="19"/>
  <c r="I470" i="19"/>
  <c r="K470" i="19"/>
  <c r="M470" i="19"/>
  <c r="O470" i="19"/>
  <c r="Q470" i="19"/>
  <c r="V470" i="19"/>
  <c r="G474" i="19"/>
  <c r="M474" i="19" s="1"/>
  <c r="I474" i="19"/>
  <c r="K474" i="19"/>
  <c r="O474" i="19"/>
  <c r="Q474" i="19"/>
  <c r="V474" i="19"/>
  <c r="G476" i="19"/>
  <c r="I476" i="19"/>
  <c r="K476" i="19"/>
  <c r="M476" i="19"/>
  <c r="O476" i="19"/>
  <c r="Q476" i="19"/>
  <c r="V476" i="19"/>
  <c r="G481" i="19"/>
  <c r="I481" i="19"/>
  <c r="I480" i="19" s="1"/>
  <c r="K481" i="19"/>
  <c r="M481" i="19"/>
  <c r="O481" i="19"/>
  <c r="Q481" i="19"/>
  <c r="Q480" i="19" s="1"/>
  <c r="V481" i="19"/>
  <c r="G491" i="19"/>
  <c r="G480" i="19" s="1"/>
  <c r="I491" i="19"/>
  <c r="K491" i="19"/>
  <c r="O491" i="19"/>
  <c r="O480" i="19" s="1"/>
  <c r="Q491" i="19"/>
  <c r="V491" i="19"/>
  <c r="G494" i="19"/>
  <c r="I494" i="19"/>
  <c r="K494" i="19"/>
  <c r="M494" i="19"/>
  <c r="O494" i="19"/>
  <c r="Q494" i="19"/>
  <c r="V494" i="19"/>
  <c r="G496" i="19"/>
  <c r="M496" i="19" s="1"/>
  <c r="I496" i="19"/>
  <c r="K496" i="19"/>
  <c r="K480" i="19" s="1"/>
  <c r="O496" i="19"/>
  <c r="Q496" i="19"/>
  <c r="V496" i="19"/>
  <c r="V480" i="19" s="1"/>
  <c r="G499" i="19"/>
  <c r="I499" i="19"/>
  <c r="K499" i="19"/>
  <c r="M499" i="19"/>
  <c r="O499" i="19"/>
  <c r="Q499" i="19"/>
  <c r="V499" i="19"/>
  <c r="G507" i="19"/>
  <c r="M507" i="19" s="1"/>
  <c r="I507" i="19"/>
  <c r="K507" i="19"/>
  <c r="O507" i="19"/>
  <c r="Q507" i="19"/>
  <c r="V507" i="19"/>
  <c r="G521" i="19"/>
  <c r="M521" i="19" s="1"/>
  <c r="I521" i="19"/>
  <c r="K521" i="19"/>
  <c r="K520" i="19" s="1"/>
  <c r="O521" i="19"/>
  <c r="O520" i="19" s="1"/>
  <c r="Q521" i="19"/>
  <c r="V521" i="19"/>
  <c r="V520" i="19" s="1"/>
  <c r="G524" i="19"/>
  <c r="I524" i="19"/>
  <c r="K524" i="19"/>
  <c r="M524" i="19"/>
  <c r="O524" i="19"/>
  <c r="Q524" i="19"/>
  <c r="V524" i="19"/>
  <c r="G527" i="19"/>
  <c r="M527" i="19" s="1"/>
  <c r="I527" i="19"/>
  <c r="K527" i="19"/>
  <c r="O527" i="19"/>
  <c r="Q527" i="19"/>
  <c r="V527" i="19"/>
  <c r="G530" i="19"/>
  <c r="I530" i="19"/>
  <c r="I520" i="19" s="1"/>
  <c r="K530" i="19"/>
  <c r="M530" i="19"/>
  <c r="O530" i="19"/>
  <c r="Q530" i="19"/>
  <c r="Q520" i="19" s="1"/>
  <c r="V530" i="19"/>
  <c r="G533" i="19"/>
  <c r="M533" i="19" s="1"/>
  <c r="I533" i="19"/>
  <c r="K533" i="19"/>
  <c r="O533" i="19"/>
  <c r="Q533" i="19"/>
  <c r="V533" i="19"/>
  <c r="G536" i="19"/>
  <c r="I536" i="19"/>
  <c r="K536" i="19"/>
  <c r="M536" i="19"/>
  <c r="O536" i="19"/>
  <c r="Q536" i="19"/>
  <c r="V536" i="19"/>
  <c r="G539" i="19"/>
  <c r="M539" i="19" s="1"/>
  <c r="I539" i="19"/>
  <c r="K539" i="19"/>
  <c r="O539" i="19"/>
  <c r="Q539" i="19"/>
  <c r="V539" i="19"/>
  <c r="G542" i="19"/>
  <c r="I542" i="19"/>
  <c r="K542" i="19"/>
  <c r="M542" i="19"/>
  <c r="O542" i="19"/>
  <c r="Q542" i="19"/>
  <c r="V542" i="19"/>
  <c r="G545" i="19"/>
  <c r="M545" i="19" s="1"/>
  <c r="I545" i="19"/>
  <c r="K545" i="19"/>
  <c r="O545" i="19"/>
  <c r="Q545" i="19"/>
  <c r="V545" i="19"/>
  <c r="G548" i="19"/>
  <c r="I548" i="19"/>
  <c r="K548" i="19"/>
  <c r="M548" i="19"/>
  <c r="O548" i="19"/>
  <c r="Q548" i="19"/>
  <c r="V548" i="19"/>
  <c r="G551" i="19"/>
  <c r="M551" i="19" s="1"/>
  <c r="I551" i="19"/>
  <c r="K551" i="19"/>
  <c r="O551" i="19"/>
  <c r="Q551" i="19"/>
  <c r="V551" i="19"/>
  <c r="G555" i="19"/>
  <c r="I555" i="19"/>
  <c r="K555" i="19"/>
  <c r="M555" i="19"/>
  <c r="O555" i="19"/>
  <c r="Q555" i="19"/>
  <c r="V555" i="19"/>
  <c r="G558" i="19"/>
  <c r="M558" i="19" s="1"/>
  <c r="I558" i="19"/>
  <c r="K558" i="19"/>
  <c r="O558" i="19"/>
  <c r="Q558" i="19"/>
  <c r="V558" i="19"/>
  <c r="G563" i="19"/>
  <c r="I563" i="19"/>
  <c r="K563" i="19"/>
  <c r="M563" i="19"/>
  <c r="O563" i="19"/>
  <c r="Q563" i="19"/>
  <c r="V563" i="19"/>
  <c r="G568" i="19"/>
  <c r="M568" i="19" s="1"/>
  <c r="I568" i="19"/>
  <c r="K568" i="19"/>
  <c r="O568" i="19"/>
  <c r="Q568" i="19"/>
  <c r="V568" i="19"/>
  <c r="I570" i="19"/>
  <c r="Q570" i="19"/>
  <c r="G571" i="19"/>
  <c r="M571" i="19" s="1"/>
  <c r="M570" i="19" s="1"/>
  <c r="I571" i="19"/>
  <c r="K571" i="19"/>
  <c r="K570" i="19" s="1"/>
  <c r="O571" i="19"/>
  <c r="O570" i="19" s="1"/>
  <c r="Q571" i="19"/>
  <c r="V571" i="19"/>
  <c r="V570" i="19" s="1"/>
  <c r="G577" i="19"/>
  <c r="I577" i="19"/>
  <c r="K577" i="19"/>
  <c r="M577" i="19"/>
  <c r="O577" i="19"/>
  <c r="Q577" i="19"/>
  <c r="V577" i="19"/>
  <c r="G579" i="19"/>
  <c r="K579" i="19"/>
  <c r="O579" i="19"/>
  <c r="V579" i="19"/>
  <c r="G580" i="19"/>
  <c r="I580" i="19"/>
  <c r="I579" i="19" s="1"/>
  <c r="K580" i="19"/>
  <c r="M580" i="19"/>
  <c r="M579" i="19" s="1"/>
  <c r="O580" i="19"/>
  <c r="Q580" i="19"/>
  <c r="Q579" i="19" s="1"/>
  <c r="V580" i="19"/>
  <c r="G586" i="19"/>
  <c r="I586" i="19"/>
  <c r="I585" i="19" s="1"/>
  <c r="K586" i="19"/>
  <c r="M586" i="19"/>
  <c r="O586" i="19"/>
  <c r="Q586" i="19"/>
  <c r="Q585" i="19" s="1"/>
  <c r="V586" i="19"/>
  <c r="G620" i="19"/>
  <c r="G585" i="19" s="1"/>
  <c r="I620" i="19"/>
  <c r="K620" i="19"/>
  <c r="O620" i="19"/>
  <c r="O585" i="19" s="1"/>
  <c r="Q620" i="19"/>
  <c r="V620" i="19"/>
  <c r="G637" i="19"/>
  <c r="I637" i="19"/>
  <c r="K637" i="19"/>
  <c r="M637" i="19"/>
  <c r="O637" i="19"/>
  <c r="Q637" i="19"/>
  <c r="V637" i="19"/>
  <c r="G644" i="19"/>
  <c r="M644" i="19" s="1"/>
  <c r="I644" i="19"/>
  <c r="K644" i="19"/>
  <c r="K585" i="19" s="1"/>
  <c r="O644" i="19"/>
  <c r="Q644" i="19"/>
  <c r="V644" i="19"/>
  <c r="V585" i="19" s="1"/>
  <c r="G651" i="19"/>
  <c r="I651" i="19"/>
  <c r="K651" i="19"/>
  <c r="M651" i="19"/>
  <c r="O651" i="19"/>
  <c r="Q651" i="19"/>
  <c r="V651" i="19"/>
  <c r="G655" i="19"/>
  <c r="M655" i="19" s="1"/>
  <c r="I655" i="19"/>
  <c r="K655" i="19"/>
  <c r="O655" i="19"/>
  <c r="Q655" i="19"/>
  <c r="V655" i="19"/>
  <c r="G658" i="19"/>
  <c r="I658" i="19"/>
  <c r="K658" i="19"/>
  <c r="M658" i="19"/>
  <c r="O658" i="19"/>
  <c r="Q658" i="19"/>
  <c r="V658" i="19"/>
  <c r="G660" i="19"/>
  <c r="M660" i="19" s="1"/>
  <c r="I660" i="19"/>
  <c r="K660" i="19"/>
  <c r="O660" i="19"/>
  <c r="Q660" i="19"/>
  <c r="V660" i="19"/>
  <c r="G695" i="19"/>
  <c r="G694" i="19" s="1"/>
  <c r="I695" i="19"/>
  <c r="K695" i="19"/>
  <c r="K694" i="19" s="1"/>
  <c r="O695" i="19"/>
  <c r="O694" i="19" s="1"/>
  <c r="Q695" i="19"/>
  <c r="V695" i="19"/>
  <c r="V694" i="19" s="1"/>
  <c r="G702" i="19"/>
  <c r="I702" i="19"/>
  <c r="I694" i="19" s="1"/>
  <c r="K702" i="19"/>
  <c r="M702" i="19"/>
  <c r="O702" i="19"/>
  <c r="Q702" i="19"/>
  <c r="Q694" i="19" s="1"/>
  <c r="V702" i="19"/>
  <c r="K708" i="19"/>
  <c r="V708" i="19"/>
  <c r="G709" i="19"/>
  <c r="I709" i="19"/>
  <c r="I708" i="19" s="1"/>
  <c r="K709" i="19"/>
  <c r="M709" i="19"/>
  <c r="O709" i="19"/>
  <c r="Q709" i="19"/>
  <c r="Q708" i="19" s="1"/>
  <c r="V709" i="19"/>
  <c r="G715" i="19"/>
  <c r="G708" i="19" s="1"/>
  <c r="I715" i="19"/>
  <c r="K715" i="19"/>
  <c r="O715" i="19"/>
  <c r="O708" i="19" s="1"/>
  <c r="Q715" i="19"/>
  <c r="V715" i="19"/>
  <c r="G721" i="19"/>
  <c r="I721" i="19"/>
  <c r="K721" i="19"/>
  <c r="M721" i="19"/>
  <c r="O721" i="19"/>
  <c r="Q721" i="19"/>
  <c r="V721" i="19"/>
  <c r="G726" i="19"/>
  <c r="K726" i="19"/>
  <c r="O726" i="19"/>
  <c r="V726" i="19"/>
  <c r="G727" i="19"/>
  <c r="I727" i="19"/>
  <c r="I726" i="19" s="1"/>
  <c r="K727" i="19"/>
  <c r="M727" i="19"/>
  <c r="M726" i="19" s="1"/>
  <c r="O727" i="19"/>
  <c r="Q727" i="19"/>
  <c r="Q726" i="19" s="1"/>
  <c r="V727" i="19"/>
  <c r="G730" i="19"/>
  <c r="O730" i="19"/>
  <c r="G731" i="19"/>
  <c r="I731" i="19"/>
  <c r="I730" i="19" s="1"/>
  <c r="K731" i="19"/>
  <c r="M731" i="19"/>
  <c r="O731" i="19"/>
  <c r="Q731" i="19"/>
  <c r="Q730" i="19" s="1"/>
  <c r="V731" i="19"/>
  <c r="G735" i="19"/>
  <c r="M735" i="19" s="1"/>
  <c r="I735" i="19"/>
  <c r="K735" i="19"/>
  <c r="K730" i="19" s="1"/>
  <c r="O735" i="19"/>
  <c r="Q735" i="19"/>
  <c r="V735" i="19"/>
  <c r="V730" i="19" s="1"/>
  <c r="AE740" i="19"/>
  <c r="AF740" i="19"/>
  <c r="G740" i="18"/>
  <c r="BA582" i="18"/>
  <c r="BA581" i="18"/>
  <c r="BA549" i="18"/>
  <c r="BA407" i="18"/>
  <c r="BA365" i="18"/>
  <c r="BA205" i="18"/>
  <c r="BA181" i="18"/>
  <c r="BA156" i="18"/>
  <c r="BA153" i="18"/>
  <c r="BA150" i="18"/>
  <c r="BA143" i="18"/>
  <c r="BA136" i="18"/>
  <c r="BA129" i="18"/>
  <c r="BA122" i="18"/>
  <c r="BA115" i="18"/>
  <c r="BA108" i="18"/>
  <c r="BA101" i="18"/>
  <c r="BA94" i="18"/>
  <c r="BA87" i="18"/>
  <c r="BA80" i="18"/>
  <c r="BA77" i="18"/>
  <c r="BA74" i="18"/>
  <c r="BA68" i="18"/>
  <c r="BA65" i="18"/>
  <c r="BA62" i="18"/>
  <c r="BA59" i="18"/>
  <c r="BA56" i="18"/>
  <c r="BA53" i="18"/>
  <c r="BA50" i="18"/>
  <c r="BA47" i="18"/>
  <c r="BA44" i="18"/>
  <c r="BA40" i="18"/>
  <c r="BA30" i="18"/>
  <c r="BA16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2" i="18"/>
  <c r="I12" i="18"/>
  <c r="K12" i="18"/>
  <c r="M12" i="18"/>
  <c r="O12" i="18"/>
  <c r="Q12" i="18"/>
  <c r="V12" i="18"/>
  <c r="G15" i="18"/>
  <c r="G8" i="18" s="1"/>
  <c r="I15" i="18"/>
  <c r="K15" i="18"/>
  <c r="M15" i="18"/>
  <c r="O15" i="18"/>
  <c r="O8" i="18" s="1"/>
  <c r="Q15" i="18"/>
  <c r="V15" i="18"/>
  <c r="G19" i="18"/>
  <c r="M19" i="18" s="1"/>
  <c r="I19" i="18"/>
  <c r="K19" i="18"/>
  <c r="O19" i="18"/>
  <c r="Q19" i="18"/>
  <c r="V19" i="18"/>
  <c r="G29" i="18"/>
  <c r="M29" i="18" s="1"/>
  <c r="I29" i="18"/>
  <c r="K29" i="18"/>
  <c r="O29" i="18"/>
  <c r="Q29" i="18"/>
  <c r="V29" i="18"/>
  <c r="G39" i="18"/>
  <c r="I39" i="18"/>
  <c r="K39" i="18"/>
  <c r="M39" i="18"/>
  <c r="O39" i="18"/>
  <c r="Q39" i="18"/>
  <c r="V39" i="18"/>
  <c r="G43" i="18"/>
  <c r="I43" i="18"/>
  <c r="K43" i="18"/>
  <c r="M43" i="18"/>
  <c r="O43" i="18"/>
  <c r="Q43" i="18"/>
  <c r="V43" i="18"/>
  <c r="G46" i="18"/>
  <c r="M46" i="18" s="1"/>
  <c r="I46" i="18"/>
  <c r="K46" i="18"/>
  <c r="O46" i="18"/>
  <c r="Q46" i="18"/>
  <c r="V46" i="18"/>
  <c r="G49" i="18"/>
  <c r="I49" i="18"/>
  <c r="K49" i="18"/>
  <c r="M49" i="18"/>
  <c r="O49" i="18"/>
  <c r="Q49" i="18"/>
  <c r="V49" i="18"/>
  <c r="G52" i="18"/>
  <c r="I52" i="18"/>
  <c r="K52" i="18"/>
  <c r="M52" i="18"/>
  <c r="O52" i="18"/>
  <c r="Q52" i="18"/>
  <c r="V52" i="18"/>
  <c r="G55" i="18"/>
  <c r="I55" i="18"/>
  <c r="K55" i="18"/>
  <c r="M55" i="18"/>
  <c r="O55" i="18"/>
  <c r="Q55" i="18"/>
  <c r="V55" i="18"/>
  <c r="G58" i="18"/>
  <c r="M58" i="18" s="1"/>
  <c r="I58" i="18"/>
  <c r="K58" i="18"/>
  <c r="O58" i="18"/>
  <c r="Q58" i="18"/>
  <c r="V58" i="18"/>
  <c r="G61" i="18"/>
  <c r="I61" i="18"/>
  <c r="K61" i="18"/>
  <c r="M61" i="18"/>
  <c r="O61" i="18"/>
  <c r="Q61" i="18"/>
  <c r="V61" i="18"/>
  <c r="G64" i="18"/>
  <c r="I64" i="18"/>
  <c r="K64" i="18"/>
  <c r="M64" i="18"/>
  <c r="O64" i="18"/>
  <c r="Q64" i="18"/>
  <c r="V64" i="18"/>
  <c r="G67" i="18"/>
  <c r="I67" i="18"/>
  <c r="K67" i="18"/>
  <c r="M67" i="18"/>
  <c r="O67" i="18"/>
  <c r="Q67" i="18"/>
  <c r="V67" i="18"/>
  <c r="G73" i="18"/>
  <c r="M73" i="18" s="1"/>
  <c r="I73" i="18"/>
  <c r="K73" i="18"/>
  <c r="O73" i="18"/>
  <c r="Q73" i="18"/>
  <c r="V73" i="18"/>
  <c r="G76" i="18"/>
  <c r="I76" i="18"/>
  <c r="K76" i="18"/>
  <c r="M76" i="18"/>
  <c r="O76" i="18"/>
  <c r="Q76" i="18"/>
  <c r="V76" i="18"/>
  <c r="G79" i="18"/>
  <c r="I79" i="18"/>
  <c r="K79" i="18"/>
  <c r="M79" i="18"/>
  <c r="O79" i="18"/>
  <c r="Q79" i="18"/>
  <c r="V79" i="18"/>
  <c r="G86" i="18"/>
  <c r="I86" i="18"/>
  <c r="K86" i="18"/>
  <c r="M86" i="18"/>
  <c r="O86" i="18"/>
  <c r="Q86" i="18"/>
  <c r="V86" i="18"/>
  <c r="G93" i="18"/>
  <c r="M93" i="18" s="1"/>
  <c r="I93" i="18"/>
  <c r="K93" i="18"/>
  <c r="O93" i="18"/>
  <c r="Q93" i="18"/>
  <c r="V93" i="18"/>
  <c r="G100" i="18"/>
  <c r="I100" i="18"/>
  <c r="K100" i="18"/>
  <c r="M100" i="18"/>
  <c r="O100" i="18"/>
  <c r="Q100" i="18"/>
  <c r="V100" i="18"/>
  <c r="G107" i="18"/>
  <c r="I107" i="18"/>
  <c r="K107" i="18"/>
  <c r="M107" i="18"/>
  <c r="O107" i="18"/>
  <c r="Q107" i="18"/>
  <c r="V107" i="18"/>
  <c r="G114" i="18"/>
  <c r="I114" i="18"/>
  <c r="K114" i="18"/>
  <c r="M114" i="18"/>
  <c r="O114" i="18"/>
  <c r="Q114" i="18"/>
  <c r="V114" i="18"/>
  <c r="G121" i="18"/>
  <c r="M121" i="18" s="1"/>
  <c r="I121" i="18"/>
  <c r="K121" i="18"/>
  <c r="O121" i="18"/>
  <c r="Q121" i="18"/>
  <c r="V121" i="18"/>
  <c r="G128" i="18"/>
  <c r="I128" i="18"/>
  <c r="K128" i="18"/>
  <c r="M128" i="18"/>
  <c r="O128" i="18"/>
  <c r="Q128" i="18"/>
  <c r="V128" i="18"/>
  <c r="G135" i="18"/>
  <c r="I135" i="18"/>
  <c r="K135" i="18"/>
  <c r="M135" i="18"/>
  <c r="O135" i="18"/>
  <c r="Q135" i="18"/>
  <c r="V135" i="18"/>
  <c r="G142" i="18"/>
  <c r="I142" i="18"/>
  <c r="K142" i="18"/>
  <c r="M142" i="18"/>
  <c r="O142" i="18"/>
  <c r="Q142" i="18"/>
  <c r="V142" i="18"/>
  <c r="G149" i="18"/>
  <c r="M149" i="18" s="1"/>
  <c r="I149" i="18"/>
  <c r="K149" i="18"/>
  <c r="O149" i="18"/>
  <c r="Q149" i="18"/>
  <c r="V149" i="18"/>
  <c r="G152" i="18"/>
  <c r="I152" i="18"/>
  <c r="K152" i="18"/>
  <c r="M152" i="18"/>
  <c r="O152" i="18"/>
  <c r="Q152" i="18"/>
  <c r="V152" i="18"/>
  <c r="G155" i="18"/>
  <c r="I155" i="18"/>
  <c r="K155" i="18"/>
  <c r="M155" i="18"/>
  <c r="O155" i="18"/>
  <c r="Q155" i="18"/>
  <c r="V155" i="18"/>
  <c r="G158" i="18"/>
  <c r="I158" i="18"/>
  <c r="K158" i="18"/>
  <c r="M158" i="18"/>
  <c r="O158" i="18"/>
  <c r="Q158" i="18"/>
  <c r="V158" i="18"/>
  <c r="G163" i="18"/>
  <c r="M163" i="18" s="1"/>
  <c r="I163" i="18"/>
  <c r="K163" i="18"/>
  <c r="O163" i="18"/>
  <c r="Q163" i="18"/>
  <c r="V163" i="18"/>
  <c r="G168" i="18"/>
  <c r="I168" i="18"/>
  <c r="K168" i="18"/>
  <c r="M168" i="18"/>
  <c r="O168" i="18"/>
  <c r="Q168" i="18"/>
  <c r="V168" i="18"/>
  <c r="G171" i="18"/>
  <c r="I171" i="18"/>
  <c r="K171" i="18"/>
  <c r="M171" i="18"/>
  <c r="O171" i="18"/>
  <c r="Q171" i="18"/>
  <c r="V171" i="18"/>
  <c r="G174" i="18"/>
  <c r="I174" i="18"/>
  <c r="K174" i="18"/>
  <c r="M174" i="18"/>
  <c r="O174" i="18"/>
  <c r="Q174" i="18"/>
  <c r="V174" i="18"/>
  <c r="G177" i="18"/>
  <c r="M177" i="18" s="1"/>
  <c r="I177" i="18"/>
  <c r="K177" i="18"/>
  <c r="O177" i="18"/>
  <c r="Q177" i="18"/>
  <c r="V177" i="18"/>
  <c r="G180" i="18"/>
  <c r="I180" i="18"/>
  <c r="K180" i="18"/>
  <c r="M180" i="18"/>
  <c r="O180" i="18"/>
  <c r="Q180" i="18"/>
  <c r="V180" i="18"/>
  <c r="G204" i="18"/>
  <c r="I204" i="18"/>
  <c r="K204" i="18"/>
  <c r="M204" i="18"/>
  <c r="O204" i="18"/>
  <c r="Q204" i="18"/>
  <c r="V204" i="18"/>
  <c r="G246" i="18"/>
  <c r="I246" i="18"/>
  <c r="K246" i="18"/>
  <c r="M246" i="18"/>
  <c r="O246" i="18"/>
  <c r="Q246" i="18"/>
  <c r="V246" i="18"/>
  <c r="G254" i="18"/>
  <c r="M254" i="18" s="1"/>
  <c r="I254" i="18"/>
  <c r="K254" i="18"/>
  <c r="O254" i="18"/>
  <c r="Q254" i="18"/>
  <c r="V254" i="18"/>
  <c r="G269" i="18"/>
  <c r="I269" i="18"/>
  <c r="K269" i="18"/>
  <c r="M269" i="18"/>
  <c r="O269" i="18"/>
  <c r="Q269" i="18"/>
  <c r="V269" i="18"/>
  <c r="G279" i="18"/>
  <c r="I279" i="18"/>
  <c r="K279" i="18"/>
  <c r="M279" i="18"/>
  <c r="O279" i="18"/>
  <c r="Q279" i="18"/>
  <c r="V279" i="18"/>
  <c r="G294" i="18"/>
  <c r="I294" i="18"/>
  <c r="K294" i="18"/>
  <c r="M294" i="18"/>
  <c r="O294" i="18"/>
  <c r="Q294" i="18"/>
  <c r="V294" i="18"/>
  <c r="G314" i="18"/>
  <c r="M314" i="18" s="1"/>
  <c r="I314" i="18"/>
  <c r="K314" i="18"/>
  <c r="O314" i="18"/>
  <c r="Q314" i="18"/>
  <c r="V314" i="18"/>
  <c r="G364" i="18"/>
  <c r="I364" i="18"/>
  <c r="K364" i="18"/>
  <c r="M364" i="18"/>
  <c r="O364" i="18"/>
  <c r="Q364" i="18"/>
  <c r="V364" i="18"/>
  <c r="G368" i="18"/>
  <c r="I368" i="18"/>
  <c r="K368" i="18"/>
  <c r="M368" i="18"/>
  <c r="O368" i="18"/>
  <c r="Q368" i="18"/>
  <c r="V368" i="18"/>
  <c r="G377" i="18"/>
  <c r="M377" i="18" s="1"/>
  <c r="I377" i="18"/>
  <c r="K377" i="18"/>
  <c r="O377" i="18"/>
  <c r="Q377" i="18"/>
  <c r="V377" i="18"/>
  <c r="G393" i="18"/>
  <c r="M393" i="18" s="1"/>
  <c r="I393" i="18"/>
  <c r="K393" i="18"/>
  <c r="O393" i="18"/>
  <c r="Q393" i="18"/>
  <c r="V393" i="18"/>
  <c r="G398" i="18"/>
  <c r="I398" i="18"/>
  <c r="K398" i="18"/>
  <c r="M398" i="18"/>
  <c r="O398" i="18"/>
  <c r="Q398" i="18"/>
  <c r="V398" i="18"/>
  <c r="G406" i="18"/>
  <c r="G405" i="18" s="1"/>
  <c r="I406" i="18"/>
  <c r="I405" i="18" s="1"/>
  <c r="K406" i="18"/>
  <c r="M406" i="18"/>
  <c r="O406" i="18"/>
  <c r="O405" i="18" s="1"/>
  <c r="Q406" i="18"/>
  <c r="Q405" i="18" s="1"/>
  <c r="V406" i="18"/>
  <c r="G409" i="18"/>
  <c r="M409" i="18" s="1"/>
  <c r="I409" i="18"/>
  <c r="K409" i="18"/>
  <c r="K405" i="18" s="1"/>
  <c r="O409" i="18"/>
  <c r="Q409" i="18"/>
  <c r="V409" i="18"/>
  <c r="V405" i="18" s="1"/>
  <c r="G412" i="18"/>
  <c r="I412" i="18"/>
  <c r="K412" i="18"/>
  <c r="M412" i="18"/>
  <c r="O412" i="18"/>
  <c r="Q412" i="18"/>
  <c r="V412" i="18"/>
  <c r="G414" i="18"/>
  <c r="M414" i="18" s="1"/>
  <c r="I414" i="18"/>
  <c r="K414" i="18"/>
  <c r="O414" i="18"/>
  <c r="Q414" i="18"/>
  <c r="V414" i="18"/>
  <c r="G416" i="18"/>
  <c r="O416" i="18"/>
  <c r="G417" i="18"/>
  <c r="M417" i="18" s="1"/>
  <c r="M416" i="18" s="1"/>
  <c r="I417" i="18"/>
  <c r="I416" i="18" s="1"/>
  <c r="K417" i="18"/>
  <c r="K416" i="18" s="1"/>
  <c r="O417" i="18"/>
  <c r="Q417" i="18"/>
  <c r="Q416" i="18" s="1"/>
  <c r="V417" i="18"/>
  <c r="V416" i="18" s="1"/>
  <c r="K420" i="18"/>
  <c r="V420" i="18"/>
  <c r="G421" i="18"/>
  <c r="G420" i="18" s="1"/>
  <c r="I421" i="18"/>
  <c r="I420" i="18" s="1"/>
  <c r="K421" i="18"/>
  <c r="M421" i="18"/>
  <c r="O421" i="18"/>
  <c r="O420" i="18" s="1"/>
  <c r="Q421" i="18"/>
  <c r="Q420" i="18" s="1"/>
  <c r="V421" i="18"/>
  <c r="G425" i="18"/>
  <c r="M425" i="18" s="1"/>
  <c r="I425" i="18"/>
  <c r="K425" i="18"/>
  <c r="O425" i="18"/>
  <c r="Q425" i="18"/>
  <c r="V425" i="18"/>
  <c r="G428" i="18"/>
  <c r="M428" i="18" s="1"/>
  <c r="I428" i="18"/>
  <c r="K428" i="18"/>
  <c r="K427" i="18" s="1"/>
  <c r="O428" i="18"/>
  <c r="Q428" i="18"/>
  <c r="V428" i="18"/>
  <c r="V427" i="18" s="1"/>
  <c r="G432" i="18"/>
  <c r="I432" i="18"/>
  <c r="K432" i="18"/>
  <c r="M432" i="18"/>
  <c r="O432" i="18"/>
  <c r="Q432" i="18"/>
  <c r="V432" i="18"/>
  <c r="G434" i="18"/>
  <c r="G427" i="18" s="1"/>
  <c r="I434" i="18"/>
  <c r="K434" i="18"/>
  <c r="O434" i="18"/>
  <c r="O427" i="18" s="1"/>
  <c r="Q434" i="18"/>
  <c r="V434" i="18"/>
  <c r="G445" i="18"/>
  <c r="M445" i="18" s="1"/>
  <c r="I445" i="18"/>
  <c r="I427" i="18" s="1"/>
  <c r="K445" i="18"/>
  <c r="O445" i="18"/>
  <c r="Q445" i="18"/>
  <c r="Q427" i="18" s="1"/>
  <c r="V445" i="18"/>
  <c r="G450" i="18"/>
  <c r="M450" i="18" s="1"/>
  <c r="I450" i="18"/>
  <c r="K450" i="18"/>
  <c r="O450" i="18"/>
  <c r="Q450" i="18"/>
  <c r="V450" i="18"/>
  <c r="G454" i="18"/>
  <c r="I454" i="18"/>
  <c r="K454" i="18"/>
  <c r="M454" i="18"/>
  <c r="O454" i="18"/>
  <c r="Q454" i="18"/>
  <c r="V454" i="18"/>
  <c r="G457" i="18"/>
  <c r="M457" i="18" s="1"/>
  <c r="I457" i="18"/>
  <c r="K457" i="18"/>
  <c r="O457" i="18"/>
  <c r="Q457" i="18"/>
  <c r="V457" i="18"/>
  <c r="G462" i="18"/>
  <c r="M462" i="18" s="1"/>
  <c r="I462" i="18"/>
  <c r="K462" i="18"/>
  <c r="O462" i="18"/>
  <c r="Q462" i="18"/>
  <c r="V462" i="18"/>
  <c r="G465" i="18"/>
  <c r="I465" i="18"/>
  <c r="K465" i="18"/>
  <c r="M465" i="18"/>
  <c r="O465" i="18"/>
  <c r="Q465" i="18"/>
  <c r="V465" i="18"/>
  <c r="G470" i="18"/>
  <c r="I470" i="18"/>
  <c r="K470" i="18"/>
  <c r="M470" i="18"/>
  <c r="O470" i="18"/>
  <c r="Q470" i="18"/>
  <c r="V470" i="18"/>
  <c r="G474" i="18"/>
  <c r="M474" i="18" s="1"/>
  <c r="I474" i="18"/>
  <c r="K474" i="18"/>
  <c r="O474" i="18"/>
  <c r="Q474" i="18"/>
  <c r="V474" i="18"/>
  <c r="G476" i="18"/>
  <c r="M476" i="18" s="1"/>
  <c r="I476" i="18"/>
  <c r="K476" i="18"/>
  <c r="O476" i="18"/>
  <c r="Q476" i="18"/>
  <c r="V476" i="18"/>
  <c r="G481" i="18"/>
  <c r="I481" i="18"/>
  <c r="I480" i="18" s="1"/>
  <c r="K481" i="18"/>
  <c r="M481" i="18"/>
  <c r="O481" i="18"/>
  <c r="Q481" i="18"/>
  <c r="Q480" i="18" s="1"/>
  <c r="V481" i="18"/>
  <c r="G491" i="18"/>
  <c r="G480" i="18" s="1"/>
  <c r="I491" i="18"/>
  <c r="K491" i="18"/>
  <c r="K480" i="18" s="1"/>
  <c r="O491" i="18"/>
  <c r="O480" i="18" s="1"/>
  <c r="Q491" i="18"/>
  <c r="V491" i="18"/>
  <c r="V480" i="18" s="1"/>
  <c r="G494" i="18"/>
  <c r="I494" i="18"/>
  <c r="K494" i="18"/>
  <c r="M494" i="18"/>
  <c r="O494" i="18"/>
  <c r="Q494" i="18"/>
  <c r="V494" i="18"/>
  <c r="G496" i="18"/>
  <c r="M496" i="18" s="1"/>
  <c r="I496" i="18"/>
  <c r="K496" i="18"/>
  <c r="O496" i="18"/>
  <c r="Q496" i="18"/>
  <c r="V496" i="18"/>
  <c r="G499" i="18"/>
  <c r="I499" i="18"/>
  <c r="K499" i="18"/>
  <c r="M499" i="18"/>
  <c r="O499" i="18"/>
  <c r="Q499" i="18"/>
  <c r="V499" i="18"/>
  <c r="G507" i="18"/>
  <c r="M507" i="18" s="1"/>
  <c r="I507" i="18"/>
  <c r="K507" i="18"/>
  <c r="O507" i="18"/>
  <c r="Q507" i="18"/>
  <c r="V507" i="18"/>
  <c r="G521" i="18"/>
  <c r="M521" i="18" s="1"/>
  <c r="I521" i="18"/>
  <c r="K521" i="18"/>
  <c r="K520" i="18" s="1"/>
  <c r="O521" i="18"/>
  <c r="O520" i="18" s="1"/>
  <c r="Q521" i="18"/>
  <c r="V521" i="18"/>
  <c r="V520" i="18" s="1"/>
  <c r="G524" i="18"/>
  <c r="I524" i="18"/>
  <c r="I520" i="18" s="1"/>
  <c r="K524" i="18"/>
  <c r="M524" i="18"/>
  <c r="O524" i="18"/>
  <c r="Q524" i="18"/>
  <c r="Q520" i="18" s="1"/>
  <c r="V524" i="18"/>
  <c r="G527" i="18"/>
  <c r="M527" i="18" s="1"/>
  <c r="I527" i="18"/>
  <c r="K527" i="18"/>
  <c r="O527" i="18"/>
  <c r="Q527" i="18"/>
  <c r="V527" i="18"/>
  <c r="G530" i="18"/>
  <c r="I530" i="18"/>
  <c r="K530" i="18"/>
  <c r="M530" i="18"/>
  <c r="O530" i="18"/>
  <c r="Q530" i="18"/>
  <c r="V530" i="18"/>
  <c r="G533" i="18"/>
  <c r="M533" i="18" s="1"/>
  <c r="I533" i="18"/>
  <c r="K533" i="18"/>
  <c r="O533" i="18"/>
  <c r="Q533" i="18"/>
  <c r="V533" i="18"/>
  <c r="G536" i="18"/>
  <c r="I536" i="18"/>
  <c r="K536" i="18"/>
  <c r="M536" i="18"/>
  <c r="O536" i="18"/>
  <c r="Q536" i="18"/>
  <c r="V536" i="18"/>
  <c r="G539" i="18"/>
  <c r="M539" i="18" s="1"/>
  <c r="I539" i="18"/>
  <c r="K539" i="18"/>
  <c r="O539" i="18"/>
  <c r="Q539" i="18"/>
  <c r="V539" i="18"/>
  <c r="G542" i="18"/>
  <c r="I542" i="18"/>
  <c r="K542" i="18"/>
  <c r="M542" i="18"/>
  <c r="O542" i="18"/>
  <c r="Q542" i="18"/>
  <c r="V542" i="18"/>
  <c r="G545" i="18"/>
  <c r="M545" i="18" s="1"/>
  <c r="I545" i="18"/>
  <c r="K545" i="18"/>
  <c r="O545" i="18"/>
  <c r="Q545" i="18"/>
  <c r="V545" i="18"/>
  <c r="G548" i="18"/>
  <c r="I548" i="18"/>
  <c r="K548" i="18"/>
  <c r="M548" i="18"/>
  <c r="O548" i="18"/>
  <c r="Q548" i="18"/>
  <c r="V548" i="18"/>
  <c r="G551" i="18"/>
  <c r="M551" i="18" s="1"/>
  <c r="I551" i="18"/>
  <c r="K551" i="18"/>
  <c r="O551" i="18"/>
  <c r="Q551" i="18"/>
  <c r="V551" i="18"/>
  <c r="G555" i="18"/>
  <c r="I555" i="18"/>
  <c r="K555" i="18"/>
  <c r="M555" i="18"/>
  <c r="O555" i="18"/>
  <c r="Q555" i="18"/>
  <c r="V555" i="18"/>
  <c r="G558" i="18"/>
  <c r="M558" i="18" s="1"/>
  <c r="I558" i="18"/>
  <c r="K558" i="18"/>
  <c r="O558" i="18"/>
  <c r="Q558" i="18"/>
  <c r="V558" i="18"/>
  <c r="G563" i="18"/>
  <c r="I563" i="18"/>
  <c r="K563" i="18"/>
  <c r="M563" i="18"/>
  <c r="O563" i="18"/>
  <c r="Q563" i="18"/>
  <c r="V563" i="18"/>
  <c r="G568" i="18"/>
  <c r="M568" i="18" s="1"/>
  <c r="I568" i="18"/>
  <c r="K568" i="18"/>
  <c r="O568" i="18"/>
  <c r="Q568" i="18"/>
  <c r="V568" i="18"/>
  <c r="G571" i="18"/>
  <c r="M571" i="18" s="1"/>
  <c r="M570" i="18" s="1"/>
  <c r="I571" i="18"/>
  <c r="K571" i="18"/>
  <c r="K570" i="18" s="1"/>
  <c r="O571" i="18"/>
  <c r="O570" i="18" s="1"/>
  <c r="Q571" i="18"/>
  <c r="V571" i="18"/>
  <c r="V570" i="18" s="1"/>
  <c r="G577" i="18"/>
  <c r="I577" i="18"/>
  <c r="I570" i="18" s="1"/>
  <c r="K577" i="18"/>
  <c r="M577" i="18"/>
  <c r="O577" i="18"/>
  <c r="Q577" i="18"/>
  <c r="Q570" i="18" s="1"/>
  <c r="V577" i="18"/>
  <c r="G579" i="18"/>
  <c r="K579" i="18"/>
  <c r="O579" i="18"/>
  <c r="V579" i="18"/>
  <c r="G580" i="18"/>
  <c r="I580" i="18"/>
  <c r="I579" i="18" s="1"/>
  <c r="K580" i="18"/>
  <c r="M580" i="18"/>
  <c r="M579" i="18" s="1"/>
  <c r="O580" i="18"/>
  <c r="Q580" i="18"/>
  <c r="Q579" i="18" s="1"/>
  <c r="V580" i="18"/>
  <c r="G586" i="18"/>
  <c r="I586" i="18"/>
  <c r="I585" i="18" s="1"/>
  <c r="K586" i="18"/>
  <c r="M586" i="18"/>
  <c r="O586" i="18"/>
  <c r="Q586" i="18"/>
  <c r="Q585" i="18" s="1"/>
  <c r="V586" i="18"/>
  <c r="G620" i="18"/>
  <c r="M620" i="18" s="1"/>
  <c r="I620" i="18"/>
  <c r="K620" i="18"/>
  <c r="K585" i="18" s="1"/>
  <c r="O620" i="18"/>
  <c r="Q620" i="18"/>
  <c r="V620" i="18"/>
  <c r="V585" i="18" s="1"/>
  <c r="G637" i="18"/>
  <c r="I637" i="18"/>
  <c r="K637" i="18"/>
  <c r="M637" i="18"/>
  <c r="O637" i="18"/>
  <c r="Q637" i="18"/>
  <c r="V637" i="18"/>
  <c r="G644" i="18"/>
  <c r="M644" i="18" s="1"/>
  <c r="I644" i="18"/>
  <c r="K644" i="18"/>
  <c r="O644" i="18"/>
  <c r="O585" i="18" s="1"/>
  <c r="Q644" i="18"/>
  <c r="V644" i="18"/>
  <c r="G651" i="18"/>
  <c r="I651" i="18"/>
  <c r="K651" i="18"/>
  <c r="M651" i="18"/>
  <c r="O651" i="18"/>
  <c r="Q651" i="18"/>
  <c r="V651" i="18"/>
  <c r="G655" i="18"/>
  <c r="M655" i="18" s="1"/>
  <c r="I655" i="18"/>
  <c r="K655" i="18"/>
  <c r="O655" i="18"/>
  <c r="Q655" i="18"/>
  <c r="V655" i="18"/>
  <c r="G658" i="18"/>
  <c r="I658" i="18"/>
  <c r="K658" i="18"/>
  <c r="M658" i="18"/>
  <c r="O658" i="18"/>
  <c r="Q658" i="18"/>
  <c r="V658" i="18"/>
  <c r="G660" i="18"/>
  <c r="M660" i="18" s="1"/>
  <c r="I660" i="18"/>
  <c r="K660" i="18"/>
  <c r="O660" i="18"/>
  <c r="Q660" i="18"/>
  <c r="V660" i="18"/>
  <c r="I694" i="18"/>
  <c r="Q694" i="18"/>
  <c r="G695" i="18"/>
  <c r="G694" i="18" s="1"/>
  <c r="I695" i="18"/>
  <c r="K695" i="18"/>
  <c r="K694" i="18" s="1"/>
  <c r="O695" i="18"/>
  <c r="O694" i="18" s="1"/>
  <c r="Q695" i="18"/>
  <c r="V695" i="18"/>
  <c r="V694" i="18" s="1"/>
  <c r="G702" i="18"/>
  <c r="I702" i="18"/>
  <c r="K702" i="18"/>
  <c r="M702" i="18"/>
  <c r="O702" i="18"/>
  <c r="Q702" i="18"/>
  <c r="V702" i="18"/>
  <c r="G708" i="18"/>
  <c r="O708" i="18"/>
  <c r="G709" i="18"/>
  <c r="I709" i="18"/>
  <c r="I708" i="18" s="1"/>
  <c r="K709" i="18"/>
  <c r="M709" i="18"/>
  <c r="O709" i="18"/>
  <c r="Q709" i="18"/>
  <c r="Q708" i="18" s="1"/>
  <c r="V709" i="18"/>
  <c r="G715" i="18"/>
  <c r="M715" i="18" s="1"/>
  <c r="I715" i="18"/>
  <c r="K715" i="18"/>
  <c r="K708" i="18" s="1"/>
  <c r="O715" i="18"/>
  <c r="Q715" i="18"/>
  <c r="V715" i="18"/>
  <c r="V708" i="18" s="1"/>
  <c r="G721" i="18"/>
  <c r="I721" i="18"/>
  <c r="K721" i="18"/>
  <c r="M721" i="18"/>
  <c r="O721" i="18"/>
  <c r="Q721" i="18"/>
  <c r="V721" i="18"/>
  <c r="G726" i="18"/>
  <c r="K726" i="18"/>
  <c r="O726" i="18"/>
  <c r="V726" i="18"/>
  <c r="G727" i="18"/>
  <c r="I727" i="18"/>
  <c r="I726" i="18" s="1"/>
  <c r="K727" i="18"/>
  <c r="M727" i="18"/>
  <c r="M726" i="18" s="1"/>
  <c r="O727" i="18"/>
  <c r="Q727" i="18"/>
  <c r="Q726" i="18" s="1"/>
  <c r="V727" i="18"/>
  <c r="K730" i="18"/>
  <c r="V730" i="18"/>
  <c r="G731" i="18"/>
  <c r="I731" i="18"/>
  <c r="I730" i="18" s="1"/>
  <c r="K731" i="18"/>
  <c r="M731" i="18"/>
  <c r="O731" i="18"/>
  <c r="Q731" i="18"/>
  <c r="Q730" i="18" s="1"/>
  <c r="V731" i="18"/>
  <c r="G735" i="18"/>
  <c r="M735" i="18" s="1"/>
  <c r="I735" i="18"/>
  <c r="K735" i="18"/>
  <c r="O735" i="18"/>
  <c r="O730" i="18" s="1"/>
  <c r="Q735" i="18"/>
  <c r="V735" i="18"/>
  <c r="AE740" i="18"/>
  <c r="AF740" i="18"/>
  <c r="G811" i="17"/>
  <c r="BA653" i="17"/>
  <c r="BA652" i="17"/>
  <c r="BA620" i="17"/>
  <c r="BA478" i="17"/>
  <c r="BA387" i="17"/>
  <c r="BA377" i="17"/>
  <c r="BA217" i="17"/>
  <c r="BA193" i="17"/>
  <c r="BA168" i="17"/>
  <c r="BA165" i="17"/>
  <c r="BA162" i="17"/>
  <c r="BA155" i="17"/>
  <c r="BA148" i="17"/>
  <c r="BA141" i="17"/>
  <c r="BA134" i="17"/>
  <c r="BA127" i="17"/>
  <c r="BA120" i="17"/>
  <c r="BA113" i="17"/>
  <c r="BA106" i="17"/>
  <c r="BA99" i="17"/>
  <c r="BA92" i="17"/>
  <c r="BA89" i="17"/>
  <c r="BA86" i="17"/>
  <c r="BA80" i="17"/>
  <c r="BA74" i="17"/>
  <c r="BA71" i="17"/>
  <c r="BA68" i="17"/>
  <c r="BA65" i="17"/>
  <c r="BA62" i="17"/>
  <c r="BA59" i="17"/>
  <c r="BA56" i="17"/>
  <c r="BA53" i="17"/>
  <c r="BA50" i="17"/>
  <c r="BA46" i="17"/>
  <c r="BA36" i="17"/>
  <c r="BA22" i="17"/>
  <c r="G9" i="17"/>
  <c r="G8" i="17" s="1"/>
  <c r="I9" i="17"/>
  <c r="I8" i="17" s="1"/>
  <c r="K9" i="17"/>
  <c r="K8" i="17" s="1"/>
  <c r="O9" i="17"/>
  <c r="O8" i="17" s="1"/>
  <c r="Q9" i="17"/>
  <c r="Q8" i="17" s="1"/>
  <c r="V9" i="17"/>
  <c r="V8" i="17" s="1"/>
  <c r="G15" i="17"/>
  <c r="I15" i="17"/>
  <c r="K15" i="17"/>
  <c r="M15" i="17"/>
  <c r="O15" i="17"/>
  <c r="Q15" i="17"/>
  <c r="V15" i="17"/>
  <c r="G18" i="17"/>
  <c r="I18" i="17"/>
  <c r="K18" i="17"/>
  <c r="M18" i="17"/>
  <c r="O18" i="17"/>
  <c r="Q18" i="17"/>
  <c r="V18" i="17"/>
  <c r="G21" i="17"/>
  <c r="I21" i="17"/>
  <c r="K21" i="17"/>
  <c r="M21" i="17"/>
  <c r="O21" i="17"/>
  <c r="Q21" i="17"/>
  <c r="V21" i="17"/>
  <c r="G25" i="17"/>
  <c r="M25" i="17" s="1"/>
  <c r="I25" i="17"/>
  <c r="K25" i="17"/>
  <c r="O25" i="17"/>
  <c r="Q25" i="17"/>
  <c r="V25" i="17"/>
  <c r="G35" i="17"/>
  <c r="I35" i="17"/>
  <c r="K35" i="17"/>
  <c r="M35" i="17"/>
  <c r="O35" i="17"/>
  <c r="Q35" i="17"/>
  <c r="V35" i="17"/>
  <c r="G45" i="17"/>
  <c r="I45" i="17"/>
  <c r="K45" i="17"/>
  <c r="M45" i="17"/>
  <c r="O45" i="17"/>
  <c r="Q45" i="17"/>
  <c r="V45" i="17"/>
  <c r="G49" i="17"/>
  <c r="I49" i="17"/>
  <c r="K49" i="17"/>
  <c r="M49" i="17"/>
  <c r="O49" i="17"/>
  <c r="Q49" i="17"/>
  <c r="V49" i="17"/>
  <c r="G52" i="17"/>
  <c r="M52" i="17" s="1"/>
  <c r="I52" i="17"/>
  <c r="K52" i="17"/>
  <c r="O52" i="17"/>
  <c r="Q52" i="17"/>
  <c r="V52" i="17"/>
  <c r="G55" i="17"/>
  <c r="I55" i="17"/>
  <c r="K55" i="17"/>
  <c r="M55" i="17"/>
  <c r="O55" i="17"/>
  <c r="Q55" i="17"/>
  <c r="V55" i="17"/>
  <c r="G58" i="17"/>
  <c r="I58" i="17"/>
  <c r="K58" i="17"/>
  <c r="M58" i="17"/>
  <c r="O58" i="17"/>
  <c r="Q58" i="17"/>
  <c r="V58" i="17"/>
  <c r="G61" i="17"/>
  <c r="I61" i="17"/>
  <c r="K61" i="17"/>
  <c r="M61" i="17"/>
  <c r="O61" i="17"/>
  <c r="Q61" i="17"/>
  <c r="V61" i="17"/>
  <c r="G64" i="17"/>
  <c r="M64" i="17" s="1"/>
  <c r="I64" i="17"/>
  <c r="K64" i="17"/>
  <c r="O64" i="17"/>
  <c r="Q64" i="17"/>
  <c r="V64" i="17"/>
  <c r="G67" i="17"/>
  <c r="I67" i="17"/>
  <c r="K67" i="17"/>
  <c r="M67" i="17"/>
  <c r="O67" i="17"/>
  <c r="Q67" i="17"/>
  <c r="V67" i="17"/>
  <c r="G70" i="17"/>
  <c r="I70" i="17"/>
  <c r="K70" i="17"/>
  <c r="M70" i="17"/>
  <c r="O70" i="17"/>
  <c r="Q70" i="17"/>
  <c r="V70" i="17"/>
  <c r="G73" i="17"/>
  <c r="I73" i="17"/>
  <c r="K73" i="17"/>
  <c r="M73" i="17"/>
  <c r="O73" i="17"/>
  <c r="Q73" i="17"/>
  <c r="V73" i="17"/>
  <c r="G79" i="17"/>
  <c r="M79" i="17" s="1"/>
  <c r="I79" i="17"/>
  <c r="K79" i="17"/>
  <c r="O79" i="17"/>
  <c r="Q79" i="17"/>
  <c r="V79" i="17"/>
  <c r="G85" i="17"/>
  <c r="I85" i="17"/>
  <c r="K85" i="17"/>
  <c r="M85" i="17"/>
  <c r="O85" i="17"/>
  <c r="Q85" i="17"/>
  <c r="V85" i="17"/>
  <c r="G88" i="17"/>
  <c r="I88" i="17"/>
  <c r="K88" i="17"/>
  <c r="M88" i="17"/>
  <c r="O88" i="17"/>
  <c r="Q88" i="17"/>
  <c r="V88" i="17"/>
  <c r="G91" i="17"/>
  <c r="I91" i="17"/>
  <c r="K91" i="17"/>
  <c r="M91" i="17"/>
  <c r="O91" i="17"/>
  <c r="Q91" i="17"/>
  <c r="V91" i="17"/>
  <c r="G98" i="17"/>
  <c r="M98" i="17" s="1"/>
  <c r="I98" i="17"/>
  <c r="K98" i="17"/>
  <c r="O98" i="17"/>
  <c r="Q98" i="17"/>
  <c r="V98" i="17"/>
  <c r="G105" i="17"/>
  <c r="I105" i="17"/>
  <c r="K105" i="17"/>
  <c r="M105" i="17"/>
  <c r="O105" i="17"/>
  <c r="Q105" i="17"/>
  <c r="V105" i="17"/>
  <c r="G112" i="17"/>
  <c r="I112" i="17"/>
  <c r="K112" i="17"/>
  <c r="M112" i="17"/>
  <c r="O112" i="17"/>
  <c r="Q112" i="17"/>
  <c r="V112" i="17"/>
  <c r="G119" i="17"/>
  <c r="I119" i="17"/>
  <c r="K119" i="17"/>
  <c r="M119" i="17"/>
  <c r="O119" i="17"/>
  <c r="Q119" i="17"/>
  <c r="V119" i="17"/>
  <c r="G126" i="17"/>
  <c r="M126" i="17" s="1"/>
  <c r="I126" i="17"/>
  <c r="K126" i="17"/>
  <c r="O126" i="17"/>
  <c r="Q126" i="17"/>
  <c r="V126" i="17"/>
  <c r="G133" i="17"/>
  <c r="I133" i="17"/>
  <c r="K133" i="17"/>
  <c r="M133" i="17"/>
  <c r="O133" i="17"/>
  <c r="Q133" i="17"/>
  <c r="V133" i="17"/>
  <c r="G140" i="17"/>
  <c r="I140" i="17"/>
  <c r="K140" i="17"/>
  <c r="M140" i="17"/>
  <c r="O140" i="17"/>
  <c r="Q140" i="17"/>
  <c r="V140" i="17"/>
  <c r="G147" i="17"/>
  <c r="I147" i="17"/>
  <c r="K147" i="17"/>
  <c r="M147" i="17"/>
  <c r="O147" i="17"/>
  <c r="Q147" i="17"/>
  <c r="V147" i="17"/>
  <c r="G154" i="17"/>
  <c r="M154" i="17" s="1"/>
  <c r="I154" i="17"/>
  <c r="K154" i="17"/>
  <c r="O154" i="17"/>
  <c r="Q154" i="17"/>
  <c r="V154" i="17"/>
  <c r="G161" i="17"/>
  <c r="I161" i="17"/>
  <c r="K161" i="17"/>
  <c r="M161" i="17"/>
  <c r="O161" i="17"/>
  <c r="Q161" i="17"/>
  <c r="V161" i="17"/>
  <c r="G164" i="17"/>
  <c r="I164" i="17"/>
  <c r="K164" i="17"/>
  <c r="M164" i="17"/>
  <c r="O164" i="17"/>
  <c r="Q164" i="17"/>
  <c r="V164" i="17"/>
  <c r="G167" i="17"/>
  <c r="I167" i="17"/>
  <c r="K167" i="17"/>
  <c r="M167" i="17"/>
  <c r="O167" i="17"/>
  <c r="Q167" i="17"/>
  <c r="V167" i="17"/>
  <c r="G170" i="17"/>
  <c r="M170" i="17" s="1"/>
  <c r="I170" i="17"/>
  <c r="K170" i="17"/>
  <c r="O170" i="17"/>
  <c r="Q170" i="17"/>
  <c r="V170" i="17"/>
  <c r="G175" i="17"/>
  <c r="I175" i="17"/>
  <c r="K175" i="17"/>
  <c r="M175" i="17"/>
  <c r="O175" i="17"/>
  <c r="Q175" i="17"/>
  <c r="V175" i="17"/>
  <c r="G180" i="17"/>
  <c r="I180" i="17"/>
  <c r="K180" i="17"/>
  <c r="M180" i="17"/>
  <c r="O180" i="17"/>
  <c r="Q180" i="17"/>
  <c r="V180" i="17"/>
  <c r="G183" i="17"/>
  <c r="I183" i="17"/>
  <c r="K183" i="17"/>
  <c r="M183" i="17"/>
  <c r="O183" i="17"/>
  <c r="Q183" i="17"/>
  <c r="V183" i="17"/>
  <c r="G186" i="17"/>
  <c r="M186" i="17" s="1"/>
  <c r="I186" i="17"/>
  <c r="K186" i="17"/>
  <c r="O186" i="17"/>
  <c r="Q186" i="17"/>
  <c r="V186" i="17"/>
  <c r="G189" i="17"/>
  <c r="I189" i="17"/>
  <c r="K189" i="17"/>
  <c r="M189" i="17"/>
  <c r="O189" i="17"/>
  <c r="Q189" i="17"/>
  <c r="V189" i="17"/>
  <c r="G192" i="17"/>
  <c r="I192" i="17"/>
  <c r="K192" i="17"/>
  <c r="M192" i="17"/>
  <c r="O192" i="17"/>
  <c r="Q192" i="17"/>
  <c r="V192" i="17"/>
  <c r="G216" i="17"/>
  <c r="I216" i="17"/>
  <c r="K216" i="17"/>
  <c r="M216" i="17"/>
  <c r="O216" i="17"/>
  <c r="Q216" i="17"/>
  <c r="V216" i="17"/>
  <c r="G258" i="17"/>
  <c r="M258" i="17" s="1"/>
  <c r="I258" i="17"/>
  <c r="K258" i="17"/>
  <c r="O258" i="17"/>
  <c r="Q258" i="17"/>
  <c r="V258" i="17"/>
  <c r="G266" i="17"/>
  <c r="I266" i="17"/>
  <c r="K266" i="17"/>
  <c r="M266" i="17"/>
  <c r="O266" i="17"/>
  <c r="Q266" i="17"/>
  <c r="V266" i="17"/>
  <c r="G281" i="17"/>
  <c r="I281" i="17"/>
  <c r="K281" i="17"/>
  <c r="M281" i="17"/>
  <c r="O281" i="17"/>
  <c r="Q281" i="17"/>
  <c r="V281" i="17"/>
  <c r="G291" i="17"/>
  <c r="I291" i="17"/>
  <c r="K291" i="17"/>
  <c r="M291" i="17"/>
  <c r="O291" i="17"/>
  <c r="Q291" i="17"/>
  <c r="V291" i="17"/>
  <c r="G306" i="17"/>
  <c r="M306" i="17" s="1"/>
  <c r="I306" i="17"/>
  <c r="K306" i="17"/>
  <c r="O306" i="17"/>
  <c r="Q306" i="17"/>
  <c r="V306" i="17"/>
  <c r="G326" i="17"/>
  <c r="I326" i="17"/>
  <c r="K326" i="17"/>
  <c r="M326" i="17"/>
  <c r="O326" i="17"/>
  <c r="Q326" i="17"/>
  <c r="V326" i="17"/>
  <c r="G376" i="17"/>
  <c r="I376" i="17"/>
  <c r="K376" i="17"/>
  <c r="M376" i="17"/>
  <c r="O376" i="17"/>
  <c r="Q376" i="17"/>
  <c r="V376" i="17"/>
  <c r="G380" i="17"/>
  <c r="I380" i="17"/>
  <c r="K380" i="17"/>
  <c r="M380" i="17"/>
  <c r="O380" i="17"/>
  <c r="Q380" i="17"/>
  <c r="V380" i="17"/>
  <c r="G386" i="17"/>
  <c r="M386" i="17" s="1"/>
  <c r="I386" i="17"/>
  <c r="K386" i="17"/>
  <c r="O386" i="17"/>
  <c r="Q386" i="17"/>
  <c r="V386" i="17"/>
  <c r="G392" i="17"/>
  <c r="I392" i="17"/>
  <c r="K392" i="17"/>
  <c r="M392" i="17"/>
  <c r="O392" i="17"/>
  <c r="Q392" i="17"/>
  <c r="V392" i="17"/>
  <c r="G397" i="17"/>
  <c r="I397" i="17"/>
  <c r="K397" i="17"/>
  <c r="M397" i="17"/>
  <c r="O397" i="17"/>
  <c r="Q397" i="17"/>
  <c r="V397" i="17"/>
  <c r="G404" i="17"/>
  <c r="I404" i="17"/>
  <c r="K404" i="17"/>
  <c r="M404" i="17"/>
  <c r="O404" i="17"/>
  <c r="Q404" i="17"/>
  <c r="V404" i="17"/>
  <c r="G409" i="17"/>
  <c r="M409" i="17" s="1"/>
  <c r="I409" i="17"/>
  <c r="K409" i="17"/>
  <c r="O409" i="17"/>
  <c r="Q409" i="17"/>
  <c r="V409" i="17"/>
  <c r="G416" i="17"/>
  <c r="I416" i="17"/>
  <c r="K416" i="17"/>
  <c r="M416" i="17"/>
  <c r="O416" i="17"/>
  <c r="Q416" i="17"/>
  <c r="V416" i="17"/>
  <c r="G423" i="17"/>
  <c r="I423" i="17"/>
  <c r="K423" i="17"/>
  <c r="M423" i="17"/>
  <c r="O423" i="17"/>
  <c r="Q423" i="17"/>
  <c r="V423" i="17"/>
  <c r="G429" i="17"/>
  <c r="I429" i="17"/>
  <c r="K429" i="17"/>
  <c r="M429" i="17"/>
  <c r="O429" i="17"/>
  <c r="Q429" i="17"/>
  <c r="V429" i="17"/>
  <c r="G438" i="17"/>
  <c r="M438" i="17" s="1"/>
  <c r="I438" i="17"/>
  <c r="K438" i="17"/>
  <c r="O438" i="17"/>
  <c r="Q438" i="17"/>
  <c r="V438" i="17"/>
  <c r="G454" i="17"/>
  <c r="I454" i="17"/>
  <c r="K454" i="17"/>
  <c r="M454" i="17"/>
  <c r="O454" i="17"/>
  <c r="Q454" i="17"/>
  <c r="V454" i="17"/>
  <c r="G459" i="17"/>
  <c r="I459" i="17"/>
  <c r="K459" i="17"/>
  <c r="M459" i="17"/>
  <c r="O459" i="17"/>
  <c r="Q459" i="17"/>
  <c r="V459" i="17"/>
  <c r="G464" i="17"/>
  <c r="I464" i="17"/>
  <c r="K464" i="17"/>
  <c r="M464" i="17"/>
  <c r="O464" i="17"/>
  <c r="Q464" i="17"/>
  <c r="V464" i="17"/>
  <c r="G469" i="17"/>
  <c r="M469" i="17" s="1"/>
  <c r="I469" i="17"/>
  <c r="K469" i="17"/>
  <c r="O469" i="17"/>
  <c r="Q469" i="17"/>
  <c r="V469" i="17"/>
  <c r="G477" i="17"/>
  <c r="I477" i="17"/>
  <c r="K477" i="17"/>
  <c r="K476" i="17" s="1"/>
  <c r="M477" i="17"/>
  <c r="O477" i="17"/>
  <c r="Q477" i="17"/>
  <c r="V477" i="17"/>
  <c r="V476" i="17" s="1"/>
  <c r="G480" i="17"/>
  <c r="I480" i="17"/>
  <c r="K480" i="17"/>
  <c r="M480" i="17"/>
  <c r="O480" i="17"/>
  <c r="Q480" i="17"/>
  <c r="V480" i="17"/>
  <c r="G483" i="17"/>
  <c r="G476" i="17" s="1"/>
  <c r="I483" i="17"/>
  <c r="K483" i="17"/>
  <c r="O483" i="17"/>
  <c r="O476" i="17" s="1"/>
  <c r="Q483" i="17"/>
  <c r="V483" i="17"/>
  <c r="G485" i="17"/>
  <c r="M485" i="17" s="1"/>
  <c r="I485" i="17"/>
  <c r="I476" i="17" s="1"/>
  <c r="K485" i="17"/>
  <c r="O485" i="17"/>
  <c r="Q485" i="17"/>
  <c r="Q476" i="17" s="1"/>
  <c r="V485" i="17"/>
  <c r="G487" i="17"/>
  <c r="I487" i="17"/>
  <c r="K487" i="17"/>
  <c r="O487" i="17"/>
  <c r="Q487" i="17"/>
  <c r="V487" i="17"/>
  <c r="G488" i="17"/>
  <c r="I488" i="17"/>
  <c r="K488" i="17"/>
  <c r="M488" i="17"/>
  <c r="M487" i="17" s="1"/>
  <c r="O488" i="17"/>
  <c r="Q488" i="17"/>
  <c r="V488" i="17"/>
  <c r="G491" i="17"/>
  <c r="O491" i="17"/>
  <c r="G492" i="17"/>
  <c r="M492" i="17" s="1"/>
  <c r="M491" i="17" s="1"/>
  <c r="I492" i="17"/>
  <c r="I491" i="17" s="1"/>
  <c r="K492" i="17"/>
  <c r="O492" i="17"/>
  <c r="Q492" i="17"/>
  <c r="Q491" i="17" s="1"/>
  <c r="V492" i="17"/>
  <c r="G496" i="17"/>
  <c r="M496" i="17" s="1"/>
  <c r="I496" i="17"/>
  <c r="K496" i="17"/>
  <c r="K491" i="17" s="1"/>
  <c r="O496" i="17"/>
  <c r="Q496" i="17"/>
  <c r="V496" i="17"/>
  <c r="V491" i="17" s="1"/>
  <c r="G499" i="17"/>
  <c r="G498" i="17" s="1"/>
  <c r="I499" i="17"/>
  <c r="K499" i="17"/>
  <c r="O499" i="17"/>
  <c r="O498" i="17" s="1"/>
  <c r="Q499" i="17"/>
  <c r="V499" i="17"/>
  <c r="G503" i="17"/>
  <c r="M503" i="17" s="1"/>
  <c r="I503" i="17"/>
  <c r="I498" i="17" s="1"/>
  <c r="K503" i="17"/>
  <c r="O503" i="17"/>
  <c r="Q503" i="17"/>
  <c r="Q498" i="17" s="1"/>
  <c r="V503" i="17"/>
  <c r="G505" i="17"/>
  <c r="M505" i="17" s="1"/>
  <c r="I505" i="17"/>
  <c r="K505" i="17"/>
  <c r="K498" i="17" s="1"/>
  <c r="O505" i="17"/>
  <c r="Q505" i="17"/>
  <c r="V505" i="17"/>
  <c r="V498" i="17" s="1"/>
  <c r="G516" i="17"/>
  <c r="I516" i="17"/>
  <c r="K516" i="17"/>
  <c r="M516" i="17"/>
  <c r="O516" i="17"/>
  <c r="Q516" i="17"/>
  <c r="V516" i="17"/>
  <c r="G521" i="17"/>
  <c r="M521" i="17" s="1"/>
  <c r="I521" i="17"/>
  <c r="K521" i="17"/>
  <c r="O521" i="17"/>
  <c r="Q521" i="17"/>
  <c r="V521" i="17"/>
  <c r="G525" i="17"/>
  <c r="M525" i="17" s="1"/>
  <c r="I525" i="17"/>
  <c r="K525" i="17"/>
  <c r="O525" i="17"/>
  <c r="Q525" i="17"/>
  <c r="V525" i="17"/>
  <c r="G528" i="17"/>
  <c r="M528" i="17" s="1"/>
  <c r="I528" i="17"/>
  <c r="K528" i="17"/>
  <c r="O528" i="17"/>
  <c r="Q528" i="17"/>
  <c r="V528" i="17"/>
  <c r="G533" i="17"/>
  <c r="I533" i="17"/>
  <c r="K533" i="17"/>
  <c r="M533" i="17"/>
  <c r="O533" i="17"/>
  <c r="Q533" i="17"/>
  <c r="V533" i="17"/>
  <c r="G536" i="17"/>
  <c r="M536" i="17" s="1"/>
  <c r="I536" i="17"/>
  <c r="K536" i="17"/>
  <c r="O536" i="17"/>
  <c r="Q536" i="17"/>
  <c r="V536" i="17"/>
  <c r="G541" i="17"/>
  <c r="M541" i="17" s="1"/>
  <c r="I541" i="17"/>
  <c r="K541" i="17"/>
  <c r="O541" i="17"/>
  <c r="Q541" i="17"/>
  <c r="V541" i="17"/>
  <c r="G545" i="17"/>
  <c r="M545" i="17" s="1"/>
  <c r="I545" i="17"/>
  <c r="K545" i="17"/>
  <c r="O545" i="17"/>
  <c r="Q545" i="17"/>
  <c r="V545" i="17"/>
  <c r="G547" i="17"/>
  <c r="I547" i="17"/>
  <c r="K547" i="17"/>
  <c r="M547" i="17"/>
  <c r="O547" i="17"/>
  <c r="Q547" i="17"/>
  <c r="V547" i="17"/>
  <c r="G552" i="17"/>
  <c r="I552" i="17"/>
  <c r="I551" i="17" s="1"/>
  <c r="K552" i="17"/>
  <c r="M552" i="17"/>
  <c r="O552" i="17"/>
  <c r="Q552" i="17"/>
  <c r="Q551" i="17" s="1"/>
  <c r="V552" i="17"/>
  <c r="G562" i="17"/>
  <c r="M562" i="17" s="1"/>
  <c r="I562" i="17"/>
  <c r="K562" i="17"/>
  <c r="K551" i="17" s="1"/>
  <c r="O562" i="17"/>
  <c r="Q562" i="17"/>
  <c r="V562" i="17"/>
  <c r="V551" i="17" s="1"/>
  <c r="G565" i="17"/>
  <c r="I565" i="17"/>
  <c r="K565" i="17"/>
  <c r="M565" i="17"/>
  <c r="O565" i="17"/>
  <c r="Q565" i="17"/>
  <c r="V565" i="17"/>
  <c r="G567" i="17"/>
  <c r="M567" i="17" s="1"/>
  <c r="I567" i="17"/>
  <c r="K567" i="17"/>
  <c r="O567" i="17"/>
  <c r="O551" i="17" s="1"/>
  <c r="Q567" i="17"/>
  <c r="V567" i="17"/>
  <c r="G570" i="17"/>
  <c r="I570" i="17"/>
  <c r="K570" i="17"/>
  <c r="M570" i="17"/>
  <c r="O570" i="17"/>
  <c r="Q570" i="17"/>
  <c r="V570" i="17"/>
  <c r="G578" i="17"/>
  <c r="M578" i="17" s="1"/>
  <c r="I578" i="17"/>
  <c r="K578" i="17"/>
  <c r="O578" i="17"/>
  <c r="Q578" i="17"/>
  <c r="V578" i="17"/>
  <c r="G592" i="17"/>
  <c r="G591" i="17" s="1"/>
  <c r="I592" i="17"/>
  <c r="K592" i="17"/>
  <c r="K591" i="17" s="1"/>
  <c r="O592" i="17"/>
  <c r="O591" i="17" s="1"/>
  <c r="Q592" i="17"/>
  <c r="V592" i="17"/>
  <c r="V591" i="17" s="1"/>
  <c r="G595" i="17"/>
  <c r="I595" i="17"/>
  <c r="I591" i="17" s="1"/>
  <c r="K595" i="17"/>
  <c r="M595" i="17"/>
  <c r="O595" i="17"/>
  <c r="Q595" i="17"/>
  <c r="Q591" i="17" s="1"/>
  <c r="V595" i="17"/>
  <c r="G598" i="17"/>
  <c r="M598" i="17" s="1"/>
  <c r="I598" i="17"/>
  <c r="K598" i="17"/>
  <c r="O598" i="17"/>
  <c r="Q598" i="17"/>
  <c r="V598" i="17"/>
  <c r="G601" i="17"/>
  <c r="I601" i="17"/>
  <c r="K601" i="17"/>
  <c r="M601" i="17"/>
  <c r="O601" i="17"/>
  <c r="Q601" i="17"/>
  <c r="V601" i="17"/>
  <c r="G604" i="17"/>
  <c r="M604" i="17" s="1"/>
  <c r="I604" i="17"/>
  <c r="K604" i="17"/>
  <c r="O604" i="17"/>
  <c r="Q604" i="17"/>
  <c r="V604" i="17"/>
  <c r="G607" i="17"/>
  <c r="I607" i="17"/>
  <c r="K607" i="17"/>
  <c r="M607" i="17"/>
  <c r="O607" i="17"/>
  <c r="Q607" i="17"/>
  <c r="V607" i="17"/>
  <c r="G610" i="17"/>
  <c r="M610" i="17" s="1"/>
  <c r="I610" i="17"/>
  <c r="K610" i="17"/>
  <c r="O610" i="17"/>
  <c r="Q610" i="17"/>
  <c r="V610" i="17"/>
  <c r="G613" i="17"/>
  <c r="I613" i="17"/>
  <c r="K613" i="17"/>
  <c r="M613" i="17"/>
  <c r="O613" i="17"/>
  <c r="Q613" i="17"/>
  <c r="V613" i="17"/>
  <c r="G616" i="17"/>
  <c r="M616" i="17" s="1"/>
  <c r="I616" i="17"/>
  <c r="K616" i="17"/>
  <c r="O616" i="17"/>
  <c r="Q616" i="17"/>
  <c r="V616" i="17"/>
  <c r="G619" i="17"/>
  <c r="I619" i="17"/>
  <c r="K619" i="17"/>
  <c r="M619" i="17"/>
  <c r="O619" i="17"/>
  <c r="Q619" i="17"/>
  <c r="V619" i="17"/>
  <c r="G622" i="17"/>
  <c r="M622" i="17" s="1"/>
  <c r="I622" i="17"/>
  <c r="K622" i="17"/>
  <c r="O622" i="17"/>
  <c r="Q622" i="17"/>
  <c r="V622" i="17"/>
  <c r="G626" i="17"/>
  <c r="I626" i="17"/>
  <c r="K626" i="17"/>
  <c r="M626" i="17"/>
  <c r="O626" i="17"/>
  <c r="Q626" i="17"/>
  <c r="V626" i="17"/>
  <c r="G629" i="17"/>
  <c r="M629" i="17" s="1"/>
  <c r="I629" i="17"/>
  <c r="K629" i="17"/>
  <c r="O629" i="17"/>
  <c r="Q629" i="17"/>
  <c r="V629" i="17"/>
  <c r="G634" i="17"/>
  <c r="I634" i="17"/>
  <c r="K634" i="17"/>
  <c r="M634" i="17"/>
  <c r="O634" i="17"/>
  <c r="Q634" i="17"/>
  <c r="V634" i="17"/>
  <c r="G639" i="17"/>
  <c r="M639" i="17" s="1"/>
  <c r="I639" i="17"/>
  <c r="K639" i="17"/>
  <c r="O639" i="17"/>
  <c r="Q639" i="17"/>
  <c r="V639" i="17"/>
  <c r="G642" i="17"/>
  <c r="G641" i="17" s="1"/>
  <c r="I642" i="17"/>
  <c r="I641" i="17" s="1"/>
  <c r="K642" i="17"/>
  <c r="K641" i="17" s="1"/>
  <c r="O642" i="17"/>
  <c r="O641" i="17" s="1"/>
  <c r="Q642" i="17"/>
  <c r="Q641" i="17" s="1"/>
  <c r="V642" i="17"/>
  <c r="V641" i="17" s="1"/>
  <c r="G648" i="17"/>
  <c r="I648" i="17"/>
  <c r="K648" i="17"/>
  <c r="M648" i="17"/>
  <c r="O648" i="17"/>
  <c r="Q648" i="17"/>
  <c r="V648" i="17"/>
  <c r="G650" i="17"/>
  <c r="K650" i="17"/>
  <c r="O650" i="17"/>
  <c r="V650" i="17"/>
  <c r="G651" i="17"/>
  <c r="I651" i="17"/>
  <c r="I650" i="17" s="1"/>
  <c r="K651" i="17"/>
  <c r="M651" i="17"/>
  <c r="M650" i="17" s="1"/>
  <c r="O651" i="17"/>
  <c r="Q651" i="17"/>
  <c r="Q650" i="17" s="1"/>
  <c r="V651" i="17"/>
  <c r="G657" i="17"/>
  <c r="I657" i="17"/>
  <c r="I656" i="17" s="1"/>
  <c r="K657" i="17"/>
  <c r="M657" i="17"/>
  <c r="O657" i="17"/>
  <c r="Q657" i="17"/>
  <c r="Q656" i="17" s="1"/>
  <c r="V657" i="17"/>
  <c r="G691" i="17"/>
  <c r="M691" i="17" s="1"/>
  <c r="I691" i="17"/>
  <c r="K691" i="17"/>
  <c r="K656" i="17" s="1"/>
  <c r="O691" i="17"/>
  <c r="Q691" i="17"/>
  <c r="V691" i="17"/>
  <c r="V656" i="17" s="1"/>
  <c r="G708" i="17"/>
  <c r="I708" i="17"/>
  <c r="K708" i="17"/>
  <c r="M708" i="17"/>
  <c r="O708" i="17"/>
  <c r="Q708" i="17"/>
  <c r="V708" i="17"/>
  <c r="G715" i="17"/>
  <c r="M715" i="17" s="1"/>
  <c r="I715" i="17"/>
  <c r="K715" i="17"/>
  <c r="O715" i="17"/>
  <c r="O656" i="17" s="1"/>
  <c r="Q715" i="17"/>
  <c r="V715" i="17"/>
  <c r="G722" i="17"/>
  <c r="I722" i="17"/>
  <c r="K722" i="17"/>
  <c r="M722" i="17"/>
  <c r="O722" i="17"/>
  <c r="Q722" i="17"/>
  <c r="V722" i="17"/>
  <c r="G726" i="17"/>
  <c r="M726" i="17" s="1"/>
  <c r="I726" i="17"/>
  <c r="K726" i="17"/>
  <c r="O726" i="17"/>
  <c r="Q726" i="17"/>
  <c r="V726" i="17"/>
  <c r="G729" i="17"/>
  <c r="I729" i="17"/>
  <c r="K729" i="17"/>
  <c r="M729" i="17"/>
  <c r="O729" i="17"/>
  <c r="Q729" i="17"/>
  <c r="V729" i="17"/>
  <c r="G731" i="17"/>
  <c r="M731" i="17" s="1"/>
  <c r="I731" i="17"/>
  <c r="K731" i="17"/>
  <c r="O731" i="17"/>
  <c r="Q731" i="17"/>
  <c r="V731" i="17"/>
  <c r="I765" i="17"/>
  <c r="Q765" i="17"/>
  <c r="G766" i="17"/>
  <c r="M766" i="17" s="1"/>
  <c r="M765" i="17" s="1"/>
  <c r="I766" i="17"/>
  <c r="K766" i="17"/>
  <c r="K765" i="17" s="1"/>
  <c r="O766" i="17"/>
  <c r="O765" i="17" s="1"/>
  <c r="Q766" i="17"/>
  <c r="V766" i="17"/>
  <c r="V765" i="17" s="1"/>
  <c r="G773" i="17"/>
  <c r="I773" i="17"/>
  <c r="K773" i="17"/>
  <c r="M773" i="17"/>
  <c r="O773" i="17"/>
  <c r="Q773" i="17"/>
  <c r="V773" i="17"/>
  <c r="G779" i="17"/>
  <c r="O779" i="17"/>
  <c r="G780" i="17"/>
  <c r="I780" i="17"/>
  <c r="I779" i="17" s="1"/>
  <c r="K780" i="17"/>
  <c r="M780" i="17"/>
  <c r="O780" i="17"/>
  <c r="Q780" i="17"/>
  <c r="Q779" i="17" s="1"/>
  <c r="V780" i="17"/>
  <c r="G786" i="17"/>
  <c r="M786" i="17" s="1"/>
  <c r="I786" i="17"/>
  <c r="K786" i="17"/>
  <c r="K779" i="17" s="1"/>
  <c r="O786" i="17"/>
  <c r="Q786" i="17"/>
  <c r="V786" i="17"/>
  <c r="V779" i="17" s="1"/>
  <c r="G792" i="17"/>
  <c r="I792" i="17"/>
  <c r="K792" i="17"/>
  <c r="M792" i="17"/>
  <c r="O792" i="17"/>
  <c r="Q792" i="17"/>
  <c r="V792" i="17"/>
  <c r="G797" i="17"/>
  <c r="K797" i="17"/>
  <c r="O797" i="17"/>
  <c r="V797" i="17"/>
  <c r="G798" i="17"/>
  <c r="I798" i="17"/>
  <c r="I797" i="17" s="1"/>
  <c r="K798" i="17"/>
  <c r="M798" i="17"/>
  <c r="M797" i="17" s="1"/>
  <c r="O798" i="17"/>
  <c r="Q798" i="17"/>
  <c r="Q797" i="17" s="1"/>
  <c r="V798" i="17"/>
  <c r="K801" i="17"/>
  <c r="V801" i="17"/>
  <c r="G802" i="17"/>
  <c r="I802" i="17"/>
  <c r="I801" i="17" s="1"/>
  <c r="K802" i="17"/>
  <c r="M802" i="17"/>
  <c r="O802" i="17"/>
  <c r="Q802" i="17"/>
  <c r="Q801" i="17" s="1"/>
  <c r="V802" i="17"/>
  <c r="G806" i="17"/>
  <c r="G801" i="17" s="1"/>
  <c r="I806" i="17"/>
  <c r="K806" i="17"/>
  <c r="O806" i="17"/>
  <c r="O801" i="17" s="1"/>
  <c r="Q806" i="17"/>
  <c r="V806" i="17"/>
  <c r="AE811" i="17"/>
  <c r="AF811" i="17"/>
  <c r="G808" i="16"/>
  <c r="BA650" i="16"/>
  <c r="BA649" i="16"/>
  <c r="BA617" i="16"/>
  <c r="BA475" i="16"/>
  <c r="BA384" i="16"/>
  <c r="BA374" i="16"/>
  <c r="BA214" i="16"/>
  <c r="BA190" i="16"/>
  <c r="BA165" i="16"/>
  <c r="BA162" i="16"/>
  <c r="BA159" i="16"/>
  <c r="BA152" i="16"/>
  <c r="BA145" i="16"/>
  <c r="BA138" i="16"/>
  <c r="BA131" i="16"/>
  <c r="BA124" i="16"/>
  <c r="BA117" i="16"/>
  <c r="BA110" i="16"/>
  <c r="BA103" i="16"/>
  <c r="BA96" i="16"/>
  <c r="BA89" i="16"/>
  <c r="BA86" i="16"/>
  <c r="BA83" i="16"/>
  <c r="BA77" i="16"/>
  <c r="BA71" i="16"/>
  <c r="BA68" i="16"/>
  <c r="BA65" i="16"/>
  <c r="BA62" i="16"/>
  <c r="BA59" i="16"/>
  <c r="BA56" i="16"/>
  <c r="BA53" i="16"/>
  <c r="BA50" i="16"/>
  <c r="BA46" i="16"/>
  <c r="BA36" i="16"/>
  <c r="BA22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5" i="16"/>
  <c r="I15" i="16"/>
  <c r="K15" i="16"/>
  <c r="M15" i="16"/>
  <c r="O15" i="16"/>
  <c r="Q15" i="16"/>
  <c r="V15" i="16"/>
  <c r="G18" i="16"/>
  <c r="I18" i="16"/>
  <c r="K18" i="16"/>
  <c r="M18" i="16"/>
  <c r="O18" i="16"/>
  <c r="Q18" i="16"/>
  <c r="V18" i="16"/>
  <c r="G21" i="16"/>
  <c r="M21" i="16" s="1"/>
  <c r="I21" i="16"/>
  <c r="K21" i="16"/>
  <c r="O21" i="16"/>
  <c r="O8" i="16" s="1"/>
  <c r="Q21" i="16"/>
  <c r="V21" i="16"/>
  <c r="G25" i="16"/>
  <c r="M25" i="16" s="1"/>
  <c r="I25" i="16"/>
  <c r="K25" i="16"/>
  <c r="O25" i="16"/>
  <c r="Q25" i="16"/>
  <c r="V25" i="16"/>
  <c r="G35" i="16"/>
  <c r="I35" i="16"/>
  <c r="K35" i="16"/>
  <c r="M35" i="16"/>
  <c r="O35" i="16"/>
  <c r="Q35" i="16"/>
  <c r="V35" i="16"/>
  <c r="G45" i="16"/>
  <c r="I45" i="16"/>
  <c r="K45" i="16"/>
  <c r="M45" i="16"/>
  <c r="O45" i="16"/>
  <c r="Q45" i="16"/>
  <c r="V45" i="16"/>
  <c r="G49" i="16"/>
  <c r="M49" i="16" s="1"/>
  <c r="I49" i="16"/>
  <c r="K49" i="16"/>
  <c r="O49" i="16"/>
  <c r="Q49" i="16"/>
  <c r="V49" i="16"/>
  <c r="G52" i="16"/>
  <c r="I52" i="16"/>
  <c r="K52" i="16"/>
  <c r="M52" i="16"/>
  <c r="O52" i="16"/>
  <c r="Q52" i="16"/>
  <c r="V52" i="16"/>
  <c r="G55" i="16"/>
  <c r="I55" i="16"/>
  <c r="K55" i="16"/>
  <c r="M55" i="16"/>
  <c r="O55" i="16"/>
  <c r="Q55" i="16"/>
  <c r="V55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I64" i="16"/>
  <c r="K64" i="16"/>
  <c r="M64" i="16"/>
  <c r="O64" i="16"/>
  <c r="Q64" i="16"/>
  <c r="V64" i="16"/>
  <c r="G67" i="16"/>
  <c r="M67" i="16" s="1"/>
  <c r="I67" i="16"/>
  <c r="K67" i="16"/>
  <c r="O67" i="16"/>
  <c r="Q67" i="16"/>
  <c r="V67" i="16"/>
  <c r="G70" i="16"/>
  <c r="I70" i="16"/>
  <c r="K70" i="16"/>
  <c r="M70" i="16"/>
  <c r="O70" i="16"/>
  <c r="Q70" i="16"/>
  <c r="V70" i="16"/>
  <c r="G76" i="16"/>
  <c r="M76" i="16" s="1"/>
  <c r="I76" i="16"/>
  <c r="K76" i="16"/>
  <c r="O76" i="16"/>
  <c r="Q76" i="16"/>
  <c r="V76" i="16"/>
  <c r="G82" i="16"/>
  <c r="I82" i="16"/>
  <c r="K82" i="16"/>
  <c r="M82" i="16"/>
  <c r="O82" i="16"/>
  <c r="Q82" i="16"/>
  <c r="V82" i="16"/>
  <c r="G85" i="16"/>
  <c r="M85" i="16" s="1"/>
  <c r="I85" i="16"/>
  <c r="K85" i="16"/>
  <c r="O85" i="16"/>
  <c r="Q85" i="16"/>
  <c r="V85" i="16"/>
  <c r="G88" i="16"/>
  <c r="I88" i="16"/>
  <c r="K88" i="16"/>
  <c r="M88" i="16"/>
  <c r="O88" i="16"/>
  <c r="Q88" i="16"/>
  <c r="V88" i="16"/>
  <c r="G95" i="16"/>
  <c r="M95" i="16" s="1"/>
  <c r="I95" i="16"/>
  <c r="K95" i="16"/>
  <c r="O95" i="16"/>
  <c r="Q95" i="16"/>
  <c r="V95" i="16"/>
  <c r="G102" i="16"/>
  <c r="I102" i="16"/>
  <c r="K102" i="16"/>
  <c r="M102" i="16"/>
  <c r="O102" i="16"/>
  <c r="Q102" i="16"/>
  <c r="V102" i="16"/>
  <c r="G109" i="16"/>
  <c r="M109" i="16" s="1"/>
  <c r="I109" i="16"/>
  <c r="K109" i="16"/>
  <c r="O109" i="16"/>
  <c r="Q109" i="16"/>
  <c r="V109" i="16"/>
  <c r="G116" i="16"/>
  <c r="I116" i="16"/>
  <c r="K116" i="16"/>
  <c r="M116" i="16"/>
  <c r="O116" i="16"/>
  <c r="Q116" i="16"/>
  <c r="V116" i="16"/>
  <c r="G123" i="16"/>
  <c r="M123" i="16" s="1"/>
  <c r="I123" i="16"/>
  <c r="K123" i="16"/>
  <c r="O123" i="16"/>
  <c r="Q123" i="16"/>
  <c r="V123" i="16"/>
  <c r="G130" i="16"/>
  <c r="I130" i="16"/>
  <c r="K130" i="16"/>
  <c r="M130" i="16"/>
  <c r="O130" i="16"/>
  <c r="Q130" i="16"/>
  <c r="V130" i="16"/>
  <c r="G137" i="16"/>
  <c r="M137" i="16" s="1"/>
  <c r="I137" i="16"/>
  <c r="K137" i="16"/>
  <c r="O137" i="16"/>
  <c r="Q137" i="16"/>
  <c r="V137" i="16"/>
  <c r="G144" i="16"/>
  <c r="I144" i="16"/>
  <c r="K144" i="16"/>
  <c r="M144" i="16"/>
  <c r="O144" i="16"/>
  <c r="Q144" i="16"/>
  <c r="V144" i="16"/>
  <c r="G151" i="16"/>
  <c r="M151" i="16" s="1"/>
  <c r="I151" i="16"/>
  <c r="K151" i="16"/>
  <c r="O151" i="16"/>
  <c r="Q151" i="16"/>
  <c r="V151" i="16"/>
  <c r="G158" i="16"/>
  <c r="I158" i="16"/>
  <c r="K158" i="16"/>
  <c r="M158" i="16"/>
  <c r="O158" i="16"/>
  <c r="Q158" i="16"/>
  <c r="V158" i="16"/>
  <c r="G161" i="16"/>
  <c r="I161" i="16"/>
  <c r="K161" i="16"/>
  <c r="M161" i="16"/>
  <c r="O161" i="16"/>
  <c r="Q161" i="16"/>
  <c r="V161" i="16"/>
  <c r="G164" i="16"/>
  <c r="I164" i="16"/>
  <c r="K164" i="16"/>
  <c r="M164" i="16"/>
  <c r="O164" i="16"/>
  <c r="Q164" i="16"/>
  <c r="V164" i="16"/>
  <c r="G167" i="16"/>
  <c r="M167" i="16" s="1"/>
  <c r="I167" i="16"/>
  <c r="K167" i="16"/>
  <c r="O167" i="16"/>
  <c r="Q167" i="16"/>
  <c r="V167" i="16"/>
  <c r="G172" i="16"/>
  <c r="I172" i="16"/>
  <c r="K172" i="16"/>
  <c r="M172" i="16"/>
  <c r="O172" i="16"/>
  <c r="Q172" i="16"/>
  <c r="V172" i="16"/>
  <c r="G177" i="16"/>
  <c r="M177" i="16" s="1"/>
  <c r="I177" i="16"/>
  <c r="K177" i="16"/>
  <c r="O177" i="16"/>
  <c r="Q177" i="16"/>
  <c r="V177" i="16"/>
  <c r="G180" i="16"/>
  <c r="I180" i="16"/>
  <c r="K180" i="16"/>
  <c r="M180" i="16"/>
  <c r="O180" i="16"/>
  <c r="Q180" i="16"/>
  <c r="V180" i="16"/>
  <c r="G183" i="16"/>
  <c r="M183" i="16" s="1"/>
  <c r="I183" i="16"/>
  <c r="K183" i="16"/>
  <c r="O183" i="16"/>
  <c r="Q183" i="16"/>
  <c r="V183" i="16"/>
  <c r="G186" i="16"/>
  <c r="I186" i="16"/>
  <c r="K186" i="16"/>
  <c r="M186" i="16"/>
  <c r="O186" i="16"/>
  <c r="Q186" i="16"/>
  <c r="V186" i="16"/>
  <c r="G189" i="16"/>
  <c r="M189" i="16" s="1"/>
  <c r="I189" i="16"/>
  <c r="K189" i="16"/>
  <c r="O189" i="16"/>
  <c r="Q189" i="16"/>
  <c r="V189" i="16"/>
  <c r="G213" i="16"/>
  <c r="I213" i="16"/>
  <c r="K213" i="16"/>
  <c r="M213" i="16"/>
  <c r="O213" i="16"/>
  <c r="Q213" i="16"/>
  <c r="V213" i="16"/>
  <c r="G255" i="16"/>
  <c r="M255" i="16" s="1"/>
  <c r="I255" i="16"/>
  <c r="K255" i="16"/>
  <c r="O255" i="16"/>
  <c r="Q255" i="16"/>
  <c r="V255" i="16"/>
  <c r="G263" i="16"/>
  <c r="I263" i="16"/>
  <c r="K263" i="16"/>
  <c r="M263" i="16"/>
  <c r="O263" i="16"/>
  <c r="Q263" i="16"/>
  <c r="V263" i="16"/>
  <c r="G278" i="16"/>
  <c r="I278" i="16"/>
  <c r="K278" i="16"/>
  <c r="M278" i="16"/>
  <c r="O278" i="16"/>
  <c r="Q278" i="16"/>
  <c r="V278" i="16"/>
  <c r="G288" i="16"/>
  <c r="I288" i="16"/>
  <c r="K288" i="16"/>
  <c r="M288" i="16"/>
  <c r="O288" i="16"/>
  <c r="Q288" i="16"/>
  <c r="V288" i="16"/>
  <c r="G303" i="16"/>
  <c r="M303" i="16" s="1"/>
  <c r="I303" i="16"/>
  <c r="K303" i="16"/>
  <c r="O303" i="16"/>
  <c r="Q303" i="16"/>
  <c r="V303" i="16"/>
  <c r="G323" i="16"/>
  <c r="I323" i="16"/>
  <c r="K323" i="16"/>
  <c r="M323" i="16"/>
  <c r="O323" i="16"/>
  <c r="Q323" i="16"/>
  <c r="V323" i="16"/>
  <c r="G373" i="16"/>
  <c r="I373" i="16"/>
  <c r="K373" i="16"/>
  <c r="M373" i="16"/>
  <c r="O373" i="16"/>
  <c r="Q373" i="16"/>
  <c r="V373" i="16"/>
  <c r="G377" i="16"/>
  <c r="I377" i="16"/>
  <c r="K377" i="16"/>
  <c r="M377" i="16"/>
  <c r="O377" i="16"/>
  <c r="Q377" i="16"/>
  <c r="V377" i="16"/>
  <c r="G383" i="16"/>
  <c r="M383" i="16" s="1"/>
  <c r="I383" i="16"/>
  <c r="K383" i="16"/>
  <c r="O383" i="16"/>
  <c r="Q383" i="16"/>
  <c r="V383" i="16"/>
  <c r="G389" i="16"/>
  <c r="I389" i="16"/>
  <c r="K389" i="16"/>
  <c r="M389" i="16"/>
  <c r="O389" i="16"/>
  <c r="Q389" i="16"/>
  <c r="V389" i="16"/>
  <c r="G394" i="16"/>
  <c r="I394" i="16"/>
  <c r="K394" i="16"/>
  <c r="M394" i="16"/>
  <c r="O394" i="16"/>
  <c r="Q394" i="16"/>
  <c r="V394" i="16"/>
  <c r="G401" i="16"/>
  <c r="I401" i="16"/>
  <c r="K401" i="16"/>
  <c r="M401" i="16"/>
  <c r="O401" i="16"/>
  <c r="Q401" i="16"/>
  <c r="V401" i="16"/>
  <c r="G406" i="16"/>
  <c r="M406" i="16" s="1"/>
  <c r="I406" i="16"/>
  <c r="K406" i="16"/>
  <c r="O406" i="16"/>
  <c r="Q406" i="16"/>
  <c r="V406" i="16"/>
  <c r="G413" i="16"/>
  <c r="I413" i="16"/>
  <c r="K413" i="16"/>
  <c r="M413" i="16"/>
  <c r="O413" i="16"/>
  <c r="Q413" i="16"/>
  <c r="V413" i="16"/>
  <c r="G420" i="16"/>
  <c r="I420" i="16"/>
  <c r="K420" i="16"/>
  <c r="M420" i="16"/>
  <c r="O420" i="16"/>
  <c r="Q420" i="16"/>
  <c r="V420" i="16"/>
  <c r="G426" i="16"/>
  <c r="I426" i="16"/>
  <c r="K426" i="16"/>
  <c r="M426" i="16"/>
  <c r="O426" i="16"/>
  <c r="Q426" i="16"/>
  <c r="V426" i="16"/>
  <c r="G435" i="16"/>
  <c r="M435" i="16" s="1"/>
  <c r="I435" i="16"/>
  <c r="K435" i="16"/>
  <c r="O435" i="16"/>
  <c r="Q435" i="16"/>
  <c r="V435" i="16"/>
  <c r="G451" i="16"/>
  <c r="I451" i="16"/>
  <c r="K451" i="16"/>
  <c r="M451" i="16"/>
  <c r="O451" i="16"/>
  <c r="Q451" i="16"/>
  <c r="V451" i="16"/>
  <c r="G456" i="16"/>
  <c r="I456" i="16"/>
  <c r="K456" i="16"/>
  <c r="M456" i="16"/>
  <c r="O456" i="16"/>
  <c r="Q456" i="16"/>
  <c r="V456" i="16"/>
  <c r="G461" i="16"/>
  <c r="I461" i="16"/>
  <c r="K461" i="16"/>
  <c r="M461" i="16"/>
  <c r="O461" i="16"/>
  <c r="Q461" i="16"/>
  <c r="V461" i="16"/>
  <c r="G466" i="16"/>
  <c r="M466" i="16" s="1"/>
  <c r="I466" i="16"/>
  <c r="K466" i="16"/>
  <c r="O466" i="16"/>
  <c r="Q466" i="16"/>
  <c r="V466" i="16"/>
  <c r="G474" i="16"/>
  <c r="M474" i="16" s="1"/>
  <c r="I474" i="16"/>
  <c r="K474" i="16"/>
  <c r="K473" i="16" s="1"/>
  <c r="O474" i="16"/>
  <c r="Q474" i="16"/>
  <c r="V474" i="16"/>
  <c r="V473" i="16" s="1"/>
  <c r="G477" i="16"/>
  <c r="I477" i="16"/>
  <c r="K477" i="16"/>
  <c r="M477" i="16"/>
  <c r="O477" i="16"/>
  <c r="Q477" i="16"/>
  <c r="V477" i="16"/>
  <c r="G480" i="16"/>
  <c r="G473" i="16" s="1"/>
  <c r="I480" i="16"/>
  <c r="K480" i="16"/>
  <c r="O480" i="16"/>
  <c r="O473" i="16" s="1"/>
  <c r="Q480" i="16"/>
  <c r="V480" i="16"/>
  <c r="G482" i="16"/>
  <c r="M482" i="16" s="1"/>
  <c r="I482" i="16"/>
  <c r="I473" i="16" s="1"/>
  <c r="K482" i="16"/>
  <c r="O482" i="16"/>
  <c r="Q482" i="16"/>
  <c r="Q473" i="16" s="1"/>
  <c r="V482" i="16"/>
  <c r="G484" i="16"/>
  <c r="I484" i="16"/>
  <c r="K484" i="16"/>
  <c r="O484" i="16"/>
  <c r="Q484" i="16"/>
  <c r="V484" i="16"/>
  <c r="G485" i="16"/>
  <c r="I485" i="16"/>
  <c r="K485" i="16"/>
  <c r="M485" i="16"/>
  <c r="M484" i="16" s="1"/>
  <c r="O485" i="16"/>
  <c r="Q485" i="16"/>
  <c r="V485" i="16"/>
  <c r="G488" i="16"/>
  <c r="O488" i="16"/>
  <c r="G489" i="16"/>
  <c r="M489" i="16" s="1"/>
  <c r="M488" i="16" s="1"/>
  <c r="I489" i="16"/>
  <c r="I488" i="16" s="1"/>
  <c r="K489" i="16"/>
  <c r="O489" i="16"/>
  <c r="Q489" i="16"/>
  <c r="Q488" i="16" s="1"/>
  <c r="V489" i="16"/>
  <c r="G493" i="16"/>
  <c r="M493" i="16" s="1"/>
  <c r="I493" i="16"/>
  <c r="K493" i="16"/>
  <c r="K488" i="16" s="1"/>
  <c r="O493" i="16"/>
  <c r="Q493" i="16"/>
  <c r="V493" i="16"/>
  <c r="V488" i="16" s="1"/>
  <c r="G496" i="16"/>
  <c r="G495" i="16" s="1"/>
  <c r="I496" i="16"/>
  <c r="K496" i="16"/>
  <c r="O496" i="16"/>
  <c r="O495" i="16" s="1"/>
  <c r="Q496" i="16"/>
  <c r="V496" i="16"/>
  <c r="G500" i="16"/>
  <c r="M500" i="16" s="1"/>
  <c r="I500" i="16"/>
  <c r="I495" i="16" s="1"/>
  <c r="K500" i="16"/>
  <c r="O500" i="16"/>
  <c r="Q500" i="16"/>
  <c r="Q495" i="16" s="1"/>
  <c r="V500" i="16"/>
  <c r="G502" i="16"/>
  <c r="M502" i="16" s="1"/>
  <c r="I502" i="16"/>
  <c r="K502" i="16"/>
  <c r="K495" i="16" s="1"/>
  <c r="O502" i="16"/>
  <c r="Q502" i="16"/>
  <c r="V502" i="16"/>
  <c r="V495" i="16" s="1"/>
  <c r="G513" i="16"/>
  <c r="I513" i="16"/>
  <c r="K513" i="16"/>
  <c r="M513" i="16"/>
  <c r="O513" i="16"/>
  <c r="Q513" i="16"/>
  <c r="V513" i="16"/>
  <c r="G518" i="16"/>
  <c r="M518" i="16" s="1"/>
  <c r="I518" i="16"/>
  <c r="K518" i="16"/>
  <c r="O518" i="16"/>
  <c r="Q518" i="16"/>
  <c r="V518" i="16"/>
  <c r="G522" i="16"/>
  <c r="M522" i="16" s="1"/>
  <c r="I522" i="16"/>
  <c r="K522" i="16"/>
  <c r="O522" i="16"/>
  <c r="Q522" i="16"/>
  <c r="V522" i="16"/>
  <c r="G525" i="16"/>
  <c r="M525" i="16" s="1"/>
  <c r="I525" i="16"/>
  <c r="K525" i="16"/>
  <c r="O525" i="16"/>
  <c r="Q525" i="16"/>
  <c r="V525" i="16"/>
  <c r="G530" i="16"/>
  <c r="I530" i="16"/>
  <c r="K530" i="16"/>
  <c r="M530" i="16"/>
  <c r="O530" i="16"/>
  <c r="Q530" i="16"/>
  <c r="V530" i="16"/>
  <c r="G533" i="16"/>
  <c r="M533" i="16" s="1"/>
  <c r="I533" i="16"/>
  <c r="K533" i="16"/>
  <c r="O533" i="16"/>
  <c r="Q533" i="16"/>
  <c r="V533" i="16"/>
  <c r="G538" i="16"/>
  <c r="M538" i="16" s="1"/>
  <c r="I538" i="16"/>
  <c r="K538" i="16"/>
  <c r="O538" i="16"/>
  <c r="Q538" i="16"/>
  <c r="V538" i="16"/>
  <c r="G542" i="16"/>
  <c r="M542" i="16" s="1"/>
  <c r="I542" i="16"/>
  <c r="K542" i="16"/>
  <c r="O542" i="16"/>
  <c r="Q542" i="16"/>
  <c r="V542" i="16"/>
  <c r="G544" i="16"/>
  <c r="I544" i="16"/>
  <c r="K544" i="16"/>
  <c r="M544" i="16"/>
  <c r="O544" i="16"/>
  <c r="Q544" i="16"/>
  <c r="V544" i="16"/>
  <c r="G549" i="16"/>
  <c r="M549" i="16" s="1"/>
  <c r="I549" i="16"/>
  <c r="I548" i="16" s="1"/>
  <c r="K549" i="16"/>
  <c r="O549" i="16"/>
  <c r="Q549" i="16"/>
  <c r="Q548" i="16" s="1"/>
  <c r="V549" i="16"/>
  <c r="G559" i="16"/>
  <c r="M559" i="16" s="1"/>
  <c r="I559" i="16"/>
  <c r="K559" i="16"/>
  <c r="K548" i="16" s="1"/>
  <c r="O559" i="16"/>
  <c r="Q559" i="16"/>
  <c r="V559" i="16"/>
  <c r="V548" i="16" s="1"/>
  <c r="G562" i="16"/>
  <c r="I562" i="16"/>
  <c r="K562" i="16"/>
  <c r="M562" i="16"/>
  <c r="O562" i="16"/>
  <c r="Q562" i="16"/>
  <c r="V562" i="16"/>
  <c r="G564" i="16"/>
  <c r="M564" i="16" s="1"/>
  <c r="I564" i="16"/>
  <c r="K564" i="16"/>
  <c r="O564" i="16"/>
  <c r="O548" i="16" s="1"/>
  <c r="Q564" i="16"/>
  <c r="V564" i="16"/>
  <c r="G567" i="16"/>
  <c r="M567" i="16" s="1"/>
  <c r="I567" i="16"/>
  <c r="K567" i="16"/>
  <c r="O567" i="16"/>
  <c r="Q567" i="16"/>
  <c r="V567" i="16"/>
  <c r="G575" i="16"/>
  <c r="M575" i="16" s="1"/>
  <c r="I575" i="16"/>
  <c r="K575" i="16"/>
  <c r="O575" i="16"/>
  <c r="Q575" i="16"/>
  <c r="V575" i="16"/>
  <c r="G589" i="16"/>
  <c r="G588" i="16" s="1"/>
  <c r="I589" i="16"/>
  <c r="I588" i="16" s="1"/>
  <c r="K589" i="16"/>
  <c r="O589" i="16"/>
  <c r="O588" i="16" s="1"/>
  <c r="Q589" i="16"/>
  <c r="Q588" i="16" s="1"/>
  <c r="V589" i="16"/>
  <c r="G592" i="16"/>
  <c r="M592" i="16" s="1"/>
  <c r="I592" i="16"/>
  <c r="K592" i="16"/>
  <c r="O592" i="16"/>
  <c r="Q592" i="16"/>
  <c r="V592" i="16"/>
  <c r="G595" i="16"/>
  <c r="I595" i="16"/>
  <c r="K595" i="16"/>
  <c r="K588" i="16" s="1"/>
  <c r="M595" i="16"/>
  <c r="O595" i="16"/>
  <c r="Q595" i="16"/>
  <c r="V595" i="16"/>
  <c r="V588" i="16" s="1"/>
  <c r="G598" i="16"/>
  <c r="I598" i="16"/>
  <c r="K598" i="16"/>
  <c r="M598" i="16"/>
  <c r="O598" i="16"/>
  <c r="Q598" i="16"/>
  <c r="V598" i="16"/>
  <c r="G601" i="16"/>
  <c r="M601" i="16" s="1"/>
  <c r="I601" i="16"/>
  <c r="K601" i="16"/>
  <c r="O601" i="16"/>
  <c r="Q601" i="16"/>
  <c r="V601" i="16"/>
  <c r="G604" i="16"/>
  <c r="M604" i="16" s="1"/>
  <c r="I604" i="16"/>
  <c r="K604" i="16"/>
  <c r="O604" i="16"/>
  <c r="Q604" i="16"/>
  <c r="V604" i="16"/>
  <c r="G607" i="16"/>
  <c r="I607" i="16"/>
  <c r="K607" i="16"/>
  <c r="M607" i="16"/>
  <c r="O607" i="16"/>
  <c r="Q607" i="16"/>
  <c r="V607" i="16"/>
  <c r="G610" i="16"/>
  <c r="I610" i="16"/>
  <c r="K610" i="16"/>
  <c r="M610" i="16"/>
  <c r="O610" i="16"/>
  <c r="Q610" i="16"/>
  <c r="V610" i="16"/>
  <c r="G613" i="16"/>
  <c r="M613" i="16" s="1"/>
  <c r="I613" i="16"/>
  <c r="K613" i="16"/>
  <c r="O613" i="16"/>
  <c r="Q613" i="16"/>
  <c r="V613" i="16"/>
  <c r="G616" i="16"/>
  <c r="M616" i="16" s="1"/>
  <c r="I616" i="16"/>
  <c r="K616" i="16"/>
  <c r="O616" i="16"/>
  <c r="Q616" i="16"/>
  <c r="V616" i="16"/>
  <c r="G619" i="16"/>
  <c r="I619" i="16"/>
  <c r="K619" i="16"/>
  <c r="M619" i="16"/>
  <c r="O619" i="16"/>
  <c r="Q619" i="16"/>
  <c r="V619" i="16"/>
  <c r="G623" i="16"/>
  <c r="I623" i="16"/>
  <c r="K623" i="16"/>
  <c r="M623" i="16"/>
  <c r="O623" i="16"/>
  <c r="Q623" i="16"/>
  <c r="V623" i="16"/>
  <c r="G626" i="16"/>
  <c r="M626" i="16" s="1"/>
  <c r="I626" i="16"/>
  <c r="K626" i="16"/>
  <c r="O626" i="16"/>
  <c r="Q626" i="16"/>
  <c r="V626" i="16"/>
  <c r="G631" i="16"/>
  <c r="M631" i="16" s="1"/>
  <c r="I631" i="16"/>
  <c r="K631" i="16"/>
  <c r="O631" i="16"/>
  <c r="Q631" i="16"/>
  <c r="V631" i="16"/>
  <c r="G636" i="16"/>
  <c r="I636" i="16"/>
  <c r="K636" i="16"/>
  <c r="M636" i="16"/>
  <c r="O636" i="16"/>
  <c r="Q636" i="16"/>
  <c r="V636" i="16"/>
  <c r="G639" i="16"/>
  <c r="G638" i="16" s="1"/>
  <c r="I639" i="16"/>
  <c r="I638" i="16" s="1"/>
  <c r="K639" i="16"/>
  <c r="K638" i="16" s="1"/>
  <c r="O639" i="16"/>
  <c r="O638" i="16" s="1"/>
  <c r="Q639" i="16"/>
  <c r="Q638" i="16" s="1"/>
  <c r="V639" i="16"/>
  <c r="V638" i="16" s="1"/>
  <c r="G645" i="16"/>
  <c r="I645" i="16"/>
  <c r="K645" i="16"/>
  <c r="M645" i="16"/>
  <c r="O645" i="16"/>
  <c r="Q645" i="16"/>
  <c r="V645" i="16"/>
  <c r="G647" i="16"/>
  <c r="K647" i="16"/>
  <c r="O647" i="16"/>
  <c r="V647" i="16"/>
  <c r="G648" i="16"/>
  <c r="I648" i="16"/>
  <c r="I647" i="16" s="1"/>
  <c r="K648" i="16"/>
  <c r="M648" i="16"/>
  <c r="M647" i="16" s="1"/>
  <c r="O648" i="16"/>
  <c r="Q648" i="16"/>
  <c r="Q647" i="16" s="1"/>
  <c r="V648" i="16"/>
  <c r="G653" i="16"/>
  <c r="G654" i="16"/>
  <c r="I654" i="16"/>
  <c r="I653" i="16" s="1"/>
  <c r="K654" i="16"/>
  <c r="M654" i="16"/>
  <c r="O654" i="16"/>
  <c r="Q654" i="16"/>
  <c r="Q653" i="16" s="1"/>
  <c r="V654" i="16"/>
  <c r="G688" i="16"/>
  <c r="M688" i="16" s="1"/>
  <c r="I688" i="16"/>
  <c r="K688" i="16"/>
  <c r="K653" i="16" s="1"/>
  <c r="O688" i="16"/>
  <c r="Q688" i="16"/>
  <c r="V688" i="16"/>
  <c r="V653" i="16" s="1"/>
  <c r="G705" i="16"/>
  <c r="I705" i="16"/>
  <c r="K705" i="16"/>
  <c r="M705" i="16"/>
  <c r="O705" i="16"/>
  <c r="Q705" i="16"/>
  <c r="V705" i="16"/>
  <c r="G712" i="16"/>
  <c r="M712" i="16" s="1"/>
  <c r="I712" i="16"/>
  <c r="K712" i="16"/>
  <c r="O712" i="16"/>
  <c r="O653" i="16" s="1"/>
  <c r="Q712" i="16"/>
  <c r="V712" i="16"/>
  <c r="G719" i="16"/>
  <c r="I719" i="16"/>
  <c r="K719" i="16"/>
  <c r="M719" i="16"/>
  <c r="O719" i="16"/>
  <c r="Q719" i="16"/>
  <c r="V719" i="16"/>
  <c r="G723" i="16"/>
  <c r="M723" i="16" s="1"/>
  <c r="I723" i="16"/>
  <c r="K723" i="16"/>
  <c r="O723" i="16"/>
  <c r="Q723" i="16"/>
  <c r="V723" i="16"/>
  <c r="G726" i="16"/>
  <c r="I726" i="16"/>
  <c r="K726" i="16"/>
  <c r="M726" i="16"/>
  <c r="O726" i="16"/>
  <c r="Q726" i="16"/>
  <c r="V726" i="16"/>
  <c r="G728" i="16"/>
  <c r="M728" i="16" s="1"/>
  <c r="I728" i="16"/>
  <c r="K728" i="16"/>
  <c r="O728" i="16"/>
  <c r="Q728" i="16"/>
  <c r="V728" i="16"/>
  <c r="I762" i="16"/>
  <c r="Q762" i="16"/>
  <c r="G763" i="16"/>
  <c r="M763" i="16" s="1"/>
  <c r="M762" i="16" s="1"/>
  <c r="I763" i="16"/>
  <c r="K763" i="16"/>
  <c r="K762" i="16" s="1"/>
  <c r="O763" i="16"/>
  <c r="O762" i="16" s="1"/>
  <c r="Q763" i="16"/>
  <c r="V763" i="16"/>
  <c r="V762" i="16" s="1"/>
  <c r="G770" i="16"/>
  <c r="I770" i="16"/>
  <c r="K770" i="16"/>
  <c r="M770" i="16"/>
  <c r="O770" i="16"/>
  <c r="Q770" i="16"/>
  <c r="V770" i="16"/>
  <c r="G776" i="16"/>
  <c r="O776" i="16"/>
  <c r="G777" i="16"/>
  <c r="I777" i="16"/>
  <c r="I776" i="16" s="1"/>
  <c r="K777" i="16"/>
  <c r="M777" i="16"/>
  <c r="O777" i="16"/>
  <c r="Q777" i="16"/>
  <c r="Q776" i="16" s="1"/>
  <c r="V777" i="16"/>
  <c r="G783" i="16"/>
  <c r="M783" i="16" s="1"/>
  <c r="I783" i="16"/>
  <c r="K783" i="16"/>
  <c r="K776" i="16" s="1"/>
  <c r="O783" i="16"/>
  <c r="Q783" i="16"/>
  <c r="V783" i="16"/>
  <c r="V776" i="16" s="1"/>
  <c r="G789" i="16"/>
  <c r="I789" i="16"/>
  <c r="K789" i="16"/>
  <c r="M789" i="16"/>
  <c r="O789" i="16"/>
  <c r="Q789" i="16"/>
  <c r="V789" i="16"/>
  <c r="G794" i="16"/>
  <c r="K794" i="16"/>
  <c r="O794" i="16"/>
  <c r="V794" i="16"/>
  <c r="G795" i="16"/>
  <c r="I795" i="16"/>
  <c r="I794" i="16" s="1"/>
  <c r="K795" i="16"/>
  <c r="M795" i="16"/>
  <c r="M794" i="16" s="1"/>
  <c r="O795" i="16"/>
  <c r="Q795" i="16"/>
  <c r="Q794" i="16" s="1"/>
  <c r="V795" i="16"/>
  <c r="K798" i="16"/>
  <c r="V798" i="16"/>
  <c r="G799" i="16"/>
  <c r="I799" i="16"/>
  <c r="I798" i="16" s="1"/>
  <c r="K799" i="16"/>
  <c r="M799" i="16"/>
  <c r="O799" i="16"/>
  <c r="Q799" i="16"/>
  <c r="Q798" i="16" s="1"/>
  <c r="V799" i="16"/>
  <c r="G803" i="16"/>
  <c r="G798" i="16" s="1"/>
  <c r="I803" i="16"/>
  <c r="K803" i="16"/>
  <c r="O803" i="16"/>
  <c r="O798" i="16" s="1"/>
  <c r="Q803" i="16"/>
  <c r="V803" i="16"/>
  <c r="AE808" i="16"/>
  <c r="AF808" i="16"/>
  <c r="G740" i="15"/>
  <c r="BA582" i="15"/>
  <c r="BA581" i="15"/>
  <c r="BA549" i="15"/>
  <c r="BA407" i="15"/>
  <c r="BA365" i="15"/>
  <c r="BA205" i="15"/>
  <c r="BA181" i="15"/>
  <c r="BA156" i="15"/>
  <c r="BA153" i="15"/>
  <c r="BA150" i="15"/>
  <c r="BA143" i="15"/>
  <c r="BA136" i="15"/>
  <c r="BA129" i="15"/>
  <c r="BA122" i="15"/>
  <c r="BA115" i="15"/>
  <c r="BA108" i="15"/>
  <c r="BA101" i="15"/>
  <c r="BA94" i="15"/>
  <c r="BA87" i="15"/>
  <c r="BA80" i="15"/>
  <c r="BA77" i="15"/>
  <c r="BA74" i="15"/>
  <c r="BA68" i="15"/>
  <c r="BA65" i="15"/>
  <c r="BA62" i="15"/>
  <c r="BA59" i="15"/>
  <c r="BA56" i="15"/>
  <c r="BA53" i="15"/>
  <c r="BA50" i="15"/>
  <c r="BA47" i="15"/>
  <c r="BA44" i="15"/>
  <c r="BA40" i="15"/>
  <c r="BA30" i="15"/>
  <c r="BA16" i="15"/>
  <c r="G9" i="15"/>
  <c r="M9" i="15" s="1"/>
  <c r="I9" i="15"/>
  <c r="K9" i="15"/>
  <c r="K8" i="15" s="1"/>
  <c r="O9" i="15"/>
  <c r="Q9" i="15"/>
  <c r="V9" i="15"/>
  <c r="V8" i="15" s="1"/>
  <c r="G12" i="15"/>
  <c r="I12" i="15"/>
  <c r="K12" i="15"/>
  <c r="M12" i="15"/>
  <c r="O12" i="15"/>
  <c r="Q12" i="15"/>
  <c r="V12" i="15"/>
  <c r="G15" i="15"/>
  <c r="AF740" i="15" s="1"/>
  <c r="I15" i="15"/>
  <c r="K15" i="15"/>
  <c r="O15" i="15"/>
  <c r="O8" i="15" s="1"/>
  <c r="Q15" i="15"/>
  <c r="V15" i="15"/>
  <c r="G19" i="15"/>
  <c r="M19" i="15" s="1"/>
  <c r="I19" i="15"/>
  <c r="I8" i="15" s="1"/>
  <c r="K19" i="15"/>
  <c r="O19" i="15"/>
  <c r="Q19" i="15"/>
  <c r="Q8" i="15" s="1"/>
  <c r="V19" i="15"/>
  <c r="G29" i="15"/>
  <c r="M29" i="15" s="1"/>
  <c r="I29" i="15"/>
  <c r="K29" i="15"/>
  <c r="O29" i="15"/>
  <c r="Q29" i="15"/>
  <c r="V29" i="15"/>
  <c r="G39" i="15"/>
  <c r="I39" i="15"/>
  <c r="K39" i="15"/>
  <c r="M39" i="15"/>
  <c r="O39" i="15"/>
  <c r="Q39" i="15"/>
  <c r="V39" i="15"/>
  <c r="G43" i="15"/>
  <c r="M43" i="15" s="1"/>
  <c r="I43" i="15"/>
  <c r="K43" i="15"/>
  <c r="O43" i="15"/>
  <c r="Q43" i="15"/>
  <c r="V43" i="15"/>
  <c r="G46" i="15"/>
  <c r="M46" i="15" s="1"/>
  <c r="I46" i="15"/>
  <c r="K46" i="15"/>
  <c r="O46" i="15"/>
  <c r="Q46" i="15"/>
  <c r="V46" i="15"/>
  <c r="G49" i="15"/>
  <c r="I49" i="15"/>
  <c r="K49" i="15"/>
  <c r="M49" i="15"/>
  <c r="O49" i="15"/>
  <c r="Q49" i="15"/>
  <c r="V49" i="15"/>
  <c r="G52" i="15"/>
  <c r="I52" i="15"/>
  <c r="K52" i="15"/>
  <c r="M52" i="15"/>
  <c r="O52" i="15"/>
  <c r="Q52" i="15"/>
  <c r="V52" i="15"/>
  <c r="G55" i="15"/>
  <c r="M55" i="15" s="1"/>
  <c r="I55" i="15"/>
  <c r="K55" i="15"/>
  <c r="O55" i="15"/>
  <c r="Q55" i="15"/>
  <c r="V55" i="15"/>
  <c r="G58" i="15"/>
  <c r="M58" i="15" s="1"/>
  <c r="I58" i="15"/>
  <c r="K58" i="15"/>
  <c r="O58" i="15"/>
  <c r="Q58" i="15"/>
  <c r="V58" i="15"/>
  <c r="G61" i="15"/>
  <c r="I61" i="15"/>
  <c r="K61" i="15"/>
  <c r="M61" i="15"/>
  <c r="O61" i="15"/>
  <c r="Q61" i="15"/>
  <c r="V61" i="15"/>
  <c r="G64" i="15"/>
  <c r="I64" i="15"/>
  <c r="K64" i="15"/>
  <c r="M64" i="15"/>
  <c r="O64" i="15"/>
  <c r="Q64" i="15"/>
  <c r="V64" i="15"/>
  <c r="G67" i="15"/>
  <c r="M67" i="15" s="1"/>
  <c r="I67" i="15"/>
  <c r="K67" i="15"/>
  <c r="O67" i="15"/>
  <c r="Q67" i="15"/>
  <c r="V67" i="15"/>
  <c r="G73" i="15"/>
  <c r="M73" i="15" s="1"/>
  <c r="I73" i="15"/>
  <c r="K73" i="15"/>
  <c r="O73" i="15"/>
  <c r="Q73" i="15"/>
  <c r="V73" i="15"/>
  <c r="G76" i="15"/>
  <c r="I76" i="15"/>
  <c r="K76" i="15"/>
  <c r="M76" i="15"/>
  <c r="O76" i="15"/>
  <c r="Q76" i="15"/>
  <c r="V76" i="15"/>
  <c r="G79" i="15"/>
  <c r="I79" i="15"/>
  <c r="K79" i="15"/>
  <c r="M79" i="15"/>
  <c r="O79" i="15"/>
  <c r="Q79" i="15"/>
  <c r="V79" i="15"/>
  <c r="G86" i="15"/>
  <c r="M86" i="15" s="1"/>
  <c r="I86" i="15"/>
  <c r="K86" i="15"/>
  <c r="O86" i="15"/>
  <c r="Q86" i="15"/>
  <c r="V86" i="15"/>
  <c r="G93" i="15"/>
  <c r="M93" i="15" s="1"/>
  <c r="I93" i="15"/>
  <c r="K93" i="15"/>
  <c r="O93" i="15"/>
  <c r="Q93" i="15"/>
  <c r="V93" i="15"/>
  <c r="G100" i="15"/>
  <c r="I100" i="15"/>
  <c r="K100" i="15"/>
  <c r="M100" i="15"/>
  <c r="O100" i="15"/>
  <c r="Q100" i="15"/>
  <c r="V100" i="15"/>
  <c r="G107" i="15"/>
  <c r="I107" i="15"/>
  <c r="K107" i="15"/>
  <c r="M107" i="15"/>
  <c r="O107" i="15"/>
  <c r="Q107" i="15"/>
  <c r="V107" i="15"/>
  <c r="G114" i="15"/>
  <c r="M114" i="15" s="1"/>
  <c r="I114" i="15"/>
  <c r="K114" i="15"/>
  <c r="O114" i="15"/>
  <c r="Q114" i="15"/>
  <c r="V114" i="15"/>
  <c r="G121" i="15"/>
  <c r="M121" i="15" s="1"/>
  <c r="I121" i="15"/>
  <c r="K121" i="15"/>
  <c r="O121" i="15"/>
  <c r="Q121" i="15"/>
  <c r="V121" i="15"/>
  <c r="G128" i="15"/>
  <c r="I128" i="15"/>
  <c r="K128" i="15"/>
  <c r="M128" i="15"/>
  <c r="O128" i="15"/>
  <c r="Q128" i="15"/>
  <c r="V128" i="15"/>
  <c r="G135" i="15"/>
  <c r="I135" i="15"/>
  <c r="K135" i="15"/>
  <c r="M135" i="15"/>
  <c r="O135" i="15"/>
  <c r="Q135" i="15"/>
  <c r="V135" i="15"/>
  <c r="G142" i="15"/>
  <c r="M142" i="15" s="1"/>
  <c r="I142" i="15"/>
  <c r="K142" i="15"/>
  <c r="O142" i="15"/>
  <c r="Q142" i="15"/>
  <c r="V142" i="15"/>
  <c r="G149" i="15"/>
  <c r="M149" i="15" s="1"/>
  <c r="I149" i="15"/>
  <c r="K149" i="15"/>
  <c r="O149" i="15"/>
  <c r="Q149" i="15"/>
  <c r="V149" i="15"/>
  <c r="G152" i="15"/>
  <c r="I152" i="15"/>
  <c r="K152" i="15"/>
  <c r="M152" i="15"/>
  <c r="O152" i="15"/>
  <c r="Q152" i="15"/>
  <c r="V152" i="15"/>
  <c r="G155" i="15"/>
  <c r="I155" i="15"/>
  <c r="K155" i="15"/>
  <c r="M155" i="15"/>
  <c r="O155" i="15"/>
  <c r="Q155" i="15"/>
  <c r="V155" i="15"/>
  <c r="G158" i="15"/>
  <c r="M158" i="15" s="1"/>
  <c r="I158" i="15"/>
  <c r="K158" i="15"/>
  <c r="O158" i="15"/>
  <c r="Q158" i="15"/>
  <c r="V158" i="15"/>
  <c r="G163" i="15"/>
  <c r="M163" i="15" s="1"/>
  <c r="I163" i="15"/>
  <c r="K163" i="15"/>
  <c r="O163" i="15"/>
  <c r="Q163" i="15"/>
  <c r="V163" i="15"/>
  <c r="G168" i="15"/>
  <c r="I168" i="15"/>
  <c r="K168" i="15"/>
  <c r="M168" i="15"/>
  <c r="O168" i="15"/>
  <c r="Q168" i="15"/>
  <c r="V168" i="15"/>
  <c r="G171" i="15"/>
  <c r="I171" i="15"/>
  <c r="K171" i="15"/>
  <c r="M171" i="15"/>
  <c r="O171" i="15"/>
  <c r="Q171" i="15"/>
  <c r="V171" i="15"/>
  <c r="G174" i="15"/>
  <c r="M174" i="15" s="1"/>
  <c r="I174" i="15"/>
  <c r="K174" i="15"/>
  <c r="O174" i="15"/>
  <c r="Q174" i="15"/>
  <c r="V174" i="15"/>
  <c r="G177" i="15"/>
  <c r="M177" i="15" s="1"/>
  <c r="I177" i="15"/>
  <c r="K177" i="15"/>
  <c r="O177" i="15"/>
  <c r="Q177" i="15"/>
  <c r="V177" i="15"/>
  <c r="G180" i="15"/>
  <c r="I180" i="15"/>
  <c r="K180" i="15"/>
  <c r="M180" i="15"/>
  <c r="O180" i="15"/>
  <c r="Q180" i="15"/>
  <c r="V180" i="15"/>
  <c r="G204" i="15"/>
  <c r="I204" i="15"/>
  <c r="K204" i="15"/>
  <c r="M204" i="15"/>
  <c r="O204" i="15"/>
  <c r="Q204" i="15"/>
  <c r="V204" i="15"/>
  <c r="G246" i="15"/>
  <c r="M246" i="15" s="1"/>
  <c r="I246" i="15"/>
  <c r="K246" i="15"/>
  <c r="O246" i="15"/>
  <c r="Q246" i="15"/>
  <c r="V246" i="15"/>
  <c r="G254" i="15"/>
  <c r="M254" i="15" s="1"/>
  <c r="I254" i="15"/>
  <c r="K254" i="15"/>
  <c r="O254" i="15"/>
  <c r="Q254" i="15"/>
  <c r="V254" i="15"/>
  <c r="G269" i="15"/>
  <c r="I269" i="15"/>
  <c r="K269" i="15"/>
  <c r="M269" i="15"/>
  <c r="O269" i="15"/>
  <c r="Q269" i="15"/>
  <c r="V269" i="15"/>
  <c r="G279" i="15"/>
  <c r="I279" i="15"/>
  <c r="K279" i="15"/>
  <c r="M279" i="15"/>
  <c r="O279" i="15"/>
  <c r="Q279" i="15"/>
  <c r="V279" i="15"/>
  <c r="G294" i="15"/>
  <c r="M294" i="15" s="1"/>
  <c r="I294" i="15"/>
  <c r="K294" i="15"/>
  <c r="O294" i="15"/>
  <c r="Q294" i="15"/>
  <c r="V294" i="15"/>
  <c r="G314" i="15"/>
  <c r="M314" i="15" s="1"/>
  <c r="I314" i="15"/>
  <c r="K314" i="15"/>
  <c r="O314" i="15"/>
  <c r="Q314" i="15"/>
  <c r="V314" i="15"/>
  <c r="G364" i="15"/>
  <c r="I364" i="15"/>
  <c r="K364" i="15"/>
  <c r="M364" i="15"/>
  <c r="O364" i="15"/>
  <c r="Q364" i="15"/>
  <c r="V364" i="15"/>
  <c r="G368" i="15"/>
  <c r="I368" i="15"/>
  <c r="K368" i="15"/>
  <c r="M368" i="15"/>
  <c r="O368" i="15"/>
  <c r="Q368" i="15"/>
  <c r="V368" i="15"/>
  <c r="G377" i="15"/>
  <c r="M377" i="15" s="1"/>
  <c r="I377" i="15"/>
  <c r="K377" i="15"/>
  <c r="O377" i="15"/>
  <c r="Q377" i="15"/>
  <c r="V377" i="15"/>
  <c r="G393" i="15"/>
  <c r="M393" i="15" s="1"/>
  <c r="I393" i="15"/>
  <c r="K393" i="15"/>
  <c r="O393" i="15"/>
  <c r="Q393" i="15"/>
  <c r="V393" i="15"/>
  <c r="G398" i="15"/>
  <c r="I398" i="15"/>
  <c r="K398" i="15"/>
  <c r="M398" i="15"/>
  <c r="O398" i="15"/>
  <c r="Q398" i="15"/>
  <c r="V398" i="15"/>
  <c r="G406" i="15"/>
  <c r="G405" i="15" s="1"/>
  <c r="I406" i="15"/>
  <c r="I405" i="15" s="1"/>
  <c r="K406" i="15"/>
  <c r="O406" i="15"/>
  <c r="O405" i="15" s="1"/>
  <c r="Q406" i="15"/>
  <c r="Q405" i="15" s="1"/>
  <c r="V406" i="15"/>
  <c r="G409" i="15"/>
  <c r="M409" i="15" s="1"/>
  <c r="I409" i="15"/>
  <c r="K409" i="15"/>
  <c r="K405" i="15" s="1"/>
  <c r="O409" i="15"/>
  <c r="Q409" i="15"/>
  <c r="V409" i="15"/>
  <c r="V405" i="15" s="1"/>
  <c r="G412" i="15"/>
  <c r="I412" i="15"/>
  <c r="K412" i="15"/>
  <c r="M412" i="15"/>
  <c r="O412" i="15"/>
  <c r="Q412" i="15"/>
  <c r="V412" i="15"/>
  <c r="G414" i="15"/>
  <c r="I414" i="15"/>
  <c r="K414" i="15"/>
  <c r="M414" i="15"/>
  <c r="O414" i="15"/>
  <c r="Q414" i="15"/>
  <c r="V414" i="15"/>
  <c r="G416" i="15"/>
  <c r="O416" i="15"/>
  <c r="G417" i="15"/>
  <c r="M417" i="15" s="1"/>
  <c r="M416" i="15" s="1"/>
  <c r="I417" i="15"/>
  <c r="I416" i="15" s="1"/>
  <c r="K417" i="15"/>
  <c r="K416" i="15" s="1"/>
  <c r="O417" i="15"/>
  <c r="Q417" i="15"/>
  <c r="Q416" i="15" s="1"/>
  <c r="V417" i="15"/>
  <c r="V416" i="15" s="1"/>
  <c r="K420" i="15"/>
  <c r="V420" i="15"/>
  <c r="G421" i="15"/>
  <c r="G420" i="15" s="1"/>
  <c r="I421" i="15"/>
  <c r="I420" i="15" s="1"/>
  <c r="K421" i="15"/>
  <c r="M421" i="15"/>
  <c r="O421" i="15"/>
  <c r="Q421" i="15"/>
  <c r="Q420" i="15" s="1"/>
  <c r="V421" i="15"/>
  <c r="G425" i="15"/>
  <c r="M425" i="15" s="1"/>
  <c r="I425" i="15"/>
  <c r="K425" i="15"/>
  <c r="O425" i="15"/>
  <c r="O420" i="15" s="1"/>
  <c r="Q425" i="15"/>
  <c r="V425" i="15"/>
  <c r="G428" i="15"/>
  <c r="M428" i="15" s="1"/>
  <c r="I428" i="15"/>
  <c r="K428" i="15"/>
  <c r="K427" i="15" s="1"/>
  <c r="O428" i="15"/>
  <c r="O427" i="15" s="1"/>
  <c r="Q428" i="15"/>
  <c r="V428" i="15"/>
  <c r="V427" i="15" s="1"/>
  <c r="G432" i="15"/>
  <c r="I432" i="15"/>
  <c r="K432" i="15"/>
  <c r="M432" i="15"/>
  <c r="O432" i="15"/>
  <c r="Q432" i="15"/>
  <c r="V432" i="15"/>
  <c r="G434" i="15"/>
  <c r="M434" i="15" s="1"/>
  <c r="I434" i="15"/>
  <c r="K434" i="15"/>
  <c r="O434" i="15"/>
  <c r="Q434" i="15"/>
  <c r="V434" i="15"/>
  <c r="G445" i="15"/>
  <c r="I445" i="15"/>
  <c r="I427" i="15" s="1"/>
  <c r="K445" i="15"/>
  <c r="M445" i="15"/>
  <c r="O445" i="15"/>
  <c r="Q445" i="15"/>
  <c r="Q427" i="15" s="1"/>
  <c r="V445" i="15"/>
  <c r="G450" i="15"/>
  <c r="M450" i="15" s="1"/>
  <c r="I450" i="15"/>
  <c r="K450" i="15"/>
  <c r="O450" i="15"/>
  <c r="Q450" i="15"/>
  <c r="V450" i="15"/>
  <c r="G454" i="15"/>
  <c r="I454" i="15"/>
  <c r="K454" i="15"/>
  <c r="M454" i="15"/>
  <c r="O454" i="15"/>
  <c r="Q454" i="15"/>
  <c r="V454" i="15"/>
  <c r="G457" i="15"/>
  <c r="M457" i="15" s="1"/>
  <c r="I457" i="15"/>
  <c r="K457" i="15"/>
  <c r="O457" i="15"/>
  <c r="Q457" i="15"/>
  <c r="V457" i="15"/>
  <c r="G462" i="15"/>
  <c r="I462" i="15"/>
  <c r="K462" i="15"/>
  <c r="M462" i="15"/>
  <c r="O462" i="15"/>
  <c r="Q462" i="15"/>
  <c r="V462" i="15"/>
  <c r="G465" i="15"/>
  <c r="M465" i="15" s="1"/>
  <c r="I465" i="15"/>
  <c r="K465" i="15"/>
  <c r="O465" i="15"/>
  <c r="Q465" i="15"/>
  <c r="V465" i="15"/>
  <c r="G470" i="15"/>
  <c r="I470" i="15"/>
  <c r="K470" i="15"/>
  <c r="M470" i="15"/>
  <c r="O470" i="15"/>
  <c r="Q470" i="15"/>
  <c r="V470" i="15"/>
  <c r="G474" i="15"/>
  <c r="M474" i="15" s="1"/>
  <c r="I474" i="15"/>
  <c r="K474" i="15"/>
  <c r="O474" i="15"/>
  <c r="Q474" i="15"/>
  <c r="V474" i="15"/>
  <c r="G476" i="15"/>
  <c r="I476" i="15"/>
  <c r="K476" i="15"/>
  <c r="M476" i="15"/>
  <c r="O476" i="15"/>
  <c r="Q476" i="15"/>
  <c r="V476" i="15"/>
  <c r="G481" i="15"/>
  <c r="I481" i="15"/>
  <c r="I480" i="15" s="1"/>
  <c r="K481" i="15"/>
  <c r="M481" i="15"/>
  <c r="O481" i="15"/>
  <c r="Q481" i="15"/>
  <c r="Q480" i="15" s="1"/>
  <c r="V481" i="15"/>
  <c r="G491" i="15"/>
  <c r="G480" i="15" s="1"/>
  <c r="I491" i="15"/>
  <c r="K491" i="15"/>
  <c r="O491" i="15"/>
  <c r="O480" i="15" s="1"/>
  <c r="Q491" i="15"/>
  <c r="V491" i="15"/>
  <c r="G494" i="15"/>
  <c r="I494" i="15"/>
  <c r="K494" i="15"/>
  <c r="M494" i="15"/>
  <c r="O494" i="15"/>
  <c r="Q494" i="15"/>
  <c r="V494" i="15"/>
  <c r="G496" i="15"/>
  <c r="M496" i="15" s="1"/>
  <c r="I496" i="15"/>
  <c r="K496" i="15"/>
  <c r="K480" i="15" s="1"/>
  <c r="O496" i="15"/>
  <c r="Q496" i="15"/>
  <c r="V496" i="15"/>
  <c r="V480" i="15" s="1"/>
  <c r="G499" i="15"/>
  <c r="I499" i="15"/>
  <c r="K499" i="15"/>
  <c r="M499" i="15"/>
  <c r="O499" i="15"/>
  <c r="Q499" i="15"/>
  <c r="V499" i="15"/>
  <c r="G507" i="15"/>
  <c r="M507" i="15" s="1"/>
  <c r="I507" i="15"/>
  <c r="K507" i="15"/>
  <c r="O507" i="15"/>
  <c r="Q507" i="15"/>
  <c r="V507" i="15"/>
  <c r="G521" i="15"/>
  <c r="M521" i="15" s="1"/>
  <c r="I521" i="15"/>
  <c r="K521" i="15"/>
  <c r="K520" i="15" s="1"/>
  <c r="O521" i="15"/>
  <c r="O520" i="15" s="1"/>
  <c r="Q521" i="15"/>
  <c r="V521" i="15"/>
  <c r="V520" i="15" s="1"/>
  <c r="G524" i="15"/>
  <c r="I524" i="15"/>
  <c r="K524" i="15"/>
  <c r="M524" i="15"/>
  <c r="O524" i="15"/>
  <c r="Q524" i="15"/>
  <c r="V524" i="15"/>
  <c r="G527" i="15"/>
  <c r="M527" i="15" s="1"/>
  <c r="I527" i="15"/>
  <c r="K527" i="15"/>
  <c r="O527" i="15"/>
  <c r="Q527" i="15"/>
  <c r="V527" i="15"/>
  <c r="G530" i="15"/>
  <c r="I530" i="15"/>
  <c r="I520" i="15" s="1"/>
  <c r="K530" i="15"/>
  <c r="M530" i="15"/>
  <c r="O530" i="15"/>
  <c r="Q530" i="15"/>
  <c r="Q520" i="15" s="1"/>
  <c r="V530" i="15"/>
  <c r="G533" i="15"/>
  <c r="M533" i="15" s="1"/>
  <c r="I533" i="15"/>
  <c r="K533" i="15"/>
  <c r="O533" i="15"/>
  <c r="Q533" i="15"/>
  <c r="V533" i="15"/>
  <c r="G536" i="15"/>
  <c r="I536" i="15"/>
  <c r="K536" i="15"/>
  <c r="M536" i="15"/>
  <c r="O536" i="15"/>
  <c r="Q536" i="15"/>
  <c r="V536" i="15"/>
  <c r="G539" i="15"/>
  <c r="M539" i="15" s="1"/>
  <c r="I539" i="15"/>
  <c r="K539" i="15"/>
  <c r="O539" i="15"/>
  <c r="Q539" i="15"/>
  <c r="V539" i="15"/>
  <c r="G542" i="15"/>
  <c r="I542" i="15"/>
  <c r="K542" i="15"/>
  <c r="M542" i="15"/>
  <c r="O542" i="15"/>
  <c r="Q542" i="15"/>
  <c r="V542" i="15"/>
  <c r="G545" i="15"/>
  <c r="M545" i="15" s="1"/>
  <c r="I545" i="15"/>
  <c r="K545" i="15"/>
  <c r="O545" i="15"/>
  <c r="Q545" i="15"/>
  <c r="V545" i="15"/>
  <c r="G548" i="15"/>
  <c r="I548" i="15"/>
  <c r="K548" i="15"/>
  <c r="M548" i="15"/>
  <c r="O548" i="15"/>
  <c r="Q548" i="15"/>
  <c r="V548" i="15"/>
  <c r="G551" i="15"/>
  <c r="M551" i="15" s="1"/>
  <c r="I551" i="15"/>
  <c r="K551" i="15"/>
  <c r="O551" i="15"/>
  <c r="Q551" i="15"/>
  <c r="V551" i="15"/>
  <c r="G555" i="15"/>
  <c r="I555" i="15"/>
  <c r="K555" i="15"/>
  <c r="M555" i="15"/>
  <c r="O555" i="15"/>
  <c r="Q555" i="15"/>
  <c r="V555" i="15"/>
  <c r="G558" i="15"/>
  <c r="M558" i="15" s="1"/>
  <c r="I558" i="15"/>
  <c r="K558" i="15"/>
  <c r="O558" i="15"/>
  <c r="Q558" i="15"/>
  <c r="V558" i="15"/>
  <c r="G563" i="15"/>
  <c r="I563" i="15"/>
  <c r="K563" i="15"/>
  <c r="M563" i="15"/>
  <c r="O563" i="15"/>
  <c r="Q563" i="15"/>
  <c r="V563" i="15"/>
  <c r="G568" i="15"/>
  <c r="M568" i="15" s="1"/>
  <c r="I568" i="15"/>
  <c r="K568" i="15"/>
  <c r="O568" i="15"/>
  <c r="Q568" i="15"/>
  <c r="V568" i="15"/>
  <c r="I570" i="15"/>
  <c r="Q570" i="15"/>
  <c r="G571" i="15"/>
  <c r="M571" i="15" s="1"/>
  <c r="M570" i="15" s="1"/>
  <c r="I571" i="15"/>
  <c r="K571" i="15"/>
  <c r="K570" i="15" s="1"/>
  <c r="O571" i="15"/>
  <c r="O570" i="15" s="1"/>
  <c r="Q571" i="15"/>
  <c r="V571" i="15"/>
  <c r="V570" i="15" s="1"/>
  <c r="G577" i="15"/>
  <c r="I577" i="15"/>
  <c r="K577" i="15"/>
  <c r="M577" i="15"/>
  <c r="O577" i="15"/>
  <c r="Q577" i="15"/>
  <c r="V577" i="15"/>
  <c r="G579" i="15"/>
  <c r="K579" i="15"/>
  <c r="O579" i="15"/>
  <c r="V579" i="15"/>
  <c r="G580" i="15"/>
  <c r="I580" i="15"/>
  <c r="I579" i="15" s="1"/>
  <c r="K580" i="15"/>
  <c r="M580" i="15"/>
  <c r="M579" i="15" s="1"/>
  <c r="O580" i="15"/>
  <c r="Q580" i="15"/>
  <c r="Q579" i="15" s="1"/>
  <c r="V580" i="15"/>
  <c r="G586" i="15"/>
  <c r="I586" i="15"/>
  <c r="I585" i="15" s="1"/>
  <c r="K586" i="15"/>
  <c r="M586" i="15"/>
  <c r="O586" i="15"/>
  <c r="Q586" i="15"/>
  <c r="Q585" i="15" s="1"/>
  <c r="V586" i="15"/>
  <c r="G620" i="15"/>
  <c r="G585" i="15" s="1"/>
  <c r="I620" i="15"/>
  <c r="K620" i="15"/>
  <c r="O620" i="15"/>
  <c r="O585" i="15" s="1"/>
  <c r="Q620" i="15"/>
  <c r="V620" i="15"/>
  <c r="G637" i="15"/>
  <c r="I637" i="15"/>
  <c r="K637" i="15"/>
  <c r="M637" i="15"/>
  <c r="O637" i="15"/>
  <c r="Q637" i="15"/>
  <c r="V637" i="15"/>
  <c r="G644" i="15"/>
  <c r="M644" i="15" s="1"/>
  <c r="I644" i="15"/>
  <c r="K644" i="15"/>
  <c r="K585" i="15" s="1"/>
  <c r="O644" i="15"/>
  <c r="Q644" i="15"/>
  <c r="V644" i="15"/>
  <c r="V585" i="15" s="1"/>
  <c r="G651" i="15"/>
  <c r="I651" i="15"/>
  <c r="K651" i="15"/>
  <c r="M651" i="15"/>
  <c r="O651" i="15"/>
  <c r="Q651" i="15"/>
  <c r="V651" i="15"/>
  <c r="G655" i="15"/>
  <c r="M655" i="15" s="1"/>
  <c r="I655" i="15"/>
  <c r="K655" i="15"/>
  <c r="O655" i="15"/>
  <c r="Q655" i="15"/>
  <c r="V655" i="15"/>
  <c r="G658" i="15"/>
  <c r="I658" i="15"/>
  <c r="K658" i="15"/>
  <c r="M658" i="15"/>
  <c r="O658" i="15"/>
  <c r="Q658" i="15"/>
  <c r="V658" i="15"/>
  <c r="G660" i="15"/>
  <c r="M660" i="15" s="1"/>
  <c r="I660" i="15"/>
  <c r="K660" i="15"/>
  <c r="O660" i="15"/>
  <c r="Q660" i="15"/>
  <c r="V660" i="15"/>
  <c r="G695" i="15"/>
  <c r="G694" i="15" s="1"/>
  <c r="I695" i="15"/>
  <c r="K695" i="15"/>
  <c r="K694" i="15" s="1"/>
  <c r="O695" i="15"/>
  <c r="O694" i="15" s="1"/>
  <c r="Q695" i="15"/>
  <c r="V695" i="15"/>
  <c r="V694" i="15" s="1"/>
  <c r="G702" i="15"/>
  <c r="I702" i="15"/>
  <c r="I694" i="15" s="1"/>
  <c r="K702" i="15"/>
  <c r="M702" i="15"/>
  <c r="O702" i="15"/>
  <c r="Q702" i="15"/>
  <c r="Q694" i="15" s="1"/>
  <c r="V702" i="15"/>
  <c r="K708" i="15"/>
  <c r="V708" i="15"/>
  <c r="G709" i="15"/>
  <c r="I709" i="15"/>
  <c r="I708" i="15" s="1"/>
  <c r="K709" i="15"/>
  <c r="M709" i="15"/>
  <c r="O709" i="15"/>
  <c r="Q709" i="15"/>
  <c r="Q708" i="15" s="1"/>
  <c r="V709" i="15"/>
  <c r="G715" i="15"/>
  <c r="G708" i="15" s="1"/>
  <c r="I715" i="15"/>
  <c r="K715" i="15"/>
  <c r="O715" i="15"/>
  <c r="O708" i="15" s="1"/>
  <c r="Q715" i="15"/>
  <c r="V715" i="15"/>
  <c r="G721" i="15"/>
  <c r="I721" i="15"/>
  <c r="K721" i="15"/>
  <c r="M721" i="15"/>
  <c r="O721" i="15"/>
  <c r="Q721" i="15"/>
  <c r="V721" i="15"/>
  <c r="G726" i="15"/>
  <c r="K726" i="15"/>
  <c r="O726" i="15"/>
  <c r="V726" i="15"/>
  <c r="G727" i="15"/>
  <c r="I727" i="15"/>
  <c r="I726" i="15" s="1"/>
  <c r="K727" i="15"/>
  <c r="M727" i="15"/>
  <c r="M726" i="15" s="1"/>
  <c r="O727" i="15"/>
  <c r="Q727" i="15"/>
  <c r="Q726" i="15" s="1"/>
  <c r="V727" i="15"/>
  <c r="G730" i="15"/>
  <c r="O730" i="15"/>
  <c r="G731" i="15"/>
  <c r="I731" i="15"/>
  <c r="I730" i="15" s="1"/>
  <c r="K731" i="15"/>
  <c r="M731" i="15"/>
  <c r="O731" i="15"/>
  <c r="Q731" i="15"/>
  <c r="Q730" i="15" s="1"/>
  <c r="V731" i="15"/>
  <c r="G735" i="15"/>
  <c r="M735" i="15" s="1"/>
  <c r="I735" i="15"/>
  <c r="K735" i="15"/>
  <c r="K730" i="15" s="1"/>
  <c r="O735" i="15"/>
  <c r="Q735" i="15"/>
  <c r="V735" i="15"/>
  <c r="V730" i="15" s="1"/>
  <c r="AE740" i="15"/>
  <c r="G904" i="14"/>
  <c r="BA732" i="14"/>
  <c r="BA731" i="14"/>
  <c r="BA684" i="14"/>
  <c r="BA583" i="14"/>
  <c r="BA442" i="14"/>
  <c r="BA439" i="14"/>
  <c r="BA431" i="14"/>
  <c r="BA390" i="14"/>
  <c r="BA386" i="14"/>
  <c r="BA226" i="14"/>
  <c r="BA202" i="14"/>
  <c r="BA171" i="14"/>
  <c r="BA168" i="14"/>
  <c r="BA165" i="14"/>
  <c r="BA162" i="14"/>
  <c r="BA159" i="14"/>
  <c r="BA156" i="14"/>
  <c r="BA149" i="14"/>
  <c r="BA142" i="14"/>
  <c r="BA135" i="14"/>
  <c r="BA128" i="14"/>
  <c r="BA121" i="14"/>
  <c r="BA114" i="14"/>
  <c r="BA107" i="14"/>
  <c r="BA100" i="14"/>
  <c r="BA93" i="14"/>
  <c r="BA86" i="14"/>
  <c r="BA83" i="14"/>
  <c r="BA80" i="14"/>
  <c r="BA74" i="14"/>
  <c r="BA71" i="14"/>
  <c r="BA68" i="14"/>
  <c r="BA65" i="14"/>
  <c r="BA62" i="14"/>
  <c r="BA59" i="14"/>
  <c r="BA56" i="14"/>
  <c r="BA53" i="14"/>
  <c r="BA50" i="14"/>
  <c r="BA47" i="14"/>
  <c r="BA43" i="14"/>
  <c r="BA33" i="14"/>
  <c r="BA19" i="14"/>
  <c r="G9" i="14"/>
  <c r="M9" i="14" s="1"/>
  <c r="I9" i="14"/>
  <c r="K9" i="14"/>
  <c r="K8" i="14" s="1"/>
  <c r="O9" i="14"/>
  <c r="Q9" i="14"/>
  <c r="V9" i="14"/>
  <c r="V8" i="14" s="1"/>
  <c r="G12" i="14"/>
  <c r="I12" i="14"/>
  <c r="K12" i="14"/>
  <c r="M12" i="14"/>
  <c r="O12" i="14"/>
  <c r="Q12" i="14"/>
  <c r="V12" i="14"/>
  <c r="G15" i="14"/>
  <c r="G8" i="14" s="1"/>
  <c r="I15" i="14"/>
  <c r="K15" i="14"/>
  <c r="O15" i="14"/>
  <c r="O8" i="14" s="1"/>
  <c r="Q15" i="14"/>
  <c r="V15" i="14"/>
  <c r="G18" i="14"/>
  <c r="M18" i="14" s="1"/>
  <c r="I18" i="14"/>
  <c r="I8" i="14" s="1"/>
  <c r="K18" i="14"/>
  <c r="O18" i="14"/>
  <c r="Q18" i="14"/>
  <c r="Q8" i="14" s="1"/>
  <c r="V18" i="14"/>
  <c r="G22" i="14"/>
  <c r="M22" i="14" s="1"/>
  <c r="I22" i="14"/>
  <c r="K22" i="14"/>
  <c r="O22" i="14"/>
  <c r="Q22" i="14"/>
  <c r="V22" i="14"/>
  <c r="G32" i="14"/>
  <c r="I32" i="14"/>
  <c r="K32" i="14"/>
  <c r="M32" i="14"/>
  <c r="O32" i="14"/>
  <c r="Q32" i="14"/>
  <c r="V32" i="14"/>
  <c r="G42" i="14"/>
  <c r="M42" i="14" s="1"/>
  <c r="I42" i="14"/>
  <c r="K42" i="14"/>
  <c r="O42" i="14"/>
  <c r="Q42" i="14"/>
  <c r="V42" i="14"/>
  <c r="G46" i="14"/>
  <c r="M46" i="14" s="1"/>
  <c r="I46" i="14"/>
  <c r="K46" i="14"/>
  <c r="O46" i="14"/>
  <c r="Q46" i="14"/>
  <c r="V46" i="14"/>
  <c r="G49" i="14"/>
  <c r="I49" i="14"/>
  <c r="K49" i="14"/>
  <c r="M49" i="14"/>
  <c r="O49" i="14"/>
  <c r="Q49" i="14"/>
  <c r="V49" i="14"/>
  <c r="G52" i="14"/>
  <c r="I52" i="14"/>
  <c r="K52" i="14"/>
  <c r="M52" i="14"/>
  <c r="O52" i="14"/>
  <c r="Q52" i="14"/>
  <c r="V52" i="14"/>
  <c r="G55" i="14"/>
  <c r="M55" i="14" s="1"/>
  <c r="I55" i="14"/>
  <c r="K55" i="14"/>
  <c r="O55" i="14"/>
  <c r="Q55" i="14"/>
  <c r="V55" i="14"/>
  <c r="G58" i="14"/>
  <c r="M58" i="14" s="1"/>
  <c r="I58" i="14"/>
  <c r="K58" i="14"/>
  <c r="O58" i="14"/>
  <c r="Q58" i="14"/>
  <c r="V58" i="14"/>
  <c r="G61" i="14"/>
  <c r="I61" i="14"/>
  <c r="K61" i="14"/>
  <c r="M61" i="14"/>
  <c r="O61" i="14"/>
  <c r="Q61" i="14"/>
  <c r="V61" i="14"/>
  <c r="G64" i="14"/>
  <c r="I64" i="14"/>
  <c r="K64" i="14"/>
  <c r="M64" i="14"/>
  <c r="O64" i="14"/>
  <c r="Q64" i="14"/>
  <c r="V64" i="14"/>
  <c r="G67" i="14"/>
  <c r="M67" i="14" s="1"/>
  <c r="I67" i="14"/>
  <c r="K67" i="14"/>
  <c r="O67" i="14"/>
  <c r="Q67" i="14"/>
  <c r="V67" i="14"/>
  <c r="G70" i="14"/>
  <c r="M70" i="14" s="1"/>
  <c r="I70" i="14"/>
  <c r="K70" i="14"/>
  <c r="O70" i="14"/>
  <c r="Q70" i="14"/>
  <c r="V70" i="14"/>
  <c r="G73" i="14"/>
  <c r="I73" i="14"/>
  <c r="K73" i="14"/>
  <c r="M73" i="14"/>
  <c r="O73" i="14"/>
  <c r="Q73" i="14"/>
  <c r="V73" i="14"/>
  <c r="G79" i="14"/>
  <c r="I79" i="14"/>
  <c r="K79" i="14"/>
  <c r="M79" i="14"/>
  <c r="O79" i="14"/>
  <c r="Q79" i="14"/>
  <c r="V79" i="14"/>
  <c r="G82" i="14"/>
  <c r="M82" i="14" s="1"/>
  <c r="I82" i="14"/>
  <c r="K82" i="14"/>
  <c r="O82" i="14"/>
  <c r="Q82" i="14"/>
  <c r="V82" i="14"/>
  <c r="G85" i="14"/>
  <c r="M85" i="14" s="1"/>
  <c r="I85" i="14"/>
  <c r="K85" i="14"/>
  <c r="O85" i="14"/>
  <c r="Q85" i="14"/>
  <c r="V85" i="14"/>
  <c r="G92" i="14"/>
  <c r="I92" i="14"/>
  <c r="K92" i="14"/>
  <c r="M92" i="14"/>
  <c r="O92" i="14"/>
  <c r="Q92" i="14"/>
  <c r="V92" i="14"/>
  <c r="G99" i="14"/>
  <c r="I99" i="14"/>
  <c r="K99" i="14"/>
  <c r="M99" i="14"/>
  <c r="O99" i="14"/>
  <c r="Q99" i="14"/>
  <c r="V99" i="14"/>
  <c r="G106" i="14"/>
  <c r="M106" i="14" s="1"/>
  <c r="I106" i="14"/>
  <c r="K106" i="14"/>
  <c r="O106" i="14"/>
  <c r="Q106" i="14"/>
  <c r="V106" i="14"/>
  <c r="G113" i="14"/>
  <c r="M113" i="14" s="1"/>
  <c r="I113" i="14"/>
  <c r="K113" i="14"/>
  <c r="O113" i="14"/>
  <c r="Q113" i="14"/>
  <c r="V113" i="14"/>
  <c r="G120" i="14"/>
  <c r="I120" i="14"/>
  <c r="K120" i="14"/>
  <c r="M120" i="14"/>
  <c r="O120" i="14"/>
  <c r="Q120" i="14"/>
  <c r="V120" i="14"/>
  <c r="G127" i="14"/>
  <c r="I127" i="14"/>
  <c r="K127" i="14"/>
  <c r="M127" i="14"/>
  <c r="O127" i="14"/>
  <c r="Q127" i="14"/>
  <c r="V127" i="14"/>
  <c r="G134" i="14"/>
  <c r="M134" i="14" s="1"/>
  <c r="I134" i="14"/>
  <c r="K134" i="14"/>
  <c r="O134" i="14"/>
  <c r="Q134" i="14"/>
  <c r="V134" i="14"/>
  <c r="G141" i="14"/>
  <c r="M141" i="14" s="1"/>
  <c r="I141" i="14"/>
  <c r="K141" i="14"/>
  <c r="O141" i="14"/>
  <c r="Q141" i="14"/>
  <c r="V141" i="14"/>
  <c r="G148" i="14"/>
  <c r="I148" i="14"/>
  <c r="K148" i="14"/>
  <c r="M148" i="14"/>
  <c r="O148" i="14"/>
  <c r="Q148" i="14"/>
  <c r="V148" i="14"/>
  <c r="G155" i="14"/>
  <c r="I155" i="14"/>
  <c r="K155" i="14"/>
  <c r="M155" i="14"/>
  <c r="O155" i="14"/>
  <c r="Q155" i="14"/>
  <c r="V155" i="14"/>
  <c r="G158" i="14"/>
  <c r="M158" i="14" s="1"/>
  <c r="I158" i="14"/>
  <c r="K158" i="14"/>
  <c r="O158" i="14"/>
  <c r="Q158" i="14"/>
  <c r="V158" i="14"/>
  <c r="G161" i="14"/>
  <c r="M161" i="14" s="1"/>
  <c r="I161" i="14"/>
  <c r="K161" i="14"/>
  <c r="O161" i="14"/>
  <c r="Q161" i="14"/>
  <c r="V161" i="14"/>
  <c r="G164" i="14"/>
  <c r="I164" i="14"/>
  <c r="K164" i="14"/>
  <c r="M164" i="14"/>
  <c r="O164" i="14"/>
  <c r="Q164" i="14"/>
  <c r="V164" i="14"/>
  <c r="G167" i="14"/>
  <c r="I167" i="14"/>
  <c r="K167" i="14"/>
  <c r="M167" i="14"/>
  <c r="O167" i="14"/>
  <c r="Q167" i="14"/>
  <c r="V167" i="14"/>
  <c r="G170" i="14"/>
  <c r="M170" i="14" s="1"/>
  <c r="I170" i="14"/>
  <c r="K170" i="14"/>
  <c r="O170" i="14"/>
  <c r="Q170" i="14"/>
  <c r="V170" i="14"/>
  <c r="G173" i="14"/>
  <c r="M173" i="14" s="1"/>
  <c r="I173" i="14"/>
  <c r="K173" i="14"/>
  <c r="O173" i="14"/>
  <c r="Q173" i="14"/>
  <c r="V173" i="14"/>
  <c r="G178" i="14"/>
  <c r="I178" i="14"/>
  <c r="K178" i="14"/>
  <c r="M178" i="14"/>
  <c r="O178" i="14"/>
  <c r="Q178" i="14"/>
  <c r="V178" i="14"/>
  <c r="G183" i="14"/>
  <c r="I183" i="14"/>
  <c r="K183" i="14"/>
  <c r="M183" i="14"/>
  <c r="O183" i="14"/>
  <c r="Q183" i="14"/>
  <c r="V183" i="14"/>
  <c r="G186" i="14"/>
  <c r="M186" i="14" s="1"/>
  <c r="I186" i="14"/>
  <c r="K186" i="14"/>
  <c r="O186" i="14"/>
  <c r="Q186" i="14"/>
  <c r="V186" i="14"/>
  <c r="G189" i="14"/>
  <c r="M189" i="14" s="1"/>
  <c r="I189" i="14"/>
  <c r="K189" i="14"/>
  <c r="O189" i="14"/>
  <c r="Q189" i="14"/>
  <c r="V189" i="14"/>
  <c r="G192" i="14"/>
  <c r="I192" i="14"/>
  <c r="K192" i="14"/>
  <c r="M192" i="14"/>
  <c r="O192" i="14"/>
  <c r="Q192" i="14"/>
  <c r="V192" i="14"/>
  <c r="G195" i="14"/>
  <c r="I195" i="14"/>
  <c r="K195" i="14"/>
  <c r="M195" i="14"/>
  <c r="O195" i="14"/>
  <c r="Q195" i="14"/>
  <c r="V195" i="14"/>
  <c r="G198" i="14"/>
  <c r="M198" i="14" s="1"/>
  <c r="I198" i="14"/>
  <c r="K198" i="14"/>
  <c r="O198" i="14"/>
  <c r="Q198" i="14"/>
  <c r="V198" i="14"/>
  <c r="G201" i="14"/>
  <c r="M201" i="14" s="1"/>
  <c r="I201" i="14"/>
  <c r="K201" i="14"/>
  <c r="O201" i="14"/>
  <c r="Q201" i="14"/>
  <c r="V201" i="14"/>
  <c r="G225" i="14"/>
  <c r="I225" i="14"/>
  <c r="K225" i="14"/>
  <c r="M225" i="14"/>
  <c r="O225" i="14"/>
  <c r="Q225" i="14"/>
  <c r="V225" i="14"/>
  <c r="G267" i="14"/>
  <c r="I267" i="14"/>
  <c r="K267" i="14"/>
  <c r="M267" i="14"/>
  <c r="O267" i="14"/>
  <c r="Q267" i="14"/>
  <c r="V267" i="14"/>
  <c r="G275" i="14"/>
  <c r="M275" i="14" s="1"/>
  <c r="I275" i="14"/>
  <c r="K275" i="14"/>
  <c r="O275" i="14"/>
  <c r="Q275" i="14"/>
  <c r="V275" i="14"/>
  <c r="G290" i="14"/>
  <c r="M290" i="14" s="1"/>
  <c r="I290" i="14"/>
  <c r="K290" i="14"/>
  <c r="O290" i="14"/>
  <c r="Q290" i="14"/>
  <c r="V290" i="14"/>
  <c r="G300" i="14"/>
  <c r="I300" i="14"/>
  <c r="K300" i="14"/>
  <c r="M300" i="14"/>
  <c r="O300" i="14"/>
  <c r="Q300" i="14"/>
  <c r="V300" i="14"/>
  <c r="G315" i="14"/>
  <c r="I315" i="14"/>
  <c r="K315" i="14"/>
  <c r="M315" i="14"/>
  <c r="O315" i="14"/>
  <c r="Q315" i="14"/>
  <c r="V315" i="14"/>
  <c r="G335" i="14"/>
  <c r="M335" i="14" s="1"/>
  <c r="I335" i="14"/>
  <c r="K335" i="14"/>
  <c r="O335" i="14"/>
  <c r="Q335" i="14"/>
  <c r="V335" i="14"/>
  <c r="G385" i="14"/>
  <c r="M385" i="14" s="1"/>
  <c r="I385" i="14"/>
  <c r="K385" i="14"/>
  <c r="O385" i="14"/>
  <c r="Q385" i="14"/>
  <c r="V385" i="14"/>
  <c r="G389" i="14"/>
  <c r="I389" i="14"/>
  <c r="K389" i="14"/>
  <c r="M389" i="14"/>
  <c r="O389" i="14"/>
  <c r="Q389" i="14"/>
  <c r="V389" i="14"/>
  <c r="G392" i="14"/>
  <c r="I392" i="14"/>
  <c r="K392" i="14"/>
  <c r="M392" i="14"/>
  <c r="O392" i="14"/>
  <c r="Q392" i="14"/>
  <c r="V392" i="14"/>
  <c r="G401" i="14"/>
  <c r="M401" i="14" s="1"/>
  <c r="I401" i="14"/>
  <c r="K401" i="14"/>
  <c r="O401" i="14"/>
  <c r="Q401" i="14"/>
  <c r="V401" i="14"/>
  <c r="G417" i="14"/>
  <c r="M417" i="14" s="1"/>
  <c r="I417" i="14"/>
  <c r="K417" i="14"/>
  <c r="O417" i="14"/>
  <c r="Q417" i="14"/>
  <c r="V417" i="14"/>
  <c r="G422" i="14"/>
  <c r="I422" i="14"/>
  <c r="K422" i="14"/>
  <c r="M422" i="14"/>
  <c r="O422" i="14"/>
  <c r="Q422" i="14"/>
  <c r="V422" i="14"/>
  <c r="G430" i="14"/>
  <c r="G429" i="14" s="1"/>
  <c r="I430" i="14"/>
  <c r="I429" i="14" s="1"/>
  <c r="K430" i="14"/>
  <c r="O430" i="14"/>
  <c r="O429" i="14" s="1"/>
  <c r="Q430" i="14"/>
  <c r="Q429" i="14" s="1"/>
  <c r="V430" i="14"/>
  <c r="G433" i="14"/>
  <c r="M433" i="14" s="1"/>
  <c r="I433" i="14"/>
  <c r="K433" i="14"/>
  <c r="K429" i="14" s="1"/>
  <c r="O433" i="14"/>
  <c r="Q433" i="14"/>
  <c r="V433" i="14"/>
  <c r="V429" i="14" s="1"/>
  <c r="G436" i="14"/>
  <c r="I436" i="14"/>
  <c r="K436" i="14"/>
  <c r="M436" i="14"/>
  <c r="O436" i="14"/>
  <c r="Q436" i="14"/>
  <c r="V436" i="14"/>
  <c r="G438" i="14"/>
  <c r="I438" i="14"/>
  <c r="K438" i="14"/>
  <c r="M438" i="14"/>
  <c r="O438" i="14"/>
  <c r="Q438" i="14"/>
  <c r="V438" i="14"/>
  <c r="G441" i="14"/>
  <c r="M441" i="14" s="1"/>
  <c r="I441" i="14"/>
  <c r="K441" i="14"/>
  <c r="O441" i="14"/>
  <c r="Q441" i="14"/>
  <c r="V441" i="14"/>
  <c r="G445" i="14"/>
  <c r="M445" i="14" s="1"/>
  <c r="I445" i="14"/>
  <c r="K445" i="14"/>
  <c r="O445" i="14"/>
  <c r="Q445" i="14"/>
  <c r="V445" i="14"/>
  <c r="G447" i="14"/>
  <c r="I447" i="14"/>
  <c r="K447" i="14"/>
  <c r="M447" i="14"/>
  <c r="O447" i="14"/>
  <c r="Q447" i="14"/>
  <c r="V447" i="14"/>
  <c r="G450" i="14"/>
  <c r="G449" i="14" s="1"/>
  <c r="I450" i="14"/>
  <c r="I449" i="14" s="1"/>
  <c r="K450" i="14"/>
  <c r="O450" i="14"/>
  <c r="O449" i="14" s="1"/>
  <c r="Q450" i="14"/>
  <c r="Q449" i="14" s="1"/>
  <c r="V450" i="14"/>
  <c r="G452" i="14"/>
  <c r="M452" i="14" s="1"/>
  <c r="I452" i="14"/>
  <c r="K452" i="14"/>
  <c r="K449" i="14" s="1"/>
  <c r="O452" i="14"/>
  <c r="Q452" i="14"/>
  <c r="V452" i="14"/>
  <c r="V449" i="14" s="1"/>
  <c r="K455" i="14"/>
  <c r="V455" i="14"/>
  <c r="G456" i="14"/>
  <c r="G455" i="14" s="1"/>
  <c r="I456" i="14"/>
  <c r="I455" i="14" s="1"/>
  <c r="K456" i="14"/>
  <c r="M456" i="14"/>
  <c r="O456" i="14"/>
  <c r="O455" i="14" s="1"/>
  <c r="Q456" i="14"/>
  <c r="Q455" i="14" s="1"/>
  <c r="V456" i="14"/>
  <c r="G460" i="14"/>
  <c r="M460" i="14" s="1"/>
  <c r="I460" i="14"/>
  <c r="K460" i="14"/>
  <c r="O460" i="14"/>
  <c r="Q460" i="14"/>
  <c r="V460" i="14"/>
  <c r="G463" i="14"/>
  <c r="G462" i="14" s="1"/>
  <c r="I463" i="14"/>
  <c r="K463" i="14"/>
  <c r="K462" i="14" s="1"/>
  <c r="M463" i="14"/>
  <c r="O463" i="14"/>
  <c r="O462" i="14" s="1"/>
  <c r="Q463" i="14"/>
  <c r="V463" i="14"/>
  <c r="V462" i="14" s="1"/>
  <c r="G467" i="14"/>
  <c r="I467" i="14"/>
  <c r="K467" i="14"/>
  <c r="M467" i="14"/>
  <c r="O467" i="14"/>
  <c r="Q467" i="14"/>
  <c r="V467" i="14"/>
  <c r="G471" i="14"/>
  <c r="M471" i="14" s="1"/>
  <c r="I471" i="14"/>
  <c r="K471" i="14"/>
  <c r="O471" i="14"/>
  <c r="Q471" i="14"/>
  <c r="V471" i="14"/>
  <c r="G473" i="14"/>
  <c r="I473" i="14"/>
  <c r="I462" i="14" s="1"/>
  <c r="K473" i="14"/>
  <c r="M473" i="14"/>
  <c r="O473" i="14"/>
  <c r="Q473" i="14"/>
  <c r="Q462" i="14" s="1"/>
  <c r="V473" i="14"/>
  <c r="G476" i="14"/>
  <c r="I476" i="14"/>
  <c r="K476" i="14"/>
  <c r="M476" i="14"/>
  <c r="O476" i="14"/>
  <c r="Q476" i="14"/>
  <c r="V476" i="14"/>
  <c r="G487" i="14"/>
  <c r="I487" i="14"/>
  <c r="K487" i="14"/>
  <c r="M487" i="14"/>
  <c r="O487" i="14"/>
  <c r="Q487" i="14"/>
  <c r="V487" i="14"/>
  <c r="G492" i="14"/>
  <c r="M492" i="14" s="1"/>
  <c r="I492" i="14"/>
  <c r="K492" i="14"/>
  <c r="O492" i="14"/>
  <c r="Q492" i="14"/>
  <c r="V492" i="14"/>
  <c r="G496" i="14"/>
  <c r="I496" i="14"/>
  <c r="K496" i="14"/>
  <c r="M496" i="14"/>
  <c r="O496" i="14"/>
  <c r="Q496" i="14"/>
  <c r="V496" i="14"/>
  <c r="G499" i="14"/>
  <c r="I499" i="14"/>
  <c r="K499" i="14"/>
  <c r="M499" i="14"/>
  <c r="O499" i="14"/>
  <c r="Q499" i="14"/>
  <c r="V499" i="14"/>
  <c r="G504" i="14"/>
  <c r="I504" i="14"/>
  <c r="K504" i="14"/>
  <c r="M504" i="14"/>
  <c r="O504" i="14"/>
  <c r="Q504" i="14"/>
  <c r="V504" i="14"/>
  <c r="G507" i="14"/>
  <c r="M507" i="14" s="1"/>
  <c r="I507" i="14"/>
  <c r="K507" i="14"/>
  <c r="O507" i="14"/>
  <c r="Q507" i="14"/>
  <c r="V507" i="14"/>
  <c r="G512" i="14"/>
  <c r="I512" i="14"/>
  <c r="K512" i="14"/>
  <c r="M512" i="14"/>
  <c r="O512" i="14"/>
  <c r="Q512" i="14"/>
  <c r="V512" i="14"/>
  <c r="G516" i="14"/>
  <c r="I516" i="14"/>
  <c r="K516" i="14"/>
  <c r="M516" i="14"/>
  <c r="O516" i="14"/>
  <c r="Q516" i="14"/>
  <c r="V516" i="14"/>
  <c r="G518" i="14"/>
  <c r="I518" i="14"/>
  <c r="K518" i="14"/>
  <c r="M518" i="14"/>
  <c r="O518" i="14"/>
  <c r="Q518" i="14"/>
  <c r="V518" i="14"/>
  <c r="G523" i="14"/>
  <c r="I523" i="14"/>
  <c r="I522" i="14" s="1"/>
  <c r="K523" i="14"/>
  <c r="K522" i="14" s="1"/>
  <c r="M523" i="14"/>
  <c r="O523" i="14"/>
  <c r="Q523" i="14"/>
  <c r="Q522" i="14" s="1"/>
  <c r="V523" i="14"/>
  <c r="V522" i="14" s="1"/>
  <c r="G529" i="14"/>
  <c r="I529" i="14"/>
  <c r="K529" i="14"/>
  <c r="M529" i="14"/>
  <c r="O529" i="14"/>
  <c r="Q529" i="14"/>
  <c r="V529" i="14"/>
  <c r="G539" i="14"/>
  <c r="I539" i="14"/>
  <c r="K539" i="14"/>
  <c r="M539" i="14"/>
  <c r="O539" i="14"/>
  <c r="Q539" i="14"/>
  <c r="V539" i="14"/>
  <c r="G542" i="14"/>
  <c r="M542" i="14" s="1"/>
  <c r="I542" i="14"/>
  <c r="K542" i="14"/>
  <c r="O542" i="14"/>
  <c r="O522" i="14" s="1"/>
  <c r="Q542" i="14"/>
  <c r="V542" i="14"/>
  <c r="G545" i="14"/>
  <c r="I545" i="14"/>
  <c r="K545" i="14"/>
  <c r="M545" i="14"/>
  <c r="O545" i="14"/>
  <c r="Q545" i="14"/>
  <c r="V545" i="14"/>
  <c r="G548" i="14"/>
  <c r="I548" i="14"/>
  <c r="K548" i="14"/>
  <c r="M548" i="14"/>
  <c r="O548" i="14"/>
  <c r="Q548" i="14"/>
  <c r="V548" i="14"/>
  <c r="G551" i="14"/>
  <c r="I551" i="14"/>
  <c r="K551" i="14"/>
  <c r="M551" i="14"/>
  <c r="O551" i="14"/>
  <c r="Q551" i="14"/>
  <c r="V551" i="14"/>
  <c r="G554" i="14"/>
  <c r="M554" i="14" s="1"/>
  <c r="I554" i="14"/>
  <c r="K554" i="14"/>
  <c r="O554" i="14"/>
  <c r="Q554" i="14"/>
  <c r="V554" i="14"/>
  <c r="G557" i="14"/>
  <c r="I557" i="14"/>
  <c r="K557" i="14"/>
  <c r="M557" i="14"/>
  <c r="O557" i="14"/>
  <c r="Q557" i="14"/>
  <c r="V557" i="14"/>
  <c r="G559" i="14"/>
  <c r="I559" i="14"/>
  <c r="K559" i="14"/>
  <c r="M559" i="14"/>
  <c r="O559" i="14"/>
  <c r="Q559" i="14"/>
  <c r="V559" i="14"/>
  <c r="G561" i="14"/>
  <c r="I561" i="14"/>
  <c r="K561" i="14"/>
  <c r="M561" i="14"/>
  <c r="O561" i="14"/>
  <c r="Q561" i="14"/>
  <c r="V561" i="14"/>
  <c r="G564" i="14"/>
  <c r="M564" i="14" s="1"/>
  <c r="I564" i="14"/>
  <c r="K564" i="14"/>
  <c r="O564" i="14"/>
  <c r="Q564" i="14"/>
  <c r="V564" i="14"/>
  <c r="G566" i="14"/>
  <c r="I566" i="14"/>
  <c r="K566" i="14"/>
  <c r="M566" i="14"/>
  <c r="O566" i="14"/>
  <c r="Q566" i="14"/>
  <c r="V566" i="14"/>
  <c r="G570" i="14"/>
  <c r="I570" i="14"/>
  <c r="K570" i="14"/>
  <c r="M570" i="14"/>
  <c r="O570" i="14"/>
  <c r="Q570" i="14"/>
  <c r="V570" i="14"/>
  <c r="G575" i="14"/>
  <c r="I575" i="14"/>
  <c r="K575" i="14"/>
  <c r="M575" i="14"/>
  <c r="O575" i="14"/>
  <c r="Q575" i="14"/>
  <c r="V575" i="14"/>
  <c r="G579" i="14"/>
  <c r="M579" i="14" s="1"/>
  <c r="I579" i="14"/>
  <c r="K579" i="14"/>
  <c r="O579" i="14"/>
  <c r="Q579" i="14"/>
  <c r="V579" i="14"/>
  <c r="G582" i="14"/>
  <c r="I582" i="14"/>
  <c r="K582" i="14"/>
  <c r="M582" i="14"/>
  <c r="O582" i="14"/>
  <c r="Q582" i="14"/>
  <c r="V582" i="14"/>
  <c r="G585" i="14"/>
  <c r="I585" i="14"/>
  <c r="K585" i="14"/>
  <c r="M585" i="14"/>
  <c r="O585" i="14"/>
  <c r="Q585" i="14"/>
  <c r="V585" i="14"/>
  <c r="G587" i="14"/>
  <c r="I587" i="14"/>
  <c r="K587" i="14"/>
  <c r="M587" i="14"/>
  <c r="O587" i="14"/>
  <c r="Q587" i="14"/>
  <c r="V587" i="14"/>
  <c r="G589" i="14"/>
  <c r="M589" i="14" s="1"/>
  <c r="I589" i="14"/>
  <c r="K589" i="14"/>
  <c r="O589" i="14"/>
  <c r="Q589" i="14"/>
  <c r="V589" i="14"/>
  <c r="G597" i="14"/>
  <c r="I597" i="14"/>
  <c r="K597" i="14"/>
  <c r="M597" i="14"/>
  <c r="O597" i="14"/>
  <c r="Q597" i="14"/>
  <c r="V597" i="14"/>
  <c r="G610" i="14"/>
  <c r="M610" i="14" s="1"/>
  <c r="I610" i="14"/>
  <c r="K610" i="14"/>
  <c r="O610" i="14"/>
  <c r="Q610" i="14"/>
  <c r="V610" i="14"/>
  <c r="G612" i="14"/>
  <c r="I612" i="14"/>
  <c r="K612" i="14"/>
  <c r="M612" i="14"/>
  <c r="O612" i="14"/>
  <c r="Q612" i="14"/>
  <c r="V612" i="14"/>
  <c r="G619" i="14"/>
  <c r="M619" i="14" s="1"/>
  <c r="I619" i="14"/>
  <c r="K619" i="14"/>
  <c r="O619" i="14"/>
  <c r="Q619" i="14"/>
  <c r="V619" i="14"/>
  <c r="G625" i="14"/>
  <c r="I625" i="14"/>
  <c r="K625" i="14"/>
  <c r="M625" i="14"/>
  <c r="O625" i="14"/>
  <c r="Q625" i="14"/>
  <c r="V625" i="14"/>
  <c r="G631" i="14"/>
  <c r="M631" i="14" s="1"/>
  <c r="I631" i="14"/>
  <c r="K631" i="14"/>
  <c r="O631" i="14"/>
  <c r="Q631" i="14"/>
  <c r="V631" i="14"/>
  <c r="G633" i="14"/>
  <c r="I633" i="14"/>
  <c r="K633" i="14"/>
  <c r="M633" i="14"/>
  <c r="O633" i="14"/>
  <c r="Q633" i="14"/>
  <c r="V633" i="14"/>
  <c r="G635" i="14"/>
  <c r="M635" i="14" s="1"/>
  <c r="I635" i="14"/>
  <c r="K635" i="14"/>
  <c r="O635" i="14"/>
  <c r="Q635" i="14"/>
  <c r="V635" i="14"/>
  <c r="G637" i="14"/>
  <c r="I637" i="14"/>
  <c r="K637" i="14"/>
  <c r="M637" i="14"/>
  <c r="O637" i="14"/>
  <c r="Q637" i="14"/>
  <c r="V637" i="14"/>
  <c r="G639" i="14"/>
  <c r="M639" i="14" s="1"/>
  <c r="I639" i="14"/>
  <c r="K639" i="14"/>
  <c r="O639" i="14"/>
  <c r="Q639" i="14"/>
  <c r="V639" i="14"/>
  <c r="G641" i="14"/>
  <c r="I641" i="14"/>
  <c r="K641" i="14"/>
  <c r="M641" i="14"/>
  <c r="O641" i="14"/>
  <c r="Q641" i="14"/>
  <c r="V641" i="14"/>
  <c r="G643" i="14"/>
  <c r="M643" i="14" s="1"/>
  <c r="I643" i="14"/>
  <c r="K643" i="14"/>
  <c r="O643" i="14"/>
  <c r="Q643" i="14"/>
  <c r="V643" i="14"/>
  <c r="G645" i="14"/>
  <c r="I645" i="14"/>
  <c r="K645" i="14"/>
  <c r="M645" i="14"/>
  <c r="O645" i="14"/>
  <c r="Q645" i="14"/>
  <c r="V645" i="14"/>
  <c r="G647" i="14"/>
  <c r="M647" i="14" s="1"/>
  <c r="I647" i="14"/>
  <c r="K647" i="14"/>
  <c r="O647" i="14"/>
  <c r="Q647" i="14"/>
  <c r="V647" i="14"/>
  <c r="G649" i="14"/>
  <c r="I649" i="14"/>
  <c r="K649" i="14"/>
  <c r="M649" i="14"/>
  <c r="O649" i="14"/>
  <c r="Q649" i="14"/>
  <c r="V649" i="14"/>
  <c r="G653" i="14"/>
  <c r="M653" i="14" s="1"/>
  <c r="I653" i="14"/>
  <c r="K653" i="14"/>
  <c r="O653" i="14"/>
  <c r="Q653" i="14"/>
  <c r="V653" i="14"/>
  <c r="G656" i="14"/>
  <c r="M656" i="14" s="1"/>
  <c r="I656" i="14"/>
  <c r="K656" i="14"/>
  <c r="K655" i="14" s="1"/>
  <c r="O656" i="14"/>
  <c r="Q656" i="14"/>
  <c r="V656" i="14"/>
  <c r="V655" i="14" s="1"/>
  <c r="G659" i="14"/>
  <c r="I659" i="14"/>
  <c r="K659" i="14"/>
  <c r="M659" i="14"/>
  <c r="O659" i="14"/>
  <c r="Q659" i="14"/>
  <c r="V659" i="14"/>
  <c r="G662" i="14"/>
  <c r="G655" i="14" s="1"/>
  <c r="I662" i="14"/>
  <c r="K662" i="14"/>
  <c r="O662" i="14"/>
  <c r="O655" i="14" s="1"/>
  <c r="Q662" i="14"/>
  <c r="V662" i="14"/>
  <c r="G665" i="14"/>
  <c r="M665" i="14" s="1"/>
  <c r="I665" i="14"/>
  <c r="I655" i="14" s="1"/>
  <c r="K665" i="14"/>
  <c r="O665" i="14"/>
  <c r="Q665" i="14"/>
  <c r="Q655" i="14" s="1"/>
  <c r="V665" i="14"/>
  <c r="G668" i="14"/>
  <c r="M668" i="14" s="1"/>
  <c r="I668" i="14"/>
  <c r="K668" i="14"/>
  <c r="O668" i="14"/>
  <c r="Q668" i="14"/>
  <c r="V668" i="14"/>
  <c r="G671" i="14"/>
  <c r="I671" i="14"/>
  <c r="K671" i="14"/>
  <c r="M671" i="14"/>
  <c r="O671" i="14"/>
  <c r="Q671" i="14"/>
  <c r="V671" i="14"/>
  <c r="G674" i="14"/>
  <c r="M674" i="14" s="1"/>
  <c r="I674" i="14"/>
  <c r="K674" i="14"/>
  <c r="O674" i="14"/>
  <c r="Q674" i="14"/>
  <c r="V674" i="14"/>
  <c r="G677" i="14"/>
  <c r="M677" i="14" s="1"/>
  <c r="I677" i="14"/>
  <c r="K677" i="14"/>
  <c r="O677" i="14"/>
  <c r="Q677" i="14"/>
  <c r="V677" i="14"/>
  <c r="G680" i="14"/>
  <c r="I680" i="14"/>
  <c r="K680" i="14"/>
  <c r="M680" i="14"/>
  <c r="O680" i="14"/>
  <c r="Q680" i="14"/>
  <c r="V680" i="14"/>
  <c r="G683" i="14"/>
  <c r="I683" i="14"/>
  <c r="K683" i="14"/>
  <c r="M683" i="14"/>
  <c r="O683" i="14"/>
  <c r="Q683" i="14"/>
  <c r="V683" i="14"/>
  <c r="G686" i="14"/>
  <c r="M686" i="14" s="1"/>
  <c r="I686" i="14"/>
  <c r="K686" i="14"/>
  <c r="O686" i="14"/>
  <c r="Q686" i="14"/>
  <c r="V686" i="14"/>
  <c r="G688" i="14"/>
  <c r="M688" i="14" s="1"/>
  <c r="I688" i="14"/>
  <c r="K688" i="14"/>
  <c r="O688" i="14"/>
  <c r="Q688" i="14"/>
  <c r="V688" i="14"/>
  <c r="G691" i="14"/>
  <c r="I691" i="14"/>
  <c r="K691" i="14"/>
  <c r="M691" i="14"/>
  <c r="O691" i="14"/>
  <c r="Q691" i="14"/>
  <c r="V691" i="14"/>
  <c r="G695" i="14"/>
  <c r="I695" i="14"/>
  <c r="K695" i="14"/>
  <c r="M695" i="14"/>
  <c r="O695" i="14"/>
  <c r="Q695" i="14"/>
  <c r="V695" i="14"/>
  <c r="G698" i="14"/>
  <c r="M698" i="14" s="1"/>
  <c r="I698" i="14"/>
  <c r="K698" i="14"/>
  <c r="O698" i="14"/>
  <c r="Q698" i="14"/>
  <c r="V698" i="14"/>
  <c r="G703" i="14"/>
  <c r="M703" i="14" s="1"/>
  <c r="I703" i="14"/>
  <c r="K703" i="14"/>
  <c r="O703" i="14"/>
  <c r="Q703" i="14"/>
  <c r="V703" i="14"/>
  <c r="G708" i="14"/>
  <c r="I708" i="14"/>
  <c r="K708" i="14"/>
  <c r="M708" i="14"/>
  <c r="O708" i="14"/>
  <c r="Q708" i="14"/>
  <c r="V708" i="14"/>
  <c r="G711" i="14"/>
  <c r="G710" i="14" s="1"/>
  <c r="I711" i="14"/>
  <c r="I710" i="14" s="1"/>
  <c r="K711" i="14"/>
  <c r="K710" i="14" s="1"/>
  <c r="O711" i="14"/>
  <c r="O710" i="14" s="1"/>
  <c r="Q711" i="14"/>
  <c r="Q710" i="14" s="1"/>
  <c r="V711" i="14"/>
  <c r="V710" i="14" s="1"/>
  <c r="G717" i="14"/>
  <c r="M717" i="14" s="1"/>
  <c r="I717" i="14"/>
  <c r="K717" i="14"/>
  <c r="O717" i="14"/>
  <c r="Q717" i="14"/>
  <c r="V717" i="14"/>
  <c r="K720" i="14"/>
  <c r="V720" i="14"/>
  <c r="G721" i="14"/>
  <c r="G720" i="14" s="1"/>
  <c r="I721" i="14"/>
  <c r="I720" i="14" s="1"/>
  <c r="K721" i="14"/>
  <c r="M721" i="14"/>
  <c r="O721" i="14"/>
  <c r="O720" i="14" s="1"/>
  <c r="Q721" i="14"/>
  <c r="Q720" i="14" s="1"/>
  <c r="V721" i="14"/>
  <c r="G725" i="14"/>
  <c r="M725" i="14" s="1"/>
  <c r="I725" i="14"/>
  <c r="K725" i="14"/>
  <c r="O725" i="14"/>
  <c r="Q725" i="14"/>
  <c r="V725" i="14"/>
  <c r="I729" i="14"/>
  <c r="Q729" i="14"/>
  <c r="G730" i="14"/>
  <c r="M730" i="14" s="1"/>
  <c r="M729" i="14" s="1"/>
  <c r="I730" i="14"/>
  <c r="K730" i="14"/>
  <c r="K729" i="14" s="1"/>
  <c r="O730" i="14"/>
  <c r="O729" i="14" s="1"/>
  <c r="Q730" i="14"/>
  <c r="V730" i="14"/>
  <c r="V729" i="14" s="1"/>
  <c r="G736" i="14"/>
  <c r="G735" i="14" s="1"/>
  <c r="I736" i="14"/>
  <c r="I735" i="14" s="1"/>
  <c r="K736" i="14"/>
  <c r="K735" i="14" s="1"/>
  <c r="O736" i="14"/>
  <c r="O735" i="14" s="1"/>
  <c r="Q736" i="14"/>
  <c r="Q735" i="14" s="1"/>
  <c r="V736" i="14"/>
  <c r="V735" i="14" s="1"/>
  <c r="G770" i="14"/>
  <c r="I770" i="14"/>
  <c r="K770" i="14"/>
  <c r="M770" i="14"/>
  <c r="O770" i="14"/>
  <c r="Q770" i="14"/>
  <c r="V770" i="14"/>
  <c r="G787" i="14"/>
  <c r="I787" i="14"/>
  <c r="K787" i="14"/>
  <c r="M787" i="14"/>
  <c r="O787" i="14"/>
  <c r="Q787" i="14"/>
  <c r="V787" i="14"/>
  <c r="G794" i="14"/>
  <c r="I794" i="14"/>
  <c r="K794" i="14"/>
  <c r="M794" i="14"/>
  <c r="O794" i="14"/>
  <c r="Q794" i="14"/>
  <c r="V794" i="14"/>
  <c r="G801" i="14"/>
  <c r="M801" i="14" s="1"/>
  <c r="I801" i="14"/>
  <c r="K801" i="14"/>
  <c r="O801" i="14"/>
  <c r="Q801" i="14"/>
  <c r="V801" i="14"/>
  <c r="G805" i="14"/>
  <c r="I805" i="14"/>
  <c r="K805" i="14"/>
  <c r="M805" i="14"/>
  <c r="O805" i="14"/>
  <c r="Q805" i="14"/>
  <c r="V805" i="14"/>
  <c r="G808" i="14"/>
  <c r="I808" i="14"/>
  <c r="K808" i="14"/>
  <c r="M808" i="14"/>
  <c r="O808" i="14"/>
  <c r="Q808" i="14"/>
  <c r="V808" i="14"/>
  <c r="G810" i="14"/>
  <c r="I810" i="14"/>
  <c r="K810" i="14"/>
  <c r="M810" i="14"/>
  <c r="O810" i="14"/>
  <c r="Q810" i="14"/>
  <c r="V810" i="14"/>
  <c r="G844" i="14"/>
  <c r="O844" i="14"/>
  <c r="G845" i="14"/>
  <c r="M845" i="14" s="1"/>
  <c r="M844" i="14" s="1"/>
  <c r="I845" i="14"/>
  <c r="I844" i="14" s="1"/>
  <c r="K845" i="14"/>
  <c r="K844" i="14" s="1"/>
  <c r="O845" i="14"/>
  <c r="Q845" i="14"/>
  <c r="Q844" i="14" s="1"/>
  <c r="V845" i="14"/>
  <c r="V844" i="14" s="1"/>
  <c r="G853" i="14"/>
  <c r="I853" i="14"/>
  <c r="K853" i="14"/>
  <c r="M853" i="14"/>
  <c r="O853" i="14"/>
  <c r="Q853" i="14"/>
  <c r="V853" i="14"/>
  <c r="G861" i="14"/>
  <c r="G860" i="14" s="1"/>
  <c r="I861" i="14"/>
  <c r="I860" i="14" s="1"/>
  <c r="K861" i="14"/>
  <c r="K860" i="14" s="1"/>
  <c r="O861" i="14"/>
  <c r="O860" i="14" s="1"/>
  <c r="Q861" i="14"/>
  <c r="Q860" i="14" s="1"/>
  <c r="V861" i="14"/>
  <c r="V860" i="14" s="1"/>
  <c r="G864" i="14"/>
  <c r="I864" i="14"/>
  <c r="K864" i="14"/>
  <c r="M864" i="14"/>
  <c r="O864" i="14"/>
  <c r="Q864" i="14"/>
  <c r="V864" i="14"/>
  <c r="G867" i="14"/>
  <c r="I867" i="14"/>
  <c r="K867" i="14"/>
  <c r="M867" i="14"/>
  <c r="O867" i="14"/>
  <c r="Q867" i="14"/>
  <c r="V867" i="14"/>
  <c r="G873" i="14"/>
  <c r="G872" i="14" s="1"/>
  <c r="I873" i="14"/>
  <c r="I872" i="14" s="1"/>
  <c r="K873" i="14"/>
  <c r="K872" i="14" s="1"/>
  <c r="O873" i="14"/>
  <c r="O872" i="14" s="1"/>
  <c r="Q873" i="14"/>
  <c r="Q872" i="14" s="1"/>
  <c r="V873" i="14"/>
  <c r="V872" i="14" s="1"/>
  <c r="G879" i="14"/>
  <c r="I879" i="14"/>
  <c r="K879" i="14"/>
  <c r="M879" i="14"/>
  <c r="O879" i="14"/>
  <c r="Q879" i="14"/>
  <c r="V879" i="14"/>
  <c r="G885" i="14"/>
  <c r="I885" i="14"/>
  <c r="K885" i="14"/>
  <c r="M885" i="14"/>
  <c r="O885" i="14"/>
  <c r="Q885" i="14"/>
  <c r="V885" i="14"/>
  <c r="G891" i="14"/>
  <c r="G890" i="14" s="1"/>
  <c r="I891" i="14"/>
  <c r="I890" i="14" s="1"/>
  <c r="K891" i="14"/>
  <c r="K890" i="14" s="1"/>
  <c r="O891" i="14"/>
  <c r="O890" i="14" s="1"/>
  <c r="Q891" i="14"/>
  <c r="Q890" i="14" s="1"/>
  <c r="V891" i="14"/>
  <c r="V890" i="14" s="1"/>
  <c r="I894" i="14"/>
  <c r="Q894" i="14"/>
  <c r="G895" i="14"/>
  <c r="I895" i="14"/>
  <c r="K895" i="14"/>
  <c r="K894" i="14" s="1"/>
  <c r="M895" i="14"/>
  <c r="M894" i="14" s="1"/>
  <c r="O895" i="14"/>
  <c r="Q895" i="14"/>
  <c r="V895" i="14"/>
  <c r="V894" i="14" s="1"/>
  <c r="G899" i="14"/>
  <c r="G894" i="14" s="1"/>
  <c r="I899" i="14"/>
  <c r="K899" i="14"/>
  <c r="M899" i="14"/>
  <c r="O899" i="14"/>
  <c r="O894" i="14" s="1"/>
  <c r="Q899" i="14"/>
  <c r="V899" i="14"/>
  <c r="AE904" i="14"/>
  <c r="AF904" i="14"/>
  <c r="G921" i="13"/>
  <c r="BA767" i="13"/>
  <c r="BA766" i="13"/>
  <c r="BA719" i="13"/>
  <c r="BA491" i="13"/>
  <c r="BA488" i="13"/>
  <c r="BA480" i="13"/>
  <c r="BA439" i="13"/>
  <c r="BA435" i="13"/>
  <c r="BA275" i="13"/>
  <c r="BA233" i="13"/>
  <c r="BA211" i="13"/>
  <c r="BA187" i="13"/>
  <c r="BA162" i="13"/>
  <c r="BA159" i="13"/>
  <c r="BA156" i="13"/>
  <c r="BA153" i="13"/>
  <c r="BA150" i="13"/>
  <c r="BA147" i="13"/>
  <c r="BA140" i="13"/>
  <c r="BA133" i="13"/>
  <c r="BA126" i="13"/>
  <c r="BA119" i="13"/>
  <c r="BA112" i="13"/>
  <c r="BA105" i="13"/>
  <c r="BA98" i="13"/>
  <c r="BA91" i="13"/>
  <c r="BA84" i="13"/>
  <c r="BA77" i="13"/>
  <c r="BA74" i="13"/>
  <c r="BA71" i="13"/>
  <c r="BA65" i="13"/>
  <c r="BA62" i="13"/>
  <c r="BA59" i="13"/>
  <c r="BA56" i="13"/>
  <c r="BA53" i="13"/>
  <c r="BA50" i="13"/>
  <c r="BA47" i="13"/>
  <c r="BA43" i="13"/>
  <c r="BA33" i="13"/>
  <c r="BA19" i="13"/>
  <c r="G9" i="13"/>
  <c r="G8" i="13" s="1"/>
  <c r="I9" i="13"/>
  <c r="I8" i="13" s="1"/>
  <c r="K9" i="13"/>
  <c r="K8" i="13" s="1"/>
  <c r="O9" i="13"/>
  <c r="O8" i="13" s="1"/>
  <c r="Q9" i="13"/>
  <c r="Q8" i="13" s="1"/>
  <c r="V9" i="13"/>
  <c r="V8" i="13" s="1"/>
  <c r="G12" i="13"/>
  <c r="I12" i="13"/>
  <c r="K12" i="13"/>
  <c r="M12" i="13"/>
  <c r="O12" i="13"/>
  <c r="Q12" i="13"/>
  <c r="V12" i="13"/>
  <c r="G15" i="13"/>
  <c r="I15" i="13"/>
  <c r="K15" i="13"/>
  <c r="M15" i="13"/>
  <c r="O15" i="13"/>
  <c r="Q15" i="13"/>
  <c r="V15" i="13"/>
  <c r="G18" i="13"/>
  <c r="I18" i="13"/>
  <c r="K18" i="13"/>
  <c r="M18" i="13"/>
  <c r="O18" i="13"/>
  <c r="Q18" i="13"/>
  <c r="V18" i="13"/>
  <c r="G22" i="13"/>
  <c r="M22" i="13" s="1"/>
  <c r="I22" i="13"/>
  <c r="K22" i="13"/>
  <c r="O22" i="13"/>
  <c r="Q22" i="13"/>
  <c r="V22" i="13"/>
  <c r="G32" i="13"/>
  <c r="I32" i="13"/>
  <c r="K32" i="13"/>
  <c r="M32" i="13"/>
  <c r="O32" i="13"/>
  <c r="Q32" i="13"/>
  <c r="V32" i="13"/>
  <c r="G42" i="13"/>
  <c r="I42" i="13"/>
  <c r="K42" i="13"/>
  <c r="M42" i="13"/>
  <c r="O42" i="13"/>
  <c r="Q42" i="13"/>
  <c r="V42" i="13"/>
  <c r="G46" i="13"/>
  <c r="I46" i="13"/>
  <c r="K46" i="13"/>
  <c r="M46" i="13"/>
  <c r="O46" i="13"/>
  <c r="Q46" i="13"/>
  <c r="V46" i="13"/>
  <c r="G49" i="13"/>
  <c r="M49" i="13" s="1"/>
  <c r="I49" i="13"/>
  <c r="K49" i="13"/>
  <c r="O49" i="13"/>
  <c r="Q49" i="13"/>
  <c r="V49" i="13"/>
  <c r="G52" i="13"/>
  <c r="I52" i="13"/>
  <c r="K52" i="13"/>
  <c r="M52" i="13"/>
  <c r="O52" i="13"/>
  <c r="Q52" i="13"/>
  <c r="V52" i="13"/>
  <c r="G55" i="13"/>
  <c r="I55" i="13"/>
  <c r="K55" i="13"/>
  <c r="M55" i="13"/>
  <c r="O55" i="13"/>
  <c r="Q55" i="13"/>
  <c r="V55" i="13"/>
  <c r="G58" i="13"/>
  <c r="I58" i="13"/>
  <c r="K58" i="13"/>
  <c r="M58" i="13"/>
  <c r="O58" i="13"/>
  <c r="Q58" i="13"/>
  <c r="V58" i="13"/>
  <c r="G61" i="13"/>
  <c r="M61" i="13" s="1"/>
  <c r="I61" i="13"/>
  <c r="K61" i="13"/>
  <c r="O61" i="13"/>
  <c r="Q61" i="13"/>
  <c r="V61" i="13"/>
  <c r="G64" i="13"/>
  <c r="I64" i="13"/>
  <c r="K64" i="13"/>
  <c r="M64" i="13"/>
  <c r="O64" i="13"/>
  <c r="Q64" i="13"/>
  <c r="V64" i="13"/>
  <c r="G70" i="13"/>
  <c r="I70" i="13"/>
  <c r="K70" i="13"/>
  <c r="M70" i="13"/>
  <c r="O70" i="13"/>
  <c r="Q70" i="13"/>
  <c r="V70" i="13"/>
  <c r="G73" i="13"/>
  <c r="I73" i="13"/>
  <c r="K73" i="13"/>
  <c r="M73" i="13"/>
  <c r="O73" i="13"/>
  <c r="Q73" i="13"/>
  <c r="V73" i="13"/>
  <c r="G76" i="13"/>
  <c r="M76" i="13" s="1"/>
  <c r="I76" i="13"/>
  <c r="K76" i="13"/>
  <c r="O76" i="13"/>
  <c r="Q76" i="13"/>
  <c r="V76" i="13"/>
  <c r="G83" i="13"/>
  <c r="I83" i="13"/>
  <c r="K83" i="13"/>
  <c r="M83" i="13"/>
  <c r="O83" i="13"/>
  <c r="Q83" i="13"/>
  <c r="V83" i="13"/>
  <c r="G90" i="13"/>
  <c r="I90" i="13"/>
  <c r="K90" i="13"/>
  <c r="M90" i="13"/>
  <c r="O90" i="13"/>
  <c r="Q90" i="13"/>
  <c r="V90" i="13"/>
  <c r="G97" i="13"/>
  <c r="I97" i="13"/>
  <c r="K97" i="13"/>
  <c r="M97" i="13"/>
  <c r="O97" i="13"/>
  <c r="Q97" i="13"/>
  <c r="V97" i="13"/>
  <c r="G104" i="13"/>
  <c r="M104" i="13" s="1"/>
  <c r="I104" i="13"/>
  <c r="K104" i="13"/>
  <c r="O104" i="13"/>
  <c r="Q104" i="13"/>
  <c r="V104" i="13"/>
  <c r="G111" i="13"/>
  <c r="I111" i="13"/>
  <c r="K111" i="13"/>
  <c r="M111" i="13"/>
  <c r="O111" i="13"/>
  <c r="Q111" i="13"/>
  <c r="V111" i="13"/>
  <c r="G118" i="13"/>
  <c r="I118" i="13"/>
  <c r="K118" i="13"/>
  <c r="M118" i="13"/>
  <c r="O118" i="13"/>
  <c r="Q118" i="13"/>
  <c r="V118" i="13"/>
  <c r="G125" i="13"/>
  <c r="I125" i="13"/>
  <c r="K125" i="13"/>
  <c r="M125" i="13"/>
  <c r="O125" i="13"/>
  <c r="Q125" i="13"/>
  <c r="V125" i="13"/>
  <c r="G132" i="13"/>
  <c r="M132" i="13" s="1"/>
  <c r="I132" i="13"/>
  <c r="K132" i="13"/>
  <c r="O132" i="13"/>
  <c r="Q132" i="13"/>
  <c r="V132" i="13"/>
  <c r="G139" i="13"/>
  <c r="I139" i="13"/>
  <c r="K139" i="13"/>
  <c r="M139" i="13"/>
  <c r="O139" i="13"/>
  <c r="Q139" i="13"/>
  <c r="V139" i="13"/>
  <c r="G146" i="13"/>
  <c r="I146" i="13"/>
  <c r="K146" i="13"/>
  <c r="M146" i="13"/>
  <c r="O146" i="13"/>
  <c r="Q146" i="13"/>
  <c r="V146" i="13"/>
  <c r="G149" i="13"/>
  <c r="I149" i="13"/>
  <c r="K149" i="13"/>
  <c r="M149" i="13"/>
  <c r="O149" i="13"/>
  <c r="Q149" i="13"/>
  <c r="V149" i="13"/>
  <c r="G152" i="13"/>
  <c r="M152" i="13" s="1"/>
  <c r="I152" i="13"/>
  <c r="K152" i="13"/>
  <c r="O152" i="13"/>
  <c r="Q152" i="13"/>
  <c r="V152" i="13"/>
  <c r="G155" i="13"/>
  <c r="I155" i="13"/>
  <c r="K155" i="13"/>
  <c r="M155" i="13"/>
  <c r="O155" i="13"/>
  <c r="Q155" i="13"/>
  <c r="V155" i="13"/>
  <c r="G158" i="13"/>
  <c r="I158" i="13"/>
  <c r="K158" i="13"/>
  <c r="M158" i="13"/>
  <c r="O158" i="13"/>
  <c r="Q158" i="13"/>
  <c r="V158" i="13"/>
  <c r="G161" i="13"/>
  <c r="I161" i="13"/>
  <c r="K161" i="13"/>
  <c r="M161" i="13"/>
  <c r="O161" i="13"/>
  <c r="Q161" i="13"/>
  <c r="V161" i="13"/>
  <c r="G164" i="13"/>
  <c r="M164" i="13" s="1"/>
  <c r="I164" i="13"/>
  <c r="K164" i="13"/>
  <c r="O164" i="13"/>
  <c r="Q164" i="13"/>
  <c r="V164" i="13"/>
  <c r="G169" i="13"/>
  <c r="I169" i="13"/>
  <c r="K169" i="13"/>
  <c r="M169" i="13"/>
  <c r="O169" i="13"/>
  <c r="Q169" i="13"/>
  <c r="V169" i="13"/>
  <c r="G174" i="13"/>
  <c r="I174" i="13"/>
  <c r="K174" i="13"/>
  <c r="M174" i="13"/>
  <c r="O174" i="13"/>
  <c r="Q174" i="13"/>
  <c r="V174" i="13"/>
  <c r="G177" i="13"/>
  <c r="I177" i="13"/>
  <c r="K177" i="13"/>
  <c r="M177" i="13"/>
  <c r="O177" i="13"/>
  <c r="Q177" i="13"/>
  <c r="V177" i="13"/>
  <c r="G180" i="13"/>
  <c r="M180" i="13" s="1"/>
  <c r="I180" i="13"/>
  <c r="K180" i="13"/>
  <c r="O180" i="13"/>
  <c r="Q180" i="13"/>
  <c r="V180" i="13"/>
  <c r="G183" i="13"/>
  <c r="I183" i="13"/>
  <c r="K183" i="13"/>
  <c r="M183" i="13"/>
  <c r="O183" i="13"/>
  <c r="Q183" i="13"/>
  <c r="V183" i="13"/>
  <c r="G186" i="13"/>
  <c r="I186" i="13"/>
  <c r="K186" i="13"/>
  <c r="M186" i="13"/>
  <c r="O186" i="13"/>
  <c r="Q186" i="13"/>
  <c r="V186" i="13"/>
  <c r="G210" i="13"/>
  <c r="I210" i="13"/>
  <c r="K210" i="13"/>
  <c r="M210" i="13"/>
  <c r="O210" i="13"/>
  <c r="Q210" i="13"/>
  <c r="V210" i="13"/>
  <c r="G232" i="13"/>
  <c r="M232" i="13" s="1"/>
  <c r="I232" i="13"/>
  <c r="K232" i="13"/>
  <c r="O232" i="13"/>
  <c r="Q232" i="13"/>
  <c r="V232" i="13"/>
  <c r="G274" i="13"/>
  <c r="I274" i="13"/>
  <c r="K274" i="13"/>
  <c r="M274" i="13"/>
  <c r="O274" i="13"/>
  <c r="Q274" i="13"/>
  <c r="V274" i="13"/>
  <c r="G316" i="13"/>
  <c r="I316" i="13"/>
  <c r="K316" i="13"/>
  <c r="M316" i="13"/>
  <c r="O316" i="13"/>
  <c r="Q316" i="13"/>
  <c r="V316" i="13"/>
  <c r="G324" i="13"/>
  <c r="I324" i="13"/>
  <c r="K324" i="13"/>
  <c r="M324" i="13"/>
  <c r="O324" i="13"/>
  <c r="Q324" i="13"/>
  <c r="V324" i="13"/>
  <c r="G339" i="13"/>
  <c r="M339" i="13" s="1"/>
  <c r="I339" i="13"/>
  <c r="K339" i="13"/>
  <c r="O339" i="13"/>
  <c r="Q339" i="13"/>
  <c r="V339" i="13"/>
  <c r="G349" i="13"/>
  <c r="I349" i="13"/>
  <c r="K349" i="13"/>
  <c r="M349" i="13"/>
  <c r="O349" i="13"/>
  <c r="Q349" i="13"/>
  <c r="V349" i="13"/>
  <c r="G364" i="13"/>
  <c r="I364" i="13"/>
  <c r="K364" i="13"/>
  <c r="M364" i="13"/>
  <c r="O364" i="13"/>
  <c r="Q364" i="13"/>
  <c r="V364" i="13"/>
  <c r="G384" i="13"/>
  <c r="I384" i="13"/>
  <c r="K384" i="13"/>
  <c r="M384" i="13"/>
  <c r="O384" i="13"/>
  <c r="Q384" i="13"/>
  <c r="V384" i="13"/>
  <c r="G434" i="13"/>
  <c r="M434" i="13" s="1"/>
  <c r="I434" i="13"/>
  <c r="K434" i="13"/>
  <c r="O434" i="13"/>
  <c r="Q434" i="13"/>
  <c r="V434" i="13"/>
  <c r="G438" i="13"/>
  <c r="I438" i="13"/>
  <c r="K438" i="13"/>
  <c r="M438" i="13"/>
  <c r="O438" i="13"/>
  <c r="Q438" i="13"/>
  <c r="V438" i="13"/>
  <c r="G441" i="13"/>
  <c r="I441" i="13"/>
  <c r="K441" i="13"/>
  <c r="M441" i="13"/>
  <c r="O441" i="13"/>
  <c r="Q441" i="13"/>
  <c r="V441" i="13"/>
  <c r="G450" i="13"/>
  <c r="I450" i="13"/>
  <c r="K450" i="13"/>
  <c r="M450" i="13"/>
  <c r="O450" i="13"/>
  <c r="Q450" i="13"/>
  <c r="V450" i="13"/>
  <c r="G466" i="13"/>
  <c r="M466" i="13" s="1"/>
  <c r="I466" i="13"/>
  <c r="K466" i="13"/>
  <c r="O466" i="13"/>
  <c r="Q466" i="13"/>
  <c r="V466" i="13"/>
  <c r="G471" i="13"/>
  <c r="I471" i="13"/>
  <c r="K471" i="13"/>
  <c r="M471" i="13"/>
  <c r="O471" i="13"/>
  <c r="Q471" i="13"/>
  <c r="V471" i="13"/>
  <c r="G479" i="13"/>
  <c r="I479" i="13"/>
  <c r="I478" i="13" s="1"/>
  <c r="K479" i="13"/>
  <c r="M479" i="13"/>
  <c r="O479" i="13"/>
  <c r="Q479" i="13"/>
  <c r="Q478" i="13" s="1"/>
  <c r="V479" i="13"/>
  <c r="G482" i="13"/>
  <c r="G478" i="13" s="1"/>
  <c r="I482" i="13"/>
  <c r="K482" i="13"/>
  <c r="O482" i="13"/>
  <c r="O478" i="13" s="1"/>
  <c r="Q482" i="13"/>
  <c r="V482" i="13"/>
  <c r="G485" i="13"/>
  <c r="I485" i="13"/>
  <c r="K485" i="13"/>
  <c r="M485" i="13"/>
  <c r="O485" i="13"/>
  <c r="Q485" i="13"/>
  <c r="V485" i="13"/>
  <c r="G487" i="13"/>
  <c r="M487" i="13" s="1"/>
  <c r="I487" i="13"/>
  <c r="K487" i="13"/>
  <c r="K478" i="13" s="1"/>
  <c r="O487" i="13"/>
  <c r="Q487" i="13"/>
  <c r="V487" i="13"/>
  <c r="V478" i="13" s="1"/>
  <c r="G490" i="13"/>
  <c r="I490" i="13"/>
  <c r="K490" i="13"/>
  <c r="M490" i="13"/>
  <c r="O490" i="13"/>
  <c r="Q490" i="13"/>
  <c r="V490" i="13"/>
  <c r="G494" i="13"/>
  <c r="M494" i="13" s="1"/>
  <c r="I494" i="13"/>
  <c r="K494" i="13"/>
  <c r="O494" i="13"/>
  <c r="Q494" i="13"/>
  <c r="V494" i="13"/>
  <c r="G496" i="13"/>
  <c r="I496" i="13"/>
  <c r="K496" i="13"/>
  <c r="M496" i="13"/>
  <c r="O496" i="13"/>
  <c r="Q496" i="13"/>
  <c r="V496" i="13"/>
  <c r="K498" i="13"/>
  <c r="V498" i="13"/>
  <c r="G499" i="13"/>
  <c r="I499" i="13"/>
  <c r="I498" i="13" s="1"/>
  <c r="K499" i="13"/>
  <c r="M499" i="13"/>
  <c r="O499" i="13"/>
  <c r="Q499" i="13"/>
  <c r="Q498" i="13" s="1"/>
  <c r="V499" i="13"/>
  <c r="G501" i="13"/>
  <c r="G498" i="13" s="1"/>
  <c r="I501" i="13"/>
  <c r="K501" i="13"/>
  <c r="O501" i="13"/>
  <c r="O498" i="13" s="1"/>
  <c r="Q501" i="13"/>
  <c r="V501" i="13"/>
  <c r="I504" i="13"/>
  <c r="Q504" i="13"/>
  <c r="G505" i="13"/>
  <c r="M505" i="13" s="1"/>
  <c r="M504" i="13" s="1"/>
  <c r="I505" i="13"/>
  <c r="K505" i="13"/>
  <c r="K504" i="13" s="1"/>
  <c r="O505" i="13"/>
  <c r="O504" i="13" s="1"/>
  <c r="Q505" i="13"/>
  <c r="V505" i="13"/>
  <c r="V504" i="13" s="1"/>
  <c r="G509" i="13"/>
  <c r="I509" i="13"/>
  <c r="K509" i="13"/>
  <c r="M509" i="13"/>
  <c r="O509" i="13"/>
  <c r="Q509" i="13"/>
  <c r="V509" i="13"/>
  <c r="G512" i="13"/>
  <c r="I512" i="13"/>
  <c r="I511" i="13" s="1"/>
  <c r="K512" i="13"/>
  <c r="M512" i="13"/>
  <c r="O512" i="13"/>
  <c r="Q512" i="13"/>
  <c r="Q511" i="13" s="1"/>
  <c r="V512" i="13"/>
  <c r="G516" i="13"/>
  <c r="M516" i="13" s="1"/>
  <c r="I516" i="13"/>
  <c r="K516" i="13"/>
  <c r="K511" i="13" s="1"/>
  <c r="O516" i="13"/>
  <c r="Q516" i="13"/>
  <c r="V516" i="13"/>
  <c r="V511" i="13" s="1"/>
  <c r="G520" i="13"/>
  <c r="I520" i="13"/>
  <c r="K520" i="13"/>
  <c r="M520" i="13"/>
  <c r="O520" i="13"/>
  <c r="Q520" i="13"/>
  <c r="V520" i="13"/>
  <c r="G522" i="13"/>
  <c r="M522" i="13" s="1"/>
  <c r="I522" i="13"/>
  <c r="K522" i="13"/>
  <c r="O522" i="13"/>
  <c r="O511" i="13" s="1"/>
  <c r="Q522" i="13"/>
  <c r="V522" i="13"/>
  <c r="G525" i="13"/>
  <c r="I525" i="13"/>
  <c r="K525" i="13"/>
  <c r="M525" i="13"/>
  <c r="O525" i="13"/>
  <c r="Q525" i="13"/>
  <c r="V525" i="13"/>
  <c r="G536" i="13"/>
  <c r="M536" i="13" s="1"/>
  <c r="I536" i="13"/>
  <c r="K536" i="13"/>
  <c r="O536" i="13"/>
  <c r="Q536" i="13"/>
  <c r="V536" i="13"/>
  <c r="G541" i="13"/>
  <c r="I541" i="13"/>
  <c r="K541" i="13"/>
  <c r="M541" i="13"/>
  <c r="O541" i="13"/>
  <c r="Q541" i="13"/>
  <c r="V541" i="13"/>
  <c r="G545" i="13"/>
  <c r="M545" i="13" s="1"/>
  <c r="I545" i="13"/>
  <c r="K545" i="13"/>
  <c r="O545" i="13"/>
  <c r="Q545" i="13"/>
  <c r="V545" i="13"/>
  <c r="G548" i="13"/>
  <c r="I548" i="13"/>
  <c r="K548" i="13"/>
  <c r="M548" i="13"/>
  <c r="O548" i="13"/>
  <c r="Q548" i="13"/>
  <c r="V548" i="13"/>
  <c r="G553" i="13"/>
  <c r="M553" i="13" s="1"/>
  <c r="I553" i="13"/>
  <c r="K553" i="13"/>
  <c r="O553" i="13"/>
  <c r="Q553" i="13"/>
  <c r="V553" i="13"/>
  <c r="G556" i="13"/>
  <c r="I556" i="13"/>
  <c r="K556" i="13"/>
  <c r="M556" i="13"/>
  <c r="O556" i="13"/>
  <c r="Q556" i="13"/>
  <c r="V556" i="13"/>
  <c r="G561" i="13"/>
  <c r="M561" i="13" s="1"/>
  <c r="I561" i="13"/>
  <c r="K561" i="13"/>
  <c r="O561" i="13"/>
  <c r="Q561" i="13"/>
  <c r="V561" i="13"/>
  <c r="G563" i="13"/>
  <c r="I563" i="13"/>
  <c r="K563" i="13"/>
  <c r="M563" i="13"/>
  <c r="O563" i="13"/>
  <c r="Q563" i="13"/>
  <c r="V563" i="13"/>
  <c r="G568" i="13"/>
  <c r="I568" i="13"/>
  <c r="I567" i="13" s="1"/>
  <c r="K568" i="13"/>
  <c r="M568" i="13"/>
  <c r="O568" i="13"/>
  <c r="Q568" i="13"/>
  <c r="Q567" i="13" s="1"/>
  <c r="V568" i="13"/>
  <c r="G571" i="13"/>
  <c r="G567" i="13" s="1"/>
  <c r="I571" i="13"/>
  <c r="K571" i="13"/>
  <c r="O571" i="13"/>
  <c r="O567" i="13" s="1"/>
  <c r="Q571" i="13"/>
  <c r="V571" i="13"/>
  <c r="G581" i="13"/>
  <c r="I581" i="13"/>
  <c r="K581" i="13"/>
  <c r="M581" i="13"/>
  <c r="O581" i="13"/>
  <c r="Q581" i="13"/>
  <c r="V581" i="13"/>
  <c r="G584" i="13"/>
  <c r="M584" i="13" s="1"/>
  <c r="I584" i="13"/>
  <c r="K584" i="13"/>
  <c r="K567" i="13" s="1"/>
  <c r="O584" i="13"/>
  <c r="Q584" i="13"/>
  <c r="V584" i="13"/>
  <c r="V567" i="13" s="1"/>
  <c r="G587" i="13"/>
  <c r="I587" i="13"/>
  <c r="K587" i="13"/>
  <c r="M587" i="13"/>
  <c r="O587" i="13"/>
  <c r="Q587" i="13"/>
  <c r="V587" i="13"/>
  <c r="G590" i="13"/>
  <c r="M590" i="13" s="1"/>
  <c r="I590" i="13"/>
  <c r="K590" i="13"/>
  <c r="O590" i="13"/>
  <c r="Q590" i="13"/>
  <c r="V590" i="13"/>
  <c r="G593" i="13"/>
  <c r="I593" i="13"/>
  <c r="K593" i="13"/>
  <c r="M593" i="13"/>
  <c r="O593" i="13"/>
  <c r="Q593" i="13"/>
  <c r="V593" i="13"/>
  <c r="G596" i="13"/>
  <c r="M596" i="13" s="1"/>
  <c r="I596" i="13"/>
  <c r="K596" i="13"/>
  <c r="O596" i="13"/>
  <c r="Q596" i="13"/>
  <c r="V596" i="13"/>
  <c r="G599" i="13"/>
  <c r="I599" i="13"/>
  <c r="K599" i="13"/>
  <c r="M599" i="13"/>
  <c r="O599" i="13"/>
  <c r="Q599" i="13"/>
  <c r="V599" i="13"/>
  <c r="G601" i="13"/>
  <c r="M601" i="13" s="1"/>
  <c r="I601" i="13"/>
  <c r="K601" i="13"/>
  <c r="O601" i="13"/>
  <c r="Q601" i="13"/>
  <c r="V601" i="13"/>
  <c r="G603" i="13"/>
  <c r="I603" i="13"/>
  <c r="K603" i="13"/>
  <c r="M603" i="13"/>
  <c r="O603" i="13"/>
  <c r="Q603" i="13"/>
  <c r="V603" i="13"/>
  <c r="G606" i="13"/>
  <c r="M606" i="13" s="1"/>
  <c r="I606" i="13"/>
  <c r="K606" i="13"/>
  <c r="O606" i="13"/>
  <c r="Q606" i="13"/>
  <c r="V606" i="13"/>
  <c r="G608" i="13"/>
  <c r="I608" i="13"/>
  <c r="K608" i="13"/>
  <c r="M608" i="13"/>
  <c r="O608" i="13"/>
  <c r="Q608" i="13"/>
  <c r="V608" i="13"/>
  <c r="G612" i="13"/>
  <c r="M612" i="13" s="1"/>
  <c r="I612" i="13"/>
  <c r="K612" i="13"/>
  <c r="O612" i="13"/>
  <c r="Q612" i="13"/>
  <c r="V612" i="13"/>
  <c r="G617" i="13"/>
  <c r="I617" i="13"/>
  <c r="K617" i="13"/>
  <c r="M617" i="13"/>
  <c r="O617" i="13"/>
  <c r="Q617" i="13"/>
  <c r="V617" i="13"/>
  <c r="G621" i="13"/>
  <c r="M621" i="13" s="1"/>
  <c r="I621" i="13"/>
  <c r="K621" i="13"/>
  <c r="O621" i="13"/>
  <c r="Q621" i="13"/>
  <c r="V621" i="13"/>
  <c r="G624" i="13"/>
  <c r="I624" i="13"/>
  <c r="K624" i="13"/>
  <c r="M624" i="13"/>
  <c r="O624" i="13"/>
  <c r="Q624" i="13"/>
  <c r="V624" i="13"/>
  <c r="G626" i="13"/>
  <c r="M626" i="13" s="1"/>
  <c r="I626" i="13"/>
  <c r="K626" i="13"/>
  <c r="O626" i="13"/>
  <c r="Q626" i="13"/>
  <c r="V626" i="13"/>
  <c r="G628" i="13"/>
  <c r="I628" i="13"/>
  <c r="K628" i="13"/>
  <c r="M628" i="13"/>
  <c r="O628" i="13"/>
  <c r="Q628" i="13"/>
  <c r="V628" i="13"/>
  <c r="G636" i="13"/>
  <c r="M636" i="13" s="1"/>
  <c r="I636" i="13"/>
  <c r="K636" i="13"/>
  <c r="O636" i="13"/>
  <c r="Q636" i="13"/>
  <c r="V636" i="13"/>
  <c r="G649" i="13"/>
  <c r="I649" i="13"/>
  <c r="K649" i="13"/>
  <c r="M649" i="13"/>
  <c r="O649" i="13"/>
  <c r="Q649" i="13"/>
  <c r="V649" i="13"/>
  <c r="G651" i="13"/>
  <c r="M651" i="13" s="1"/>
  <c r="I651" i="13"/>
  <c r="K651" i="13"/>
  <c r="O651" i="13"/>
  <c r="Q651" i="13"/>
  <c r="V651" i="13"/>
  <c r="G658" i="13"/>
  <c r="I658" i="13"/>
  <c r="K658" i="13"/>
  <c r="M658" i="13"/>
  <c r="O658" i="13"/>
  <c r="Q658" i="13"/>
  <c r="V658" i="13"/>
  <c r="G664" i="13"/>
  <c r="M664" i="13" s="1"/>
  <c r="I664" i="13"/>
  <c r="K664" i="13"/>
  <c r="O664" i="13"/>
  <c r="Q664" i="13"/>
  <c r="V664" i="13"/>
  <c r="G670" i="13"/>
  <c r="I670" i="13"/>
  <c r="K670" i="13"/>
  <c r="M670" i="13"/>
  <c r="O670" i="13"/>
  <c r="Q670" i="13"/>
  <c r="V670" i="13"/>
  <c r="G672" i="13"/>
  <c r="M672" i="13" s="1"/>
  <c r="I672" i="13"/>
  <c r="K672" i="13"/>
  <c r="O672" i="13"/>
  <c r="Q672" i="13"/>
  <c r="V672" i="13"/>
  <c r="G674" i="13"/>
  <c r="I674" i="13"/>
  <c r="K674" i="13"/>
  <c r="M674" i="13"/>
  <c r="O674" i="13"/>
  <c r="Q674" i="13"/>
  <c r="V674" i="13"/>
  <c r="G676" i="13"/>
  <c r="M676" i="13" s="1"/>
  <c r="I676" i="13"/>
  <c r="K676" i="13"/>
  <c r="O676" i="13"/>
  <c r="Q676" i="13"/>
  <c r="V676" i="13"/>
  <c r="G678" i="13"/>
  <c r="I678" i="13"/>
  <c r="K678" i="13"/>
  <c r="M678" i="13"/>
  <c r="O678" i="13"/>
  <c r="Q678" i="13"/>
  <c r="V678" i="13"/>
  <c r="G680" i="13"/>
  <c r="M680" i="13" s="1"/>
  <c r="I680" i="13"/>
  <c r="K680" i="13"/>
  <c r="O680" i="13"/>
  <c r="Q680" i="13"/>
  <c r="V680" i="13"/>
  <c r="G682" i="13"/>
  <c r="I682" i="13"/>
  <c r="K682" i="13"/>
  <c r="M682" i="13"/>
  <c r="O682" i="13"/>
  <c r="Q682" i="13"/>
  <c r="V682" i="13"/>
  <c r="G684" i="13"/>
  <c r="M684" i="13" s="1"/>
  <c r="I684" i="13"/>
  <c r="K684" i="13"/>
  <c r="O684" i="13"/>
  <c r="Q684" i="13"/>
  <c r="V684" i="13"/>
  <c r="G688" i="13"/>
  <c r="I688" i="13"/>
  <c r="K688" i="13"/>
  <c r="M688" i="13"/>
  <c r="O688" i="13"/>
  <c r="Q688" i="13"/>
  <c r="V688" i="13"/>
  <c r="G691" i="13"/>
  <c r="I691" i="13"/>
  <c r="I690" i="13" s="1"/>
  <c r="K691" i="13"/>
  <c r="M691" i="13"/>
  <c r="O691" i="13"/>
  <c r="Q691" i="13"/>
  <c r="Q690" i="13" s="1"/>
  <c r="V691" i="13"/>
  <c r="G694" i="13"/>
  <c r="M694" i="13" s="1"/>
  <c r="I694" i="13"/>
  <c r="K694" i="13"/>
  <c r="K690" i="13" s="1"/>
  <c r="O694" i="13"/>
  <c r="Q694" i="13"/>
  <c r="V694" i="13"/>
  <c r="V690" i="13" s="1"/>
  <c r="G697" i="13"/>
  <c r="I697" i="13"/>
  <c r="K697" i="13"/>
  <c r="M697" i="13"/>
  <c r="O697" i="13"/>
  <c r="Q697" i="13"/>
  <c r="V697" i="13"/>
  <c r="G700" i="13"/>
  <c r="M700" i="13" s="1"/>
  <c r="I700" i="13"/>
  <c r="K700" i="13"/>
  <c r="O700" i="13"/>
  <c r="O690" i="13" s="1"/>
  <c r="Q700" i="13"/>
  <c r="V700" i="13"/>
  <c r="G703" i="13"/>
  <c r="I703" i="13"/>
  <c r="K703" i="13"/>
  <c r="M703" i="13"/>
  <c r="O703" i="13"/>
  <c r="Q703" i="13"/>
  <c r="V703" i="13"/>
  <c r="G706" i="13"/>
  <c r="M706" i="13" s="1"/>
  <c r="I706" i="13"/>
  <c r="K706" i="13"/>
  <c r="O706" i="13"/>
  <c r="Q706" i="13"/>
  <c r="V706" i="13"/>
  <c r="G709" i="13"/>
  <c r="I709" i="13"/>
  <c r="K709" i="13"/>
  <c r="M709" i="13"/>
  <c r="O709" i="13"/>
  <c r="Q709" i="13"/>
  <c r="V709" i="13"/>
  <c r="G712" i="13"/>
  <c r="M712" i="13" s="1"/>
  <c r="I712" i="13"/>
  <c r="K712" i="13"/>
  <c r="O712" i="13"/>
  <c r="Q712" i="13"/>
  <c r="V712" i="13"/>
  <c r="G715" i="13"/>
  <c r="I715" i="13"/>
  <c r="K715" i="13"/>
  <c r="M715" i="13"/>
  <c r="O715" i="13"/>
  <c r="Q715" i="13"/>
  <c r="V715" i="13"/>
  <c r="G718" i="13"/>
  <c r="M718" i="13" s="1"/>
  <c r="I718" i="13"/>
  <c r="K718" i="13"/>
  <c r="O718" i="13"/>
  <c r="Q718" i="13"/>
  <c r="V718" i="13"/>
  <c r="G721" i="13"/>
  <c r="I721" i="13"/>
  <c r="K721" i="13"/>
  <c r="M721" i="13"/>
  <c r="O721" i="13"/>
  <c r="Q721" i="13"/>
  <c r="V721" i="13"/>
  <c r="G723" i="13"/>
  <c r="M723" i="13" s="1"/>
  <c r="I723" i="13"/>
  <c r="K723" i="13"/>
  <c r="O723" i="13"/>
  <c r="Q723" i="13"/>
  <c r="V723" i="13"/>
  <c r="G726" i="13"/>
  <c r="I726" i="13"/>
  <c r="K726" i="13"/>
  <c r="M726" i="13"/>
  <c r="O726" i="13"/>
  <c r="Q726" i="13"/>
  <c r="V726" i="13"/>
  <c r="G730" i="13"/>
  <c r="M730" i="13" s="1"/>
  <c r="I730" i="13"/>
  <c r="K730" i="13"/>
  <c r="O730" i="13"/>
  <c r="Q730" i="13"/>
  <c r="V730" i="13"/>
  <c r="G733" i="13"/>
  <c r="I733" i="13"/>
  <c r="K733" i="13"/>
  <c r="M733" i="13"/>
  <c r="O733" i="13"/>
  <c r="Q733" i="13"/>
  <c r="V733" i="13"/>
  <c r="G738" i="13"/>
  <c r="M738" i="13" s="1"/>
  <c r="I738" i="13"/>
  <c r="K738" i="13"/>
  <c r="O738" i="13"/>
  <c r="Q738" i="13"/>
  <c r="V738" i="13"/>
  <c r="G743" i="13"/>
  <c r="I743" i="13"/>
  <c r="K743" i="13"/>
  <c r="M743" i="13"/>
  <c r="O743" i="13"/>
  <c r="Q743" i="13"/>
  <c r="V743" i="13"/>
  <c r="K745" i="13"/>
  <c r="V745" i="13"/>
  <c r="G746" i="13"/>
  <c r="I746" i="13"/>
  <c r="I745" i="13" s="1"/>
  <c r="K746" i="13"/>
  <c r="M746" i="13"/>
  <c r="O746" i="13"/>
  <c r="Q746" i="13"/>
  <c r="Q745" i="13" s="1"/>
  <c r="V746" i="13"/>
  <c r="G752" i="13"/>
  <c r="G745" i="13" s="1"/>
  <c r="I752" i="13"/>
  <c r="K752" i="13"/>
  <c r="O752" i="13"/>
  <c r="O745" i="13" s="1"/>
  <c r="Q752" i="13"/>
  <c r="V752" i="13"/>
  <c r="I755" i="13"/>
  <c r="Q755" i="13"/>
  <c r="G756" i="13"/>
  <c r="M756" i="13" s="1"/>
  <c r="M755" i="13" s="1"/>
  <c r="I756" i="13"/>
  <c r="K756" i="13"/>
  <c r="K755" i="13" s="1"/>
  <c r="O756" i="13"/>
  <c r="O755" i="13" s="1"/>
  <c r="Q756" i="13"/>
  <c r="V756" i="13"/>
  <c r="V755" i="13" s="1"/>
  <c r="G760" i="13"/>
  <c r="I760" i="13"/>
  <c r="K760" i="13"/>
  <c r="M760" i="13"/>
  <c r="O760" i="13"/>
  <c r="Q760" i="13"/>
  <c r="V760" i="13"/>
  <c r="G764" i="13"/>
  <c r="K764" i="13"/>
  <c r="O764" i="13"/>
  <c r="V764" i="13"/>
  <c r="G765" i="13"/>
  <c r="I765" i="13"/>
  <c r="I764" i="13" s="1"/>
  <c r="K765" i="13"/>
  <c r="M765" i="13"/>
  <c r="M764" i="13" s="1"/>
  <c r="O765" i="13"/>
  <c r="Q765" i="13"/>
  <c r="Q764" i="13" s="1"/>
  <c r="V765" i="13"/>
  <c r="G771" i="13"/>
  <c r="I771" i="13"/>
  <c r="I770" i="13" s="1"/>
  <c r="K771" i="13"/>
  <c r="M771" i="13"/>
  <c r="O771" i="13"/>
  <c r="Q771" i="13"/>
  <c r="Q770" i="13" s="1"/>
  <c r="V771" i="13"/>
  <c r="G805" i="13"/>
  <c r="G770" i="13" s="1"/>
  <c r="I805" i="13"/>
  <c r="K805" i="13"/>
  <c r="O805" i="13"/>
  <c r="O770" i="13" s="1"/>
  <c r="Q805" i="13"/>
  <c r="V805" i="13"/>
  <c r="G822" i="13"/>
  <c r="I822" i="13"/>
  <c r="K822" i="13"/>
  <c r="M822" i="13"/>
  <c r="O822" i="13"/>
  <c r="Q822" i="13"/>
  <c r="V822" i="13"/>
  <c r="G829" i="13"/>
  <c r="M829" i="13" s="1"/>
  <c r="I829" i="13"/>
  <c r="K829" i="13"/>
  <c r="K770" i="13" s="1"/>
  <c r="O829" i="13"/>
  <c r="Q829" i="13"/>
  <c r="V829" i="13"/>
  <c r="V770" i="13" s="1"/>
  <c r="G836" i="13"/>
  <c r="I836" i="13"/>
  <c r="K836" i="13"/>
  <c r="M836" i="13"/>
  <c r="O836" i="13"/>
  <c r="Q836" i="13"/>
  <c r="V836" i="13"/>
  <c r="G840" i="13"/>
  <c r="M840" i="13" s="1"/>
  <c r="I840" i="13"/>
  <c r="K840" i="13"/>
  <c r="O840" i="13"/>
  <c r="Q840" i="13"/>
  <c r="V840" i="13"/>
  <c r="G843" i="13"/>
  <c r="I843" i="13"/>
  <c r="K843" i="13"/>
  <c r="M843" i="13"/>
  <c r="O843" i="13"/>
  <c r="Q843" i="13"/>
  <c r="V843" i="13"/>
  <c r="G845" i="13"/>
  <c r="M845" i="13" s="1"/>
  <c r="I845" i="13"/>
  <c r="K845" i="13"/>
  <c r="O845" i="13"/>
  <c r="Q845" i="13"/>
  <c r="V845" i="13"/>
  <c r="G880" i="13"/>
  <c r="G879" i="13" s="1"/>
  <c r="I880" i="13"/>
  <c r="K880" i="13"/>
  <c r="K879" i="13" s="1"/>
  <c r="O880" i="13"/>
  <c r="O879" i="13" s="1"/>
  <c r="Q880" i="13"/>
  <c r="V880" i="13"/>
  <c r="V879" i="13" s="1"/>
  <c r="G888" i="13"/>
  <c r="I888" i="13"/>
  <c r="I879" i="13" s="1"/>
  <c r="K888" i="13"/>
  <c r="M888" i="13"/>
  <c r="O888" i="13"/>
  <c r="Q888" i="13"/>
  <c r="Q879" i="13" s="1"/>
  <c r="V888" i="13"/>
  <c r="G895" i="13"/>
  <c r="O895" i="13"/>
  <c r="G896" i="13"/>
  <c r="I896" i="13"/>
  <c r="I895" i="13" s="1"/>
  <c r="K896" i="13"/>
  <c r="M896" i="13"/>
  <c r="O896" i="13"/>
  <c r="Q896" i="13"/>
  <c r="Q895" i="13" s="1"/>
  <c r="V896" i="13"/>
  <c r="G899" i="13"/>
  <c r="M899" i="13" s="1"/>
  <c r="I899" i="13"/>
  <c r="K899" i="13"/>
  <c r="K895" i="13" s="1"/>
  <c r="O899" i="13"/>
  <c r="Q899" i="13"/>
  <c r="V899" i="13"/>
  <c r="V895" i="13" s="1"/>
  <c r="G902" i="13"/>
  <c r="I902" i="13"/>
  <c r="K902" i="13"/>
  <c r="M902" i="13"/>
  <c r="O902" i="13"/>
  <c r="Q902" i="13"/>
  <c r="V902" i="13"/>
  <c r="G907" i="13"/>
  <c r="K907" i="13"/>
  <c r="O907" i="13"/>
  <c r="V907" i="13"/>
  <c r="G908" i="13"/>
  <c r="I908" i="13"/>
  <c r="I907" i="13" s="1"/>
  <c r="K908" i="13"/>
  <c r="M908" i="13"/>
  <c r="M907" i="13" s="1"/>
  <c r="O908" i="13"/>
  <c r="Q908" i="13"/>
  <c r="Q907" i="13" s="1"/>
  <c r="V908" i="13"/>
  <c r="K911" i="13"/>
  <c r="V911" i="13"/>
  <c r="G912" i="13"/>
  <c r="I912" i="13"/>
  <c r="I911" i="13" s="1"/>
  <c r="K912" i="13"/>
  <c r="M912" i="13"/>
  <c r="O912" i="13"/>
  <c r="Q912" i="13"/>
  <c r="Q911" i="13" s="1"/>
  <c r="V912" i="13"/>
  <c r="G916" i="13"/>
  <c r="M916" i="13" s="1"/>
  <c r="I916" i="13"/>
  <c r="K916" i="13"/>
  <c r="O916" i="13"/>
  <c r="O911" i="13" s="1"/>
  <c r="Q916" i="13"/>
  <c r="V916" i="13"/>
  <c r="AE921" i="13"/>
  <c r="AF921" i="13"/>
  <c r="G86" i="12"/>
  <c r="BA43" i="12"/>
  <c r="G9" i="12"/>
  <c r="I9" i="12"/>
  <c r="I8" i="12" s="1"/>
  <c r="K9" i="12"/>
  <c r="M9" i="12"/>
  <c r="O9" i="12"/>
  <c r="Q9" i="12"/>
  <c r="Q8" i="12" s="1"/>
  <c r="V9" i="12"/>
  <c r="G17" i="12"/>
  <c r="G8" i="12" s="1"/>
  <c r="I17" i="12"/>
  <c r="K17" i="12"/>
  <c r="K8" i="12" s="1"/>
  <c r="O17" i="12"/>
  <c r="O8" i="12" s="1"/>
  <c r="Q17" i="12"/>
  <c r="V17" i="12"/>
  <c r="V8" i="12" s="1"/>
  <c r="G21" i="12"/>
  <c r="I21" i="12"/>
  <c r="K21" i="12"/>
  <c r="M21" i="12"/>
  <c r="O21" i="12"/>
  <c r="Q21" i="12"/>
  <c r="V21" i="12"/>
  <c r="G25" i="12"/>
  <c r="M25" i="12" s="1"/>
  <c r="I25" i="12"/>
  <c r="K25" i="12"/>
  <c r="O25" i="12"/>
  <c r="Q25" i="12"/>
  <c r="V25" i="12"/>
  <c r="G39" i="12"/>
  <c r="I39" i="12"/>
  <c r="K39" i="12"/>
  <c r="M39" i="12"/>
  <c r="O39" i="12"/>
  <c r="Q39" i="12"/>
  <c r="V39" i="12"/>
  <c r="G40" i="12"/>
  <c r="G41" i="12"/>
  <c r="I41" i="12"/>
  <c r="I40" i="12" s="1"/>
  <c r="K41" i="12"/>
  <c r="M41" i="12"/>
  <c r="O41" i="12"/>
  <c r="Q41" i="12"/>
  <c r="Q40" i="12" s="1"/>
  <c r="V41" i="12"/>
  <c r="G42" i="12"/>
  <c r="M42" i="12" s="1"/>
  <c r="I42" i="12"/>
  <c r="K42" i="12"/>
  <c r="K40" i="12" s="1"/>
  <c r="O42" i="12"/>
  <c r="Q42" i="12"/>
  <c r="V42" i="12"/>
  <c r="V40" i="12" s="1"/>
  <c r="G49" i="12"/>
  <c r="I49" i="12"/>
  <c r="K49" i="12"/>
  <c r="M49" i="12"/>
  <c r="O49" i="12"/>
  <c r="Q49" i="12"/>
  <c r="V49" i="12"/>
  <c r="G55" i="12"/>
  <c r="AF86" i="12" s="1"/>
  <c r="I55" i="12"/>
  <c r="K55" i="12"/>
  <c r="O55" i="12"/>
  <c r="O40" i="12" s="1"/>
  <c r="Q55" i="12"/>
  <c r="V55" i="12"/>
  <c r="G56" i="12"/>
  <c r="I56" i="12"/>
  <c r="K56" i="12"/>
  <c r="M56" i="12"/>
  <c r="O56" i="12"/>
  <c r="Q56" i="12"/>
  <c r="V56" i="12"/>
  <c r="G62" i="12"/>
  <c r="M62" i="12" s="1"/>
  <c r="I62" i="12"/>
  <c r="K62" i="12"/>
  <c r="O62" i="12"/>
  <c r="Q62" i="12"/>
  <c r="V62" i="12"/>
  <c r="G68" i="12"/>
  <c r="I68" i="12"/>
  <c r="K68" i="12"/>
  <c r="M68" i="12"/>
  <c r="O68" i="12"/>
  <c r="Q68" i="12"/>
  <c r="V68" i="12"/>
  <c r="G72" i="12"/>
  <c r="M72" i="12" s="1"/>
  <c r="I72" i="12"/>
  <c r="K72" i="12"/>
  <c r="O72" i="12"/>
  <c r="Q72" i="12"/>
  <c r="V72" i="12"/>
  <c r="G73" i="12"/>
  <c r="I73" i="12"/>
  <c r="K73" i="12"/>
  <c r="M73" i="12"/>
  <c r="O73" i="12"/>
  <c r="Q73" i="12"/>
  <c r="V73" i="12"/>
  <c r="G82" i="12"/>
  <c r="M82" i="12" s="1"/>
  <c r="I82" i="12"/>
  <c r="K82" i="12"/>
  <c r="O82" i="12"/>
  <c r="Q82" i="12"/>
  <c r="V82" i="12"/>
  <c r="AE86" i="12"/>
  <c r="I20" i="1"/>
  <c r="I19" i="1"/>
  <c r="I18" i="1"/>
  <c r="I17" i="1"/>
  <c r="I16" i="1"/>
  <c r="I82" i="1"/>
  <c r="J81" i="1" s="1"/>
  <c r="F57" i="1"/>
  <c r="G23" i="1" s="1"/>
  <c r="G57" i="1"/>
  <c r="G25" i="1" s="1"/>
  <c r="H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57" i="1" s="1"/>
  <c r="J56" i="1" s="1"/>
  <c r="J66" i="1" l="1"/>
  <c r="J68" i="1"/>
  <c r="J70" i="1"/>
  <c r="J72" i="1"/>
  <c r="J74" i="1"/>
  <c r="J76" i="1"/>
  <c r="J78" i="1"/>
  <c r="J80" i="1"/>
  <c r="J64" i="1"/>
  <c r="J65" i="1"/>
  <c r="J67" i="1"/>
  <c r="J69" i="1"/>
  <c r="J71" i="1"/>
  <c r="J73" i="1"/>
  <c r="J75" i="1"/>
  <c r="J77" i="1"/>
  <c r="J79" i="1"/>
  <c r="A27" i="1"/>
  <c r="A28" i="1" s="1"/>
  <c r="G28" i="1" s="1"/>
  <c r="G27" i="1" s="1"/>
  <c r="G29" i="1" s="1"/>
  <c r="M517" i="24"/>
  <c r="M705" i="24"/>
  <c r="M424" i="24"/>
  <c r="M727" i="24"/>
  <c r="M8" i="24"/>
  <c r="G727" i="24"/>
  <c r="M712" i="24"/>
  <c r="M692" i="24"/>
  <c r="M691" i="24" s="1"/>
  <c r="M617" i="24"/>
  <c r="M582" i="24" s="1"/>
  <c r="G567" i="24"/>
  <c r="G517" i="24"/>
  <c r="M488" i="24"/>
  <c r="M477" i="24" s="1"/>
  <c r="G424" i="24"/>
  <c r="M422" i="24"/>
  <c r="M417" i="24" s="1"/>
  <c r="M403" i="24"/>
  <c r="M402" i="24" s="1"/>
  <c r="M12" i="24"/>
  <c r="M517" i="23"/>
  <c r="M417" i="23"/>
  <c r="M727" i="23"/>
  <c r="M705" i="23"/>
  <c r="M424" i="23"/>
  <c r="M8" i="23"/>
  <c r="G727" i="23"/>
  <c r="M692" i="23"/>
  <c r="M691" i="23" s="1"/>
  <c r="G517" i="23"/>
  <c r="M488" i="23"/>
  <c r="M477" i="23" s="1"/>
  <c r="G424" i="23"/>
  <c r="M403" i="23"/>
  <c r="M402" i="23" s="1"/>
  <c r="M12" i="23"/>
  <c r="G582" i="23"/>
  <c r="M582" i="22"/>
  <c r="M482" i="22"/>
  <c r="M8" i="22"/>
  <c r="M792" i="22"/>
  <c r="M489" i="22"/>
  <c r="M770" i="22"/>
  <c r="G8" i="22"/>
  <c r="M777" i="22"/>
  <c r="M757" i="22"/>
  <c r="M756" i="22" s="1"/>
  <c r="M717" i="22"/>
  <c r="M682" i="22"/>
  <c r="M647" i="22" s="1"/>
  <c r="G632" i="22"/>
  <c r="G582" i="22"/>
  <c r="M553" i="22"/>
  <c r="M542" i="22" s="1"/>
  <c r="G489" i="22"/>
  <c r="M468" i="22"/>
  <c r="M467" i="22" s="1"/>
  <c r="M717" i="21"/>
  <c r="M8" i="21"/>
  <c r="M477" i="21"/>
  <c r="M417" i="21"/>
  <c r="G477" i="21"/>
  <c r="G8" i="21"/>
  <c r="G753" i="21"/>
  <c r="M750" i="21"/>
  <c r="M749" i="21" s="1"/>
  <c r="M732" i="21"/>
  <c r="M731" i="21" s="1"/>
  <c r="M609" i="21"/>
  <c r="M608" i="21" s="1"/>
  <c r="G602" i="21"/>
  <c r="M598" i="21"/>
  <c r="M593" i="21" s="1"/>
  <c r="M585" i="21"/>
  <c r="M584" i="21" s="1"/>
  <c r="M535" i="21"/>
  <c r="M534" i="21" s="1"/>
  <c r="M425" i="21"/>
  <c r="M424" i="21" s="1"/>
  <c r="M409" i="21"/>
  <c r="M402" i="21" s="1"/>
  <c r="M495" i="20"/>
  <c r="M798" i="20"/>
  <c r="M776" i="20"/>
  <c r="M588" i="20"/>
  <c r="M8" i="20"/>
  <c r="M783" i="20"/>
  <c r="M763" i="20"/>
  <c r="M762" i="20" s="1"/>
  <c r="M688" i="20"/>
  <c r="M653" i="20" s="1"/>
  <c r="G638" i="20"/>
  <c r="G588" i="20"/>
  <c r="M559" i="20"/>
  <c r="M548" i="20" s="1"/>
  <c r="G495" i="20"/>
  <c r="M493" i="20"/>
  <c r="M488" i="20" s="1"/>
  <c r="M474" i="20"/>
  <c r="M473" i="20" s="1"/>
  <c r="M15" i="20"/>
  <c r="AF808" i="20"/>
  <c r="M730" i="19"/>
  <c r="M420" i="19"/>
  <c r="M520" i="19"/>
  <c r="M427" i="19"/>
  <c r="M715" i="19"/>
  <c r="M708" i="19" s="1"/>
  <c r="M695" i="19"/>
  <c r="M694" i="19" s="1"/>
  <c r="M620" i="19"/>
  <c r="M585" i="19" s="1"/>
  <c r="G570" i="19"/>
  <c r="G520" i="19"/>
  <c r="M491" i="19"/>
  <c r="M480" i="19" s="1"/>
  <c r="G427" i="19"/>
  <c r="M406" i="19"/>
  <c r="M405" i="19" s="1"/>
  <c r="M15" i="19"/>
  <c r="M8" i="19" s="1"/>
  <c r="M708" i="18"/>
  <c r="M427" i="18"/>
  <c r="M8" i="18"/>
  <c r="M420" i="18"/>
  <c r="M405" i="18"/>
  <c r="M585" i="18"/>
  <c r="M520" i="18"/>
  <c r="M730" i="18"/>
  <c r="G730" i="18"/>
  <c r="M695" i="18"/>
  <c r="M694" i="18" s="1"/>
  <c r="G570" i="18"/>
  <c r="G520" i="18"/>
  <c r="M491" i="18"/>
  <c r="M480" i="18" s="1"/>
  <c r="M434" i="18"/>
  <c r="G585" i="18"/>
  <c r="M779" i="17"/>
  <c r="M656" i="17"/>
  <c r="M551" i="17"/>
  <c r="G656" i="17"/>
  <c r="G551" i="17"/>
  <c r="M806" i="17"/>
  <c r="M801" i="17" s="1"/>
  <c r="G765" i="17"/>
  <c r="M642" i="17"/>
  <c r="M641" i="17" s="1"/>
  <c r="M592" i="17"/>
  <c r="M591" i="17" s="1"/>
  <c r="M499" i="17"/>
  <c r="M498" i="17" s="1"/>
  <c r="M483" i="17"/>
  <c r="M476" i="17" s="1"/>
  <c r="M9" i="17"/>
  <c r="M8" i="17" s="1"/>
  <c r="M548" i="16"/>
  <c r="M8" i="16"/>
  <c r="M776" i="16"/>
  <c r="M653" i="16"/>
  <c r="G548" i="16"/>
  <c r="G8" i="16"/>
  <c r="M803" i="16"/>
  <c r="M798" i="16" s="1"/>
  <c r="G762" i="16"/>
  <c r="M639" i="16"/>
  <c r="M638" i="16" s="1"/>
  <c r="M589" i="16"/>
  <c r="M588" i="16" s="1"/>
  <c r="M496" i="16"/>
  <c r="M495" i="16" s="1"/>
  <c r="M480" i="16"/>
  <c r="M473" i="16" s="1"/>
  <c r="M730" i="15"/>
  <c r="M420" i="15"/>
  <c r="M520" i="15"/>
  <c r="M427" i="15"/>
  <c r="M715" i="15"/>
  <c r="M708" i="15" s="1"/>
  <c r="M695" i="15"/>
  <c r="M694" i="15" s="1"/>
  <c r="M620" i="15"/>
  <c r="M585" i="15" s="1"/>
  <c r="G570" i="15"/>
  <c r="G520" i="15"/>
  <c r="M491" i="15"/>
  <c r="M480" i="15" s="1"/>
  <c r="G427" i="15"/>
  <c r="M406" i="15"/>
  <c r="M405" i="15" s="1"/>
  <c r="M15" i="15"/>
  <c r="M8" i="15" s="1"/>
  <c r="G8" i="15"/>
  <c r="M462" i="14"/>
  <c r="M522" i="14"/>
  <c r="M455" i="14"/>
  <c r="M720" i="14"/>
  <c r="G522" i="14"/>
  <c r="M891" i="14"/>
  <c r="M890" i="14" s="1"/>
  <c r="M873" i="14"/>
  <c r="M872" i="14" s="1"/>
  <c r="M861" i="14"/>
  <c r="M860" i="14" s="1"/>
  <c r="M736" i="14"/>
  <c r="M735" i="14" s="1"/>
  <c r="G729" i="14"/>
  <c r="M711" i="14"/>
  <c r="M710" i="14" s="1"/>
  <c r="M662" i="14"/>
  <c r="M655" i="14" s="1"/>
  <c r="M450" i="14"/>
  <c r="M449" i="14" s="1"/>
  <c r="M430" i="14"/>
  <c r="M429" i="14" s="1"/>
  <c r="M15" i="14"/>
  <c r="M8" i="14" s="1"/>
  <c r="M895" i="13"/>
  <c r="M911" i="13"/>
  <c r="M690" i="13"/>
  <c r="M511" i="13"/>
  <c r="M498" i="13"/>
  <c r="G911" i="13"/>
  <c r="G690" i="13"/>
  <c r="G511" i="13"/>
  <c r="M880" i="13"/>
  <c r="M879" i="13" s="1"/>
  <c r="M805" i="13"/>
  <c r="M770" i="13" s="1"/>
  <c r="G755" i="13"/>
  <c r="M752" i="13"/>
  <c r="M745" i="13" s="1"/>
  <c r="M571" i="13"/>
  <c r="M567" i="13" s="1"/>
  <c r="G504" i="13"/>
  <c r="M501" i="13"/>
  <c r="M482" i="13"/>
  <c r="M478" i="13" s="1"/>
  <c r="M9" i="13"/>
  <c r="M8" i="13" s="1"/>
  <c r="M55" i="12"/>
  <c r="M40" i="12" s="1"/>
  <c r="M17" i="12"/>
  <c r="M8" i="12" s="1"/>
  <c r="J39" i="1"/>
  <c r="J57" i="1" s="1"/>
  <c r="J43" i="1"/>
  <c r="J47" i="1"/>
  <c r="J51" i="1"/>
  <c r="J55" i="1"/>
  <c r="J41" i="1"/>
  <c r="J45" i="1"/>
  <c r="J49" i="1"/>
  <c r="J53" i="1"/>
  <c r="J40" i="1"/>
  <c r="J42" i="1"/>
  <c r="J44" i="1"/>
  <c r="J46" i="1"/>
  <c r="J48" i="1"/>
  <c r="J50" i="1"/>
  <c r="J52" i="1"/>
  <c r="J54" i="1"/>
  <c r="I21" i="1"/>
  <c r="J28" i="1"/>
  <c r="J26" i="1"/>
  <c r="G38" i="1"/>
  <c r="F38" i="1"/>
  <c r="J23" i="1"/>
  <c r="J24" i="1"/>
  <c r="J25" i="1"/>
  <c r="J27" i="1"/>
  <c r="E24" i="1"/>
  <c r="G24" i="1"/>
  <c r="E26" i="1"/>
  <c r="G26" i="1"/>
  <c r="J82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<sst xmlns="http://schemas.openxmlformats.org/spreadsheetml/2006/main" count="28831" uniqueCount="3520">
  <si>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</si>
  <si>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</si>
  <si>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</si>
  <si>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</si>
  <si>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</si>
  <si>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</si>
  <si>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</si>
  <si>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</si>
  <si>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</si>
  <si>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</si>
  <si>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</si>
  <si>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</si>
  <si>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</si>
  <si>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</si>
  <si>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</si>
  <si>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</si>
  <si>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</si>
  <si>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</si>
  <si>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</si>
  <si>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</si>
  <si>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</si>
  <si>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</si>
  <si>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</si>
  <si>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</si>
  <si>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</si>
  <si>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</si>
  <si>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</si>
  <si>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</si>
  <si>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</si>
  <si>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</si>
  <si>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</si>
  <si>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</si>
  <si>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</si>
  <si>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</si>
  <si>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</si>
  <si>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</si>
  <si>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</si>
  <si>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</si>
  <si>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</si>
  <si>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</si>
  <si>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</si>
  <si>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</si>
  <si>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</si>
  <si>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sdfsdf</t>
  </si>
  <si>
    <t>20191031</t>
  </si>
  <si>
    <t>ÚSTÍ NAD ORLICÍ - HYLVÁTY - UL. POD LESEM - PŘELOŽKA A PRODLOUŽENÍ STOKY</t>
  </si>
  <si>
    <t>TEPVOS, spol. s r.o.</t>
  </si>
  <si>
    <t>Královéhradecká 1566</t>
  </si>
  <si>
    <t>Ústí nad Orlicí</t>
  </si>
  <si>
    <t>56201</t>
  </si>
  <si>
    <t>25945793</t>
  </si>
  <si>
    <t>CZ25945793</t>
  </si>
  <si>
    <t>M Projekt CZ s.r.o.</t>
  </si>
  <si>
    <t>17. listopadu 1020</t>
  </si>
  <si>
    <t xml:space="preserve">Ústí nad Orlicí </t>
  </si>
  <si>
    <t>03508544</t>
  </si>
  <si>
    <t>CZ03508544</t>
  </si>
  <si>
    <t>dle výběrového řízení</t>
  </si>
  <si>
    <t>00000000</t>
  </si>
  <si>
    <t>Stavba</t>
  </si>
  <si>
    <t>Ostatní a vedlejší náklady</t>
  </si>
  <si>
    <t>VON</t>
  </si>
  <si>
    <t>VEDLEJŠÍ A OSTATNÍ NÁKLADY</t>
  </si>
  <si>
    <t>Stavební objekt</t>
  </si>
  <si>
    <t>SO-01</t>
  </si>
  <si>
    <t>JEDNOTNÁ STOKA JPL-4</t>
  </si>
  <si>
    <t>SO-01_samost</t>
  </si>
  <si>
    <t>JEDNOTNÁ STOKA JPL-4 (úsek samostatné trasy)</t>
  </si>
  <si>
    <t>SO-01_soubeh</t>
  </si>
  <si>
    <t>JEDNOTNÁ STOKA JPL-4  (úsek souběhu s vodovodním řadem)</t>
  </si>
  <si>
    <t>SO-01-PRIP</t>
  </si>
  <si>
    <t>PŘEPOJENÍ DOMOVNÍCH KANALIZAČNÍCH PŘÍPOJEK A ULIČNÍCH VPUSTÍ</t>
  </si>
  <si>
    <t>SO-01-01</t>
  </si>
  <si>
    <t>PŘEPOJENÍ DOMOVNÍ PŘÍPOJKY</t>
  </si>
  <si>
    <t>SO-01-02</t>
  </si>
  <si>
    <t>PŘEPOJENÍ ULIČNÍ VPUSTI</t>
  </si>
  <si>
    <t>SO-01-03</t>
  </si>
  <si>
    <t>PŘEPOJENÍ DOMOVNÍ KANALIZAČNÍ PŘÍPOJKY</t>
  </si>
  <si>
    <t>SO-01-04</t>
  </si>
  <si>
    <t>SO-01-05</t>
  </si>
  <si>
    <t>SO-01-06</t>
  </si>
  <si>
    <t>SO-01-07</t>
  </si>
  <si>
    <t>PŘEPOJENÍ ULIČNÍ VPUSTI - NOVÁ UV</t>
  </si>
  <si>
    <t>SO-01-08</t>
  </si>
  <si>
    <t>SO-01-09</t>
  </si>
  <si>
    <t>SO-01-10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</si>
  <si>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</si>
  <si>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</si>
  <si>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</si>
  <si>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</si>
  <si>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</si>
  <si>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</si>
  <si>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</si>
  <si>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</si>
  <si>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</si>
  <si>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</si>
  <si>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</si>
  <si>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</si>
  <si>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</si>
  <si>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</si>
  <si>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</si>
  <si>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</si>
  <si>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</si>
  <si>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</si>
  <si>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</si>
  <si>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</si>
  <si>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</si>
  <si>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</si>
  <si>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</si>
  <si>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</si>
  <si>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</si>
  <si>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</si>
  <si>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</si>
  <si>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</si>
  <si>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711</t>
  </si>
  <si>
    <t>Izolace proti vodě</t>
  </si>
  <si>
    <t>762</t>
  </si>
  <si>
    <t>Konstrukce tesařské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</si>
  <si>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</si>
  <si>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</si>
  <si>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</si>
  <si>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</si>
  <si>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</si>
  <si>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</si>
  <si>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</si>
  <si>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</si>
  <si>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</si>
  <si>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</si>
  <si>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</si>
  <si>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</si>
  <si>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</si>
  <si>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</si>
  <si>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</si>
  <si>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</si>
  <si>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</si>
  <si>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</si>
  <si>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</si>
  <si>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</si>
  <si>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</si>
  <si>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</si>
  <si>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</si>
  <si>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</si>
  <si>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</si>
  <si>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</si>
  <si>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</si>
  <si>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</si>
  <si>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</si>
  <si>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</si>
  <si>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</si>
  <si>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</si>
  <si>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</si>
  <si>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</si>
  <si>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</si>
  <si>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</si>
  <si>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005121016R</t>
  </si>
  <si>
    <t>Vybudování zařízení staveniště pro JKSO 827</t>
  </si>
  <si>
    <t>Soubor</t>
  </si>
  <si>
    <t>RTS 19/ II</t>
  </si>
  <si>
    <t>Indiv</t>
  </si>
  <si>
    <t>VRN</t>
  </si>
  <si>
    <t>POL99_8</t>
  </si>
  <si>
    <t>Náklady spojené s vypracováním projektové dokumentace zařízení staveniště,  : 1</t>
  </si>
  <si>
    <t>VV</t>
  </si>
  <si>
    <t xml:space="preserve">zřízením přípojek energií k objektům zařízení staveniště, vybudování měřících odběrných míst a zřízení,  : </t>
  </si>
  <si>
    <t xml:space="preserve">případná příprava území pro objekty zařízení staveniště a vlastní vybudování objektů zařízení staveniště. : </t>
  </si>
  <si>
    <t xml:space="preserve">Zařízení staveniště, je tvořeno objekty, zařízeními, komunikacemi a inženýrskými sítěmi,  : </t>
  </si>
  <si>
    <t xml:space="preserve">které v době realizace stavby slouží provozním, výrobním, skladovým  : </t>
  </si>
  <si>
    <t xml:space="preserve">a sociálním účelům účastníků výstavby. Bude vybudováno, provozováno : </t>
  </si>
  <si>
    <t xml:space="preserve">a financováno zhotovitelem stavby,  : </t>
  </si>
  <si>
    <t>005121026R</t>
  </si>
  <si>
    <t>Provoz zařízení staveniště pro JKSO 827</t>
  </si>
  <si>
    <t>Náklady na vybavení objektů zařízení staveniště , náklady na energie spotřebované dodavatelem  : 1</t>
  </si>
  <si>
    <t xml:space="preserve">v rámci provozu zařízení staveniště, náklady na potřebný úklid v prostorách zařízení staveniště, : </t>
  </si>
  <si>
    <t xml:space="preserve">náklady na nutnou údržbu a opravy na objektech zařízení staveniště a na přípojkách energií. : </t>
  </si>
  <si>
    <t>005121036R</t>
  </si>
  <si>
    <t>Odstranění zařízení staveniště pro JKSO 827</t>
  </si>
  <si>
    <t>Odstranění objektů zařízení staveniště včetně přípojek energií a jejich odvoz.  : 1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</si>
  <si>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</si>
  <si>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</si>
  <si>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005122 R</t>
  </si>
  <si>
    <t>Provozní vlivy</t>
  </si>
  <si>
    <t>Do položky patří náklady na ztížené podmínky provádění na staveništi, : 1</t>
  </si>
  <si>
    <t xml:space="preserve">kde bude zachován částečný nebo omezený pohyb obyvatel dotčených nemovitostí : </t>
  </si>
  <si>
    <t xml:space="preserve">a zajištění dostupnosti nemovitostí vozidly Hasičského záchranného sboru, : </t>
  </si>
  <si>
    <t xml:space="preserve">vozidel Rychlé záchranné služby a vozidel pro odvoz komunálního odpadu. : </t>
  </si>
  <si>
    <t xml:space="preserve">Oznámení obyvatelům dotčených nemovitostí o veškerých omezeních vyplývajícíh : </t>
  </si>
  <si>
    <t xml:space="preserve">z provádění díla. : </t>
  </si>
  <si>
    <t xml:space="preserve">ZPRACOVATEL PROJEKTOVÉ DOKUMENTACE UPOZORŇUJE ZHOTOVITELE,  : </t>
  </si>
  <si>
    <t xml:space="preserve">ŽE STAVENIŠTĚ JE SE STÍŽENÝMI PROVOZNÍMI VLIVY.  : </t>
  </si>
  <si>
    <t xml:space="preserve">K DOTČENÝM NEMOVITOSTEM JE POUZE JEDINÝ PŘÍSTUP PO MÍSTNÍCH KOMUNIKACÍCH : </t>
  </si>
  <si>
    <t xml:space="preserve">VE SPRÁVĚ TEPVOS spol. s r.o., : </t>
  </si>
  <si>
    <t xml:space="preserve">KTERÝ MUSÍ BÝT V PRŮBĚHU VÝSTAVBY ZACHOVÁN. VĚTŠINA MÍSTNÍCH KOMUNIKACÍ : </t>
  </si>
  <si>
    <t xml:space="preserve">JE JEDNOSMĚRNÝCH A MOSTNÍ OBJEKTY NA NICH MAJÍ OMEZENOU NOSNOST, : </t>
  </si>
  <si>
    <t xml:space="preserve">KTERÁ JE UVEDENA V JEDNOTLIVÝCH PASPORTECH OBJEKTŮ !!! : </t>
  </si>
  <si>
    <t>005123 R</t>
  </si>
  <si>
    <t>Územní vlivy</t>
  </si>
  <si>
    <t>005211010R</t>
  </si>
  <si>
    <t>Předání a převzetí staveniště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</si>
  <si>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</si>
  <si>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</si>
  <si>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</si>
  <si>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POP</t>
  </si>
  <si>
    <t>Do této položky patří náklady na přezkoumání podkladů objednatele o stavu inženýrských sítí  : 1</t>
  </si>
  <si>
    <t xml:space="preserve">probíhajících staveništěm nebo dotčenými stavbou i mimo území staveniště, kontrola vytýčení  : </t>
  </si>
  <si>
    <t xml:space="preserve">jejich skutečné trasy a provedení ochranných opatření nebo zabezpečení stávajících inženýrských sítí. : </t>
  </si>
  <si>
    <t xml:space="preserve">Zajištění souladu s platnými rozhodnutími a vyjádřeními a oznámení zahájení stavebních prací  : </t>
  </si>
  <si>
    <t xml:space="preserve">např. správcům sítí, apod, oznámení souvisejících s provedením díla. : </t>
  </si>
  <si>
    <t>005211030R</t>
  </si>
  <si>
    <t xml:space="preserve">Dočasná dopravní opatření </t>
  </si>
  <si>
    <t>Náklady na vyhotovení návrhu dočasného dopravního značení, : 1</t>
  </si>
  <si>
    <t xml:space="preserve">jeho projednání s dotčenými orgány a organizacemi, jejich rozmístění a přemísťování a jejich údržba : </t>
  </si>
  <si>
    <t xml:space="preserve">v průběhu výstavby včetně následného odstranění po ukončení stavebních prací,  : </t>
  </si>
  <si>
    <t xml:space="preserve">pokud tyto práce nejsou uvedeny v položkách soupisu jednotlivých stavebních objektů. : </t>
  </si>
  <si>
    <t xml:space="preserve">Součástí jsou i náklady na úhrady vyměřených poplatků a nájemného za užívání pozemků. : </t>
  </si>
  <si>
    <t>005211040R</t>
  </si>
  <si>
    <t xml:space="preserve">Užívání veřejných ploch a prostranství  </t>
  </si>
  <si>
    <t>005211080R</t>
  </si>
  <si>
    <t xml:space="preserve">Bezpečnostní a hygienická opatření na staveništi </t>
  </si>
  <si>
    <t>Do této položky jsou zahrnuty náklady na ochranu staveniště před vstupem nepovolaných osob, : 1</t>
  </si>
  <si>
    <t xml:space="preserve">včetně příslušného značení, náklady na oplocení staveniště a na jeho osvětlení, : </t>
  </si>
  <si>
    <t xml:space="preserve">náklady na dočasná přemostění výkopů, náklady na snížení prašnosti a hlučnosti : </t>
  </si>
  <si>
    <t xml:space="preserve">a znečištění v důsledku provozu na staveništi, náklady na zajištění staveniště z hlediska požární ochrany : </t>
  </si>
  <si>
    <t xml:space="preserve">a náklady na ostrahu staveniště. : </t>
  </si>
  <si>
    <t>00523  R</t>
  </si>
  <si>
    <t>Zkoušky a revize</t>
  </si>
  <si>
    <t>Do této položky patří náklady na zajištění kontrol a zkoušek uvedených : 1</t>
  </si>
  <si>
    <t xml:space="preserve">v KONTROLNÍM A ZKUŠEBNÍM PLÁNU : </t>
  </si>
  <si>
    <t xml:space="preserve">a dalších kontrolních zkoušek prokazujících jakost provedených stavebních  : </t>
  </si>
  <si>
    <t xml:space="preserve">a montážních prací případně revizí, kterými bude prokázáno dosažení předepsané : </t>
  </si>
  <si>
    <t xml:space="preserve">kvality a předepsaných parametrů díla. : </t>
  </si>
  <si>
    <t>005231020R</t>
  </si>
  <si>
    <t>Individuální a komplexní vyzkoušení</t>
  </si>
  <si>
    <t>Náklady na individuální zkoušky dodaných a smontovaných  : 1</t>
  </si>
  <si>
    <t xml:space="preserve">technologických zařízení včetně komplexního vyzkoušení. : </t>
  </si>
  <si>
    <t xml:space="preserve">Náklady se týkají zejména vyzkoušeníéí funkčnosti provozních souborů : </t>
  </si>
  <si>
    <t>00524 R</t>
  </si>
  <si>
    <t>Předání a převzetí díla</t>
  </si>
  <si>
    <t>005241010R</t>
  </si>
  <si>
    <t xml:space="preserve">Dokumentace skutečného provedení </t>
  </si>
  <si>
    <t>Náklady na vyhotovení dokumentace skutečného provedení stavby  : 1</t>
  </si>
  <si>
    <t xml:space="preserve">a její předání objednateli v požadované formě a požadovaném počtu  : </t>
  </si>
  <si>
    <t xml:space="preserve">(4 v tištěné podobě a 1x v digitální podobě na CD-ROM).. : </t>
  </si>
  <si>
    <t xml:space="preserve">Součástí dokumentace je prokázání nakládání s odpadem produkovaným stavbou,  : </t>
  </si>
  <si>
    <t xml:space="preserve">resp. předání dokladů o likvidaci odpadu v souladu se zákonem č. 185/2001 Sb.,  : </t>
  </si>
  <si>
    <t xml:space="preserve">o odpadech a změně některých dalších zákonů. : </t>
  </si>
  <si>
    <t xml:space="preserve">O zpětném předání každého dotčeného pozemku stavbou bude vyhotoven písemný záznam,  : </t>
  </si>
  <si>
    <t xml:space="preserve">který bude podespán oprávněným zástupcem vlastníka pozemku. : </t>
  </si>
  <si>
    <t>005261010R</t>
  </si>
  <si>
    <t>Pojištění dodavatele a pojištění díla</t>
  </si>
  <si>
    <t>Do této polžky patří náklady spojené s povinným pojištěním stavebního díla či jeho částí : 1</t>
  </si>
  <si>
    <t xml:space="preserve">dle SoD do doby jeho převzetí objednatelem. : </t>
  </si>
  <si>
    <t>SUM</t>
  </si>
  <si>
    <t>END</t>
  </si>
  <si>
    <t>Položkový soupis prací a dodávek</t>
  </si>
  <si>
    <t>110002201T00</t>
  </si>
  <si>
    <t>Geodetické vytýčení objektu</t>
  </si>
  <si>
    <t>bod</t>
  </si>
  <si>
    <t>Vlastní</t>
  </si>
  <si>
    <t>MProjektCZ</t>
  </si>
  <si>
    <t>Práce</t>
  </si>
  <si>
    <t>POL1_1</t>
  </si>
  <si>
    <t>viz. situace stavby - výpis souřadnic : 1,00000</t>
  </si>
  <si>
    <t>viz. situace stavby : 1,00000</t>
  </si>
  <si>
    <t>113107740R00</t>
  </si>
  <si>
    <t>Odstranění podkladů nebo krytů z kameniva hrubého drceného se štětem, v ploše jednotlivě do 50 m2, tloušťka vrstvy 400 mm</t>
  </si>
  <si>
    <t>m2</t>
  </si>
  <si>
    <t>822-1</t>
  </si>
  <si>
    <t>viz situace stavby a podélné profily - stávající povrchy : 29,27000*1,30000*1,00000*0,34000/0,400</t>
  </si>
  <si>
    <t>(poměr tloušťky odstranění : skutečnost / 0,400 m) : 1,00000*29,27000/(29,27000+0,0000000001)*0,30*1,50*2*1,00000*0,34000/0,400</t>
  </si>
  <si>
    <t>113108310R00</t>
  </si>
  <si>
    <t>Odstranění podkladů nebo krytů živičných, v ploše jednotlivě do 50 m2, tloušťka vrstvy 100 mm</t>
  </si>
  <si>
    <t>viz situace stavby a podélné profily - stávající povrchy : 29,27000*(1,30000+0*0,50)*1,00000</t>
  </si>
  <si>
    <t>1,00000*29,27000/(29,27000+0,0000000001)*0,30*1,50*2*1,00000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</si>
  <si>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</si>
  <si>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</si>
  <si>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</si>
  <si>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SPI</t>
  </si>
  <si>
    <t>viz situace stavby a podélné profily - stávající povrchy : 29,27000*(2*1*0,50)</t>
  </si>
  <si>
    <t xml:space="preserve">viz vzorové příčné řezy - rozšíření : </t>
  </si>
  <si>
    <t>113152112R00</t>
  </si>
  <si>
    <t>Odstranění podkladů zpevněných ploch kamenivo drcené</t>
  </si>
  <si>
    <t>m3</t>
  </si>
  <si>
    <t>800-2</t>
  </si>
  <si>
    <t>s přemístěním na skládku na vzdálenost do 20 m nebo s naložením na dopravní prostředek,</t>
  </si>
  <si>
    <t>viz vzorové příčné řezy - provizorní úprava : 29,27000*1,30000*0,05</t>
  </si>
  <si>
    <t>viz vzorové příčné řezy - provizorní úprava : 0,00000*1,30000*0,05</t>
  </si>
  <si>
    <t>viz vzorové příčné řezy - provizorní úprava - 1. dorovnávání do nivelety : 29,27000*1,30000*0,01</t>
  </si>
  <si>
    <t>viz vzorové příčné řezy - provizorní úprava - 1. dorovnávání do nivelety : 0,00000*1,30000*0,01</t>
  </si>
  <si>
    <t>viz vzorové příčné řezy - provizorní úprava - 2. dorovnávání do nivelety : 29,27000*1,30000*0,005</t>
  </si>
  <si>
    <t>viz vzorové příčné řezy - provizorní úprava - 2. dorovnávání do nivelety : 0,00000*1,30000*0,005</t>
  </si>
  <si>
    <t>viz vzorové příčné řezy - provizorní úprava : 29,27000*1,30000*0,08</t>
  </si>
  <si>
    <t>viz vzorové příčné řezy - provizorní úprava : 0,00000*1,30000*0,08</t>
  </si>
  <si>
    <t>114203301R00</t>
  </si>
  <si>
    <t>Třídění kamene nebo tvárnic podle druhu, velikosti nebo tvaru</t>
  </si>
  <si>
    <t>800-1</t>
  </si>
  <si>
    <t>získaných při rozebrání dlažeb, záhozů, rovnanin a soustřeďovacích staveb. Uložení vytříděného lomového kamene nebo tvárnic na hromady podle druhu, velikosti nebo tvaru ve vzdálenosti do 3 m nebo na naložení na dopravní prostředek.</t>
  </si>
  <si>
    <t>VYTLAČENÁ ZEMINA RÝHY : 29,27000*2,53393*1,30000*0,22727</t>
  </si>
  <si>
    <t>viz situace stavby a podélné profily - stávající povrchy : -29,27000*1,30000*(0,10+0,34000)*0,22727</t>
  </si>
  <si>
    <t>viz situace stavby a podélné profily - stávající povrchy : -0,00000*1,30000*(0,10+0,06)*0,22727</t>
  </si>
  <si>
    <t>viz situace stavby a podélné profily - stávající povrchy : -0,00000*1,30000*0,15*0,22727</t>
  </si>
  <si>
    <t>viz situace stavby a podélné profily - stávající povrchy : -(0,00000-0,00000)*1,30000*0,15*0,22727</t>
  </si>
  <si>
    <t>VYTLAČENÁ ZEMINA  ZÁŘEZY : 0,00000*(2*0,80000+0,00000*0,35000*2)/2*0,00000*0,22727</t>
  </si>
  <si>
    <t>viz situace stavby a podélné profily - stávající povrchy : -0,00000*(0,80000+2*0,00000*0,35000)*0,15*0,22727</t>
  </si>
  <si>
    <t>VYTLAČENÁ ZEMINA JÁMY PROTLAKU : 0,00000*(6*3+3*3)*(2,53393+0,50)*0,22727</t>
  </si>
  <si>
    <t>115001101R00</t>
  </si>
  <si>
    <t>Převedení vody při průměru potrubí DN do 100 mm</t>
  </si>
  <si>
    <t>m</t>
  </si>
  <si>
    <t>POL1_</t>
  </si>
  <si>
    <t>získané při čerpání, potrubím nebo žlaby. Montáž, demontáž a opotřebení potrubí nebo žlabu a jeho utěsnění po dobu provozu. Včetně nutné podpěrné konstrukce.</t>
  </si>
  <si>
    <t>viz. situace stavby : 29,27000</t>
  </si>
  <si>
    <t xml:space="preserve">viz souhrnná technická zpráva (hydrogeologické poměry) : 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</si>
  <si>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</si>
  <si>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</si>
  <si>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</si>
  <si>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</si>
  <si>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viz souhrnná technická zpráva (hydrogeologické poměry) : 29,27000/8,00000*12*(0,10182+0,02545)</t>
  </si>
  <si>
    <t>115101202R00</t>
  </si>
  <si>
    <t>Čerpání vody na dopravní výšku do 10 m_x000D_
 s uvažovaným průměrným přítokem přes 500 do 1 000 l/min</t>
  </si>
  <si>
    <t>viz souhrnná technická zpráva (hydrogeologické poměry) : 29,27000/8,00000*12*(0,10909+0,22727)</t>
  </si>
  <si>
    <t>115101203R00</t>
  </si>
  <si>
    <t>Čerpání vody na dopravní výšku do 10 m_x000D_
 s uvažovaným průměrným přítokem přes 1 000 do 2 000 l/min</t>
  </si>
  <si>
    <t>viz souhrnná technická zpráva (hydrogeologické poměry) : 29,27000/8,00000*12*(0,53636)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</si>
  <si>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</si>
  <si>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</si>
  <si>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</si>
  <si>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</si>
  <si>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viz souhrnná technická zpráva (hydrogeologické poměry) : 29,27000/8,00000*(0,10182+0,02545)</t>
  </si>
  <si>
    <t>115101302R00</t>
  </si>
  <si>
    <t>Pohotovost záložní čerpací soupravy na dopravní výšku do 10 m_x000D_
 s uvažovaným průměrným přítokem přes 500 do 1 000 l/min</t>
  </si>
  <si>
    <t>viz souhrnná technická zpráva (hydrogeologické poměry) : 29,27000/8,00000*(0,10909+0,22727)</t>
  </si>
  <si>
    <t>115101303R00</t>
  </si>
  <si>
    <t>Pohotovost záložní čerpací soupravy na dopravní výšku do 10 m_x000D_
 s uvažovaným průměrným přítokem přes 1 000 do 2 000 l/min</t>
  </si>
  <si>
    <t>viz souhrnná technická zpráva (hydrogeologické poměry) : 29,27000/8,00000*(0,53636)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</si>
  <si>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</si>
  <si>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</si>
  <si>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</si>
  <si>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viz situace stavby a podélné profily - křížení a souběhy s podzemními inž. sítěmi : 0,00000*1,30000*1,0*1,0*29,27000/29,27000</t>
  </si>
  <si>
    <t>0,00000*1,30000*1,0*1,0*29,27000/29,27000</t>
  </si>
  <si>
    <t>viz situace stavby a podélné profily - křížení a souběhy s podzemními inž. sítěmi : 29,20000*1,30000*1/3*2,53393</t>
  </si>
  <si>
    <t>132101211R00</t>
  </si>
  <si>
    <t xml:space="preserve">Hloubení rýh šířky přes 60 do 200 cm do 100 m3, v hornině 1-2,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</si>
  <si>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</si>
  <si>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viz podélné profily a vzorové příčné řezy : (29,27000*0,01)*2,53393*1,30000*0,53636*1,00000</t>
  </si>
  <si>
    <t>132101291R00</t>
  </si>
  <si>
    <t>Hloubení rýh šířky přes 60 do 200 cm do 100 m3, v hornině 1-2, příplatek za hloubení ve vodě</t>
  </si>
  <si>
    <t>132201211R00</t>
  </si>
  <si>
    <t xml:space="preserve">Hloubení rýh šířky přes 60 do 200 cm do 100 m3, v hornině 3, hloubení strojně </t>
  </si>
  <si>
    <t>viz podélné profily a vzorové příčné řezy : (29,27000*0,99)*2,53393*1,30000*1,00000*0,53636</t>
  </si>
  <si>
    <t>odpočet sejmuté vrtsvy v jiné položce : -29,27000*1,30000*(0,10+0,34000)*1,00000*0,53636</t>
  </si>
  <si>
    <t>odpočet sejmuté vrtsvy v jiné položce : -0,00000*1,30000*(0,10+0,06)*1,00000*0,53636</t>
  </si>
  <si>
    <t>odpočet sejmuté vrtsvy v jiné položce : -0,00000*1,30000*0,15*1,00000*0,53636</t>
  </si>
  <si>
    <t>odpočet sejmuté vrtsvy v jiné položce : -(0,00000-0,00000)*1,30000*0,15*1,00000*0,53636</t>
  </si>
  <si>
    <t>132201219R00</t>
  </si>
  <si>
    <t xml:space="preserve">Hloubení rýh šířky přes 60 do 200 cm příplatek za lepivost, v hornině 3,  </t>
  </si>
  <si>
    <t>viz podélné profily a vzorové příčné řezy : (29,27000*0,99)*2,53393*1,30000*0,53636</t>
  </si>
  <si>
    <t>odpočet sejmuté vrtsvy v jiné položce : -29,27000*1,30000*(0,10+0,34000)*0,53636</t>
  </si>
  <si>
    <t>odpočet sejmuté vrtsvy v jiné položce : -0,00000*1,30000*(0,10+0,06)*0,53636</t>
  </si>
  <si>
    <t>odpočet sejmuté vrtsvy v jiné položce : -0,00000*1,30000*0,15*0,53636</t>
  </si>
  <si>
    <t>odpočet sejmuté vrtsvy v jiné položce : -(0,00000-0,00000)*1,30000*0,15*0,53636</t>
  </si>
  <si>
    <t>132201291R00</t>
  </si>
  <si>
    <t>Hloubení rýh šířky přes 60 do 200 cm do 100 m3, v hornině 3, příplatek za hloubení ve vodě</t>
  </si>
  <si>
    <t>132301211R00</t>
  </si>
  <si>
    <t xml:space="preserve">Hloubení rýh šířky přes 60 do 200 cm do 100 m3, v hornině 4, hloubení strojně </t>
  </si>
  <si>
    <t>viz podélné profily a vzorové příčné řezy : 29,27000*2,53393*1,30000*1,00000*0,10909</t>
  </si>
  <si>
    <t>odpočet sejmuté vrtsvy v jiné položce : -29,27000*1,30000*(0,10+0,34000)*1,00000*0,10909</t>
  </si>
  <si>
    <t>odpočet sejmuté vrtsvy v jiné položce : -0,00000*1,30000*(0,10+0,06)*1,00000*0,10909</t>
  </si>
  <si>
    <t>odpočet sejmuté vrtsvy v jiné položce : -0,00000*1,30000*0,15*1,00000*0,10909</t>
  </si>
  <si>
    <t>odpočet sejmuté vrtsvy v jiné položce : -(0,00000-0,00000)*1,30000*0,15*1,00000*0,10909</t>
  </si>
  <si>
    <t>132301219R00</t>
  </si>
  <si>
    <t xml:space="preserve">Hloubení rýh šířky přes 60 do 200 cm příplatek za lepivost, v hornině 4,  </t>
  </si>
  <si>
    <t>viz podélné profily a vzorové příčné řezy : 29,27000*2,53393*1,30000*0,10909</t>
  </si>
  <si>
    <t>odpočet sejmuté vrtsvy v jiné položce : -29,27000*1,30000*(0,10+0,34000)*0,10909</t>
  </si>
  <si>
    <t>odpočet sejmuté vrtsvy v jiné položce : -0,00000*1,30000*(0,10+0,06)*0,10909</t>
  </si>
  <si>
    <t>odpočet sejmuté vrtsvy v jiné položce : -0,00000*1,30000*0,15*0,10909</t>
  </si>
  <si>
    <t>odpočet sejmuté vrtsvy v jiné položce : -(0,00000-0,00000)*1,30000*0,15*0,10909</t>
  </si>
  <si>
    <t>132301291R00</t>
  </si>
  <si>
    <t>Hloubení rýh šířky přes 60 do 200 cm do 100 m3, v hornině 4, příplatek za hloubení ve vodě</t>
  </si>
  <si>
    <t>132401211R00</t>
  </si>
  <si>
    <t xml:space="preserve">Hloubení rýh šířky přes 60 do 200 cm jakékoliv množství, v hornině 5, hloubení strojně </t>
  </si>
  <si>
    <t>viz podélné profily a vzorové příčné řezy : 29,27000*2,53393*1,30000*0,22727</t>
  </si>
  <si>
    <t>odpočet sejmuté vrtsvy v jiné položce : -29,27000*1,30000*(0,10+0,34000)*0,22727</t>
  </si>
  <si>
    <t>odpočet sejmuté vrtsvy v jiné položce : -0,00000*1,30000*(0,10+0,06)*0,22727</t>
  </si>
  <si>
    <t>odpočet sejmuté vrtsvy v jiné položce : -0,00000*1,30000*0,15*0,22727</t>
  </si>
  <si>
    <t>odpočet sejmuté vrtsvy v jiné položce : -(0,00000-0,00000)*1,30000*0,15*0,22727</t>
  </si>
  <si>
    <t>132401291R00</t>
  </si>
  <si>
    <t>Hloubení rýh šířky přes 60 do 200 cm jakékoliv množství, v hornině 5, příplatek za hloubení ve vodě</t>
  </si>
  <si>
    <t>132501211R00</t>
  </si>
  <si>
    <t>Hloubení rýh šířky přes 60 do 200 cm jakékoliv množství, v hornině 6, skalní frézou</t>
  </si>
  <si>
    <t>viz podélné profily a vzorové příčné řezy : 29,27000*2,53393*1,30000*0,10182</t>
  </si>
  <si>
    <t>odpočet sejmuté vrtsvy v jiné položce : -29,27000*1,30000*(0,10+0,34000)*0,10182</t>
  </si>
  <si>
    <t>odpočet sejmuté vrtsvy v jiné položce : -0,00000*1,30000*(0,10+0,06)*0,10182</t>
  </si>
  <si>
    <t>odpočet sejmuté vrtsvy v jiné položce : -0,00000*1,30000*0,15*0,10182</t>
  </si>
  <si>
    <t>odpočet sejmuté vrtsvy v jiné položce : -(0,00000-0,00000)*1,30000*0,15*0,10182</t>
  </si>
  <si>
    <t>132601201R00</t>
  </si>
  <si>
    <t>Hloubení rýh šířky přes 60 do 200 cm jakékoliv množství, v hornině 7, hloubení ručně i strojně</t>
  </si>
  <si>
    <t>viz podélné profily a vzorové příčné řezy : 29,27000*2,53393*1,30000*0,02545</t>
  </si>
  <si>
    <t>odpočet sejmuté vrtsvy v jiné položce : -29,27000*1,30000*(0,10+0,34000)*0,02545</t>
  </si>
  <si>
    <t>odpočet sejmuté vrtsvy v jiné položce : -0,00000*1,30000*(0,10+0,06)*0,02545</t>
  </si>
  <si>
    <t>odpočet sejmuté vrtsvy v jiné položce : -0,00000*1,30000*0,15*0,02545</t>
  </si>
  <si>
    <t>odpočet sejmuté vrtsvy v jiné položce : -(0,00000-0,00000)*1,30000*0,15*0,02545</t>
  </si>
  <si>
    <t>138401201R00</t>
  </si>
  <si>
    <t>Dolamování hloubených vykopávek rýh ve vrstvě tloušťky do 500 mm_x000D_
 v hornině 5</t>
  </si>
  <si>
    <t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t>
  </si>
  <si>
    <t>viz podélné profily a vzorové příčné řezy : 29,27000*1,30000*0,02000*0,22727</t>
  </si>
  <si>
    <t>138501201R00</t>
  </si>
  <si>
    <t>Dolamování hloubených vykopávek rýh ve vrstvě tloušťky do 500 mm_x000D_
 v hornině 6</t>
  </si>
  <si>
    <t>viz podélné profily a vzorové příčné řezy : 29,27000*1,30000*0,02000*0,10182</t>
  </si>
  <si>
    <t>138601201R00</t>
  </si>
  <si>
    <t>Dolamování hloubených vykopávek rýh ve vrstvě tloušťky do 500 mm_x000D_
 v hornině 7</t>
  </si>
  <si>
    <t>viz podélné profily a vzorové příčné řezy : 29,27000*1,30000*0,02000*0,02545</t>
  </si>
  <si>
    <t>138401301R00</t>
  </si>
  <si>
    <t>Dolamování hloubených vykopávek šachet ve vrstvě tloušťky do 500 mm_x000D_
 v hornině 5</t>
  </si>
  <si>
    <t>viz podélné profily a vzorové příčné řezy : 1,00000*1,50*1,50*0,02000*0,22727</t>
  </si>
  <si>
    <t>138501301R00</t>
  </si>
  <si>
    <t>Dolamování hloubených vykopávek šachet ve vrstvě tloušťky do 500 mm_x000D_
 v hornině 6</t>
  </si>
  <si>
    <t>viz podélné profily a vzorové příčné řezy : 1,00000*1,50*1,50*0,02000*0,10182</t>
  </si>
  <si>
    <t>138601301R00</t>
  </si>
  <si>
    <t>Dolamování hloubených vykopávek šachet ve vrstvě tloušťky do 500 mm_x000D_
 v hornině 7</t>
  </si>
  <si>
    <t>viz podélné profily a vzorové příčné řezy : 1,00000*1,50*1,50*0,02000*0,02545</t>
  </si>
  <si>
    <t>139601102R00</t>
  </si>
  <si>
    <t>Ruční výkop jam, rýh a šachet v hornině 3</t>
  </si>
  <si>
    <t>s přehozením na vzdálenost do 5 m nebo s naložením na ruční dopravní prostředek</t>
  </si>
  <si>
    <t>viz situace stavby a podélné profily - křížení a souběhy s podzemními inž. sítěmi : (0,00000+0,00000+0,00000)*0,50*0,50*1,30000*0,53636</t>
  </si>
  <si>
    <t>viz situace stavby - rozšíření pro odbočky : 1,00000*0,50*0,50*1,30000*0,53636</t>
  </si>
  <si>
    <t>viz situace stavby - ochrana kořenové soustavy stromů : 0,00000*0,50*0,50*1,30000*0,53636</t>
  </si>
  <si>
    <t>139601103R00</t>
  </si>
  <si>
    <t>Ruční výkop jam, rýh a šachet v hornině 4</t>
  </si>
  <si>
    <t>viz situace stavby a podélné profily - křížení a souběhy s podzemními inž. sítěmi : (0,00000+0,00000+0,00000)*0,50*0,50*1,30000*(1-0,53636)</t>
  </si>
  <si>
    <t>viz situace stavby - rozšíření pro odbočky : 1,00000*0,50*0,50*1,30000*(1-0,53636)</t>
  </si>
  <si>
    <t>viz situace stavby - ochrana kořenové soustavy stromů : 0,00000*0,50*0,50*1,30000*(1-0,53636)</t>
  </si>
  <si>
    <t>151201102R00</t>
  </si>
  <si>
    <t>Zřízení pažení a rozepření stěn rýh zátažné, hloubky do 4 m</t>
  </si>
  <si>
    <t>pro podzemní vedení pro všechny šířky rýhy,</t>
  </si>
  <si>
    <t>viz vzorové příčné řezy : 29,27000*2,53393*2*1,00000</t>
  </si>
  <si>
    <t>151201112R00</t>
  </si>
  <si>
    <t>Odstranění pažení a rozepření rýh zátažné, hloubky do 4 m</t>
  </si>
  <si>
    <t>pro podzemní vedení s uložením materiálu na vzdálenost do 3 m od kraje výkopu,</t>
  </si>
  <si>
    <t>151201301R00</t>
  </si>
  <si>
    <t>Zřízení rozepření zapažených stěn výkopů při roubení zátažném, hloubky do 4 m</t>
  </si>
  <si>
    <t>s potřebným přepažováním,</t>
  </si>
  <si>
    <t>viz vzorové příčné řezy : 29,27000*2,53393*1,00000*1,30000</t>
  </si>
  <si>
    <t>151201311R00</t>
  </si>
  <si>
    <t>Odstranění rozepření stěn výkopů při roubení zátažném, hloubky do 4 m</t>
  </si>
  <si>
    <t>s uložením materiálu na vzdálenost do 3 m od okraje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</si>
  <si>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</si>
  <si>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</si>
  <si>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</si>
  <si>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JÁMY PROTLAKU : 0,00000*(6*3+3*3)*(2,53393+0,50)*0,53636*1</t>
  </si>
  <si>
    <t>JÁMY PROTLAKU : 0,00000*(6*3+3*3)*((0,00000+2,53393)/2+0,50)*(0,10909)</t>
  </si>
  <si>
    <t>viz podélné profily a průměrná hloubka rýhy : 29,27000*2,53393*1,30000*1,00000*0,53636*0,51018*1</t>
  </si>
  <si>
    <t>odpočet sejmuté vrtsvy v jiné položce : -29,27000*1,30000*(0,10+0,34000)*1,00000*0,53636*0,51018*1</t>
  </si>
  <si>
    <t>odpočet sejmuté vrtsvy v jiné položce : -0,00000*1,30000*(0,10+0,06)*1,00000*0,53636*0,51018*1</t>
  </si>
  <si>
    <t>odpočet sejmuté vrtsvy v jiné položce : -0,00000*1,30000*0,15*1,00000*0,53636*0,51018*1</t>
  </si>
  <si>
    <t>odpočet sejmuté vrtsvy v jiné položce : -(0,00000-0,00000)*1,30000*0,15*1,00000*0,53636*0,51018*1</t>
  </si>
  <si>
    <t>viz podélné profily a průměrná hloubka rýhy : 29,27000*2,53393*1,30000*1,00000*0,10909*0,51018*1</t>
  </si>
  <si>
    <t>odpočet sejmuté vrtsvy v jiné položce : -29,27000*1,30000*(0,10+0,34000)*1,00000*0,10909*0,51018*1</t>
  </si>
  <si>
    <t>odpočet sejmuté vrtsvy v jiné položce : -0,00000*1,30000*(0,10+0,06)*1,00000*0,10909*0,51018*1</t>
  </si>
  <si>
    <t>odpočet sejmuté vrtsvy v jiné položce : -0,00000*1,30000*0,15*1,00000*0,10909*0,51018*1</t>
  </si>
  <si>
    <t>odpočet sejmuté vrtsvy v jiné položce : -(0,00000-0,00000)*1,30000*0,15*1,00000*0,10909*0,51018*1</t>
  </si>
  <si>
    <t>viz podélné profily a průměrná hloubka rýhy : 29,27000*2,53393*1,30000*0,00000*0,53636*0,51018*0,50</t>
  </si>
  <si>
    <t>odpočet sejmuté vrtsvy v jiné položce : -29,27000*1,30000*(0,10+0,34000)*0,00000*0,53636*0,51018*,5</t>
  </si>
  <si>
    <t>odpočet sejmuté vrtsvy v jiné položce : -0,00000*1,30000*(0,10+0,06)*0,00000*0,53636*0,51018*0,50</t>
  </si>
  <si>
    <t>odpočet sejmuté vrtsvy v jiné položce : -0,00000*1,30000*0,15*0,00000*0,53636*0,51018*0,50</t>
  </si>
  <si>
    <t>odpočet sejmuté vrtsvy v jiné položce : -(0,00000-0,00000)*1,30000*0,15*0,00000*0,53636*0,51018*0,5</t>
  </si>
  <si>
    <t>viz podélné profily a průměrná hloubka rýhy : 29,27000*2,53393*1,30000*0,00000*0,10909*0,51018*0,50</t>
  </si>
  <si>
    <t>odpočet sejmuté vrtsvy v jiné položce : -29,27000*1,30000*(0,10+0,34000)*0,00000*0,10909*0,51018*,5</t>
  </si>
  <si>
    <t>odpočet sejmuté vrtsvy v jiné položce : -0,00000*1,30000*(0,10+0,06)*0,00000*0,10909*0,51018*0,50</t>
  </si>
  <si>
    <t>odpočet sejmuté vrtsvy v jiné položce : -0,00000*1,30000*0,15*0,00000*0,10909*0,51018*0,50</t>
  </si>
  <si>
    <t>odpočet sejmuté vrtsvy v jiné položce : -(0,00000-0,00000)*1,30000*0,15*0,00000*0,10909*0,51018*0,5</t>
  </si>
  <si>
    <t>161101102R00</t>
  </si>
  <si>
    <t>Svislé přemístění výkopku z horniny 1 až 4, při hloubce výkopu přes 2,5 do 4 m</t>
  </si>
  <si>
    <t>viz podélné profily a průměrná hloubka rýhy : 29,27000*2,53393*1,30000*1,00000*0,53636*0,48982*1</t>
  </si>
  <si>
    <t>odpočet sejmuté vrtsvy v jiné položce : -29,27000*1,30000*(0,10+0,34000)*1,00000*0,53636*0,48982*1</t>
  </si>
  <si>
    <t>odpočet sejmuté vrtsvy v jiné položce : -0,00000*1,30000*(0,10+0,06)*1,00000*0,53636*0,48982*1</t>
  </si>
  <si>
    <t>odpočet sejmuté vrtsvy v jiné položce : -0,00000*1,30000*0,15*1,00000*0,53636*0,48982*1</t>
  </si>
  <si>
    <t>odpočet sejmuté vrtsvy v jiné položce : -(0,00000-0,00000)*1,30000*0,15*1,00000*0,53636*0,48982*1</t>
  </si>
  <si>
    <t>viz podélné profily a průměrná hloubka rýhy : 29,27000*2,53393*1,30000*1,00000*0,10909*0,48982*1</t>
  </si>
  <si>
    <t>odpočet sejmuté vrtsvy v jiné položce : -29,27000*1,30000*(0,10+0,34000)*1,00000*0,10909*0,48982*1</t>
  </si>
  <si>
    <t>odpočet sejmuté vrtsvy v jiné položce : -0,00000*1,30000*(0,10+0,06)*1,00000*0,10909*0,48982*1</t>
  </si>
  <si>
    <t>odpočet sejmuté vrtsvy v jiné položce : -0,00000*1,30000*0,15*1,00000*0,10909*0,48982*1</t>
  </si>
  <si>
    <t>odpočet sejmuté vrtsvy v jiné položce : -(0,00000-0,00000)*1,30000*0,15*1,00000*0,10909*0,48982*1</t>
  </si>
  <si>
    <t>viz podélné profily a průměrná hloubka rýhy : 29,27000*2,53393*1,30000*0,00000*0,53636*0,48982*0,55</t>
  </si>
  <si>
    <t>odpočet sejmuté vrtsvy v jiné položce : -29,27000*1,30000*(0,1+0,34000)*0,00000*0,53636*0,48982*,55</t>
  </si>
  <si>
    <t>odpočet sejmuté vrtsvy v jiné položce : -0,00000*1,30000*(0,10+0,06)*0,00000*0,53636*0,48982*0,55</t>
  </si>
  <si>
    <t>odpočet sejmuté vrtsvy v jiné položce : -0,00000*1,30000*0,15*0,00000*0,53636*0,48982*0,55</t>
  </si>
  <si>
    <t>odpočet sejmuté vrtsvy v jiné položce : -(0,00000-0,00000)*1,30000*0,15*0,00000*0,53636*0,48982*,55</t>
  </si>
  <si>
    <t>viz podélné profily a průměrná hloubka rýhy : 29,27000*2,53393*1,30000*0,00000*0,10909*0,48982*0,55</t>
  </si>
  <si>
    <t>odpočet sejmuté vrtsvy v jiné položce : -29,27000*1,30000*(0,1+0,34000)*0,00000*0,10909*0,48982*,55</t>
  </si>
  <si>
    <t>odpočet sejmuté vrtsvy v jiné položce : -0,00000*1,30000*(0,10+0,06)*0,00000*0,10909*0,48982*0,55</t>
  </si>
  <si>
    <t>odpočet sejmuté vrtsvy v jiné položce : -0,00000*1,30000*0,15*0,00000*0,10909*0,48982*0,55</t>
  </si>
  <si>
    <t>odpočet sejmuté vrtsvy v jiné položce : -(0,00000-0,00000)*1,30000*0,15*0,00000*0,10909*0,48982*,55</t>
  </si>
  <si>
    <t>161101151R00</t>
  </si>
  <si>
    <t>Svislé přemístění výkopku z horniny 5 až 7, při hloubce výkopu přes 1 do 2,5 m</t>
  </si>
  <si>
    <t xml:space="preserve">TŘÍDA TEŽITELNOSTI 5 : </t>
  </si>
  <si>
    <t>JÁMY PROTLAKU : 0,00000*(6*3+3*3)*((0,00000+2,53393)/2+0,50)*(0,22727)</t>
  </si>
  <si>
    <t>viz podélné profily a průměrná hloubka rýhy : 29,27000*2,53393*1,30000*0,22727*0,51018*1*1,00000</t>
  </si>
  <si>
    <t>odpočet sejmuté vrtsvy v jiné položce : -29,27000*1,30000*(0,10+0,34000)*0,22727*0,51018*1*1,00000</t>
  </si>
  <si>
    <t>odpočet sejmuté vrtsvy v jiné položce : -0,00000*1,30000*(0,10+0,06)*0,22727*0,51018*1*1,00000</t>
  </si>
  <si>
    <t>odpočet sejmuté vrtsvy v jiné položce : -0,00000*1,30000*0,15*0,22727*0,51018*1*1,00000</t>
  </si>
  <si>
    <t>odpočet sejmuté vrtsvy v jiné položce : -(0,00000-0,00000)*1,30000*0,15*0,22727*0,51018*1*1,00000</t>
  </si>
  <si>
    <t>viz podélné profily a průměrná hloubka rýhy : 29,27000*2,53393*1,30000*0,22727*0,51018*0,50*0,00000</t>
  </si>
  <si>
    <t>odpočet sejmuté vrtsvy v jiné položce : -29,27000*1,30000*(0,1+0,34000)*0,22727*0,51018*,50*0,00000</t>
  </si>
  <si>
    <t>odpočet sejmuté vrtsvy v jiné položce : -0,00000*1,30000*(0,10+0,06)*0,22727*0,51018*0,50*0,00000</t>
  </si>
  <si>
    <t>odpočet sejmuté vrtsvy v jiné položce : -0,00000*1,30000*0,15*0,22727*0,51018*0,50*0,00000</t>
  </si>
  <si>
    <t>odpočet sejmuté vrtsvy v jiné položce : -(0,00000-0,00000)*1,30000*0,15*0,22727*0,51018*,50*0,00000</t>
  </si>
  <si>
    <t>viz podélné profily a průměrná hloubka rýhy : 29,27000*1,30000*0,02000*0,51018*0,50*1,00000</t>
  </si>
  <si>
    <t>viz podélné profily a průměrná hloubka rýhy : 1,00000*1,50*1,50*0,02000*0,51018*0,50*1,00000</t>
  </si>
  <si>
    <t xml:space="preserve">TŘÍDA TEŽITELNOSTI 6 : </t>
  </si>
  <si>
    <t>JÁMY PROTLAKU : 0,00000*(6*3+3*3)*((0,00000+2,53393)/2+0,50)*(0,10182)</t>
  </si>
  <si>
    <t>viz podélné profily a průměrná hloubka rýhy : 29,27000*2,53393*1,30000*0,10182*0,51018*1*1,00000</t>
  </si>
  <si>
    <t>odpočet sejmuté vrtsvy v jiné položce : -29,27000*1,30000*(0,10+0,34000)*0,10182*0,51018*1*1,00000</t>
  </si>
  <si>
    <t>odpočet sejmuté vrtsvy v jiné položce : -0,00000*1,30000*(0,10+0,06)*0,10182*0,51018*1*1,00000</t>
  </si>
  <si>
    <t>odpočet sejmuté vrtsvy v jiné položce : -0,00000*1,30000*0,15*0,10182*0,51018*1*1,00000</t>
  </si>
  <si>
    <t>odpočet sejmuté vrtsvy v jiné položce : -(0,00000-0,00000)*1,30000*0,15*0,10182*0,51018*1*1,00000</t>
  </si>
  <si>
    <t>viz podélné profily a průměrná hloubka rýhy : 29,27000*2,53393*1,30000*0,10182*0,51018*0,50*0,00000</t>
  </si>
  <si>
    <t>odpočet sejmuté vrtsvy v jiné položce : -29,27000*1,30000*(0,1+0,34000)*0,10182*0,51018*,50*0,00000</t>
  </si>
  <si>
    <t>odpočet sejmuté vrtsvy v jiné položce : -0,00000*1,30000*(0,10+0,06)*0,10182*0,51018*0,50*0,00000</t>
  </si>
  <si>
    <t>odpočet sejmuté vrtsvy v jiné položce : -0,00000*1,30000*0,15*0,10182*0,51018*0,50*0,00000</t>
  </si>
  <si>
    <t>odpočet sejmuté vrtsvy v jiné položce : -(0,00000-0,00000)*1,30000*0,15*0,10182*0,51018*,50*0,00000</t>
  </si>
  <si>
    <t>viz podélné profily a průměrná hloubka rýhy : 29,27000*1,30000*0,02000*0,51018*0,50*0,00000</t>
  </si>
  <si>
    <t>viz podélné profily a průměrná hloubka rýhy : 1,00000*1,50*1,50*0,02000*0,51018*0,50*0,00000</t>
  </si>
  <si>
    <t xml:space="preserve">TŘÍDA TEŽITELNOSTI 7 : </t>
  </si>
  <si>
    <t>JÁMY PROTLAKU : 0,00000*(6*3+3*3)*((0,00000+2,53393)/2+0,50)*(0,02545)</t>
  </si>
  <si>
    <t>viz podélné profily a průměrná hloubka rýhy : 29,27000*2,53393*1,30000*0,02545*0,51018*1*1,00000</t>
  </si>
  <si>
    <t>odpočet sejmuté vrtsvy v jiné položce : -29,27000*1,30000*(0,10+0,34000)*0,02545*0,51018*1*1,00000</t>
  </si>
  <si>
    <t>odpočet sejmuté vrtsvy v jiné položce : -0,00000*1,30000*(0,10+0,06)*0,02545*0,51018*1*1,00000</t>
  </si>
  <si>
    <t>odpočet sejmuté vrtsvy v jiné položce : -0,00000*1,30000*0,15*0,02545*0,51018*1*1,00000</t>
  </si>
  <si>
    <t>odpočet sejmuté vrtsvy v jiné položce : -(0,00000-0,00000)*1,30000*0,15*0,02545*0,51018*1*1,00000</t>
  </si>
  <si>
    <t>viz podélné profily a průměrná hloubka rýhy : 29,27000*2,53393*1,30000*0,02545*0,51018*0,50*0,00000</t>
  </si>
  <si>
    <t>odpočet sejmuté vrtsvy v jiné položce : -29,27000*1,30000*(0,1+0,34000)*0,02545*0,51018*,50*0,00000</t>
  </si>
  <si>
    <t>odpočet sejmuté vrtsvy v jiné položce : -0,00000*1,30000*(0,10+0,06)*0,02545*0,51018*0,50*0,00000</t>
  </si>
  <si>
    <t>odpočet sejmuté vrtsvy v jiné položce : -0,00000*1,30000*0,15*0,02545*0,51018*0,50*0,00000</t>
  </si>
  <si>
    <t>odpočet sejmuté vrtsvy v jiné položce : -(0,00000-0,00000)*1,30000*0,15*0,02545*0,51018*,50*0,00000</t>
  </si>
  <si>
    <t>161101152R00</t>
  </si>
  <si>
    <t>Svislé přemístění výkopku z horniny 5 až 7, při hloubce výkopu přes 2,5 do 4 m</t>
  </si>
  <si>
    <t>viz podélné profily a průměrná hloubka rýhy : 29,27000*2,53393*1,30000*0,22727*0,48982*1*1,00000</t>
  </si>
  <si>
    <t>odpočet sejmuté vrtsvy v jiné položce : -29,27000*1,30000*(0,10+0,34000)*0,22727*0,48982*1*1,00000</t>
  </si>
  <si>
    <t>odpočet sejmuté vrtsvy v jiné položce : -0,00000*1,30000*(0,10+0,06)*0,22727*0,48982*1*1,00000</t>
  </si>
  <si>
    <t>odpočet sejmuté vrtsvy v jiné položce : -0,00000*1,30000*0,15*0,22727*0,48982*1*1,00000</t>
  </si>
  <si>
    <t>odpočet sejmuté vrtsvy v jiné položce : -(0,00000-0,00000)*1,30000*0,15*0,22727*0,48982*1*1,00000</t>
  </si>
  <si>
    <t>viz podélné profily a průměrná hloubka rýhy : 29,27000*2,53393*1,30000*0,22727*0,48982*0,55*0,00000</t>
  </si>
  <si>
    <t>odpočet sejmuté vrtsvy v jiné položce : -29,27000*1,30000*(0,1+0,34000)*0,22727*0,48982*,55*0,00000</t>
  </si>
  <si>
    <t>odpočet sejmuté vrtsvy v jiné položce : -0,00000*1,30000*(0,10+0,06)*0,22727*0,48982*0,55*0,00000</t>
  </si>
  <si>
    <t>odpočet sejmuté vrtsvy v jiné položce : -0,00000*1,30000*0,15*0,22727*0,48982*0,55*0,00000</t>
  </si>
  <si>
    <t>odpočet sejmuté vrtsvy v jiné položce : -(0,00000-0,00000)*1,30000*0,15*0,22727*0,48982*,55*0,00000</t>
  </si>
  <si>
    <t>viz podélné profily a průměrná hloubka rýhy : 29,27000*1,30000*0,02000*0,48982*0,55*1,00000</t>
  </si>
  <si>
    <t>viz podélné profily a průměrná hloubka rýhy : 1,00000*1,50*1,50*0,02000*0,48982*0,55*1,00000</t>
  </si>
  <si>
    <t>viz podélné profily a průměrná hloubka rýhy : 29,27000*2,53393*1,30000*0,10182*0,48982*1*1,00000</t>
  </si>
  <si>
    <t>odpočet sejmuté vrtsvy v jiné položce : -29,27000*1,30000*(0,10+0,34000)*0,10182*0,48982*1*1,00000</t>
  </si>
  <si>
    <t>odpočet sejmuté vrtsvy v jiné položce : -0,00000*1,30000*(0,10+0,06)*0,10182*0,48982*1*1,00000</t>
  </si>
  <si>
    <t>odpočet sejmuté vrtsvy v jiné položce : -0,00000*1,30000*0,15*0,10182*0,48982*1*1,00000</t>
  </si>
  <si>
    <t>odpočet sejmuté vrtsvy v jiné položce : -(0,00000-0,00000)*1,30000*0,15*0,10182*0,48982*1*1,00000</t>
  </si>
  <si>
    <t>viz podélné profily a průměrná hloubka rýhy : 29,27000*2,53393*1,30000*0,10182*0,48982*0,55*0,00000</t>
  </si>
  <si>
    <t>odpočet sejmuté vrtsvy v jiné položce : -29,27000*1,30000*(0,1+0,34000)*0,10182*0,48982*,55*0,00000</t>
  </si>
  <si>
    <t>odpočet sejmuté vrtsvy v jiné položce : -0,00000*1,30000*(0,10+0,06)*0,10182*0,48982*0,55*0,00000</t>
  </si>
  <si>
    <t>odpočet sejmuté vrtsvy v jiné položce : -0,00000*1,30000*0,15*0,10182*0,48982*0,55*0,00000</t>
  </si>
  <si>
    <t>odpočet sejmuté vrtsvy v jiné položce : -(0,00000-0,00000)*1,30000*0,15*0,10182*0,48982*,55*0,00000</t>
  </si>
  <si>
    <t>viz podélné profily a průměrná hloubka rýhy : 29,27000*1,30000*0,02000*0,48982*0,55*0,00000</t>
  </si>
  <si>
    <t>viz podélné profily a průměrná hloubka rýhy : 1,00000*1,50*1,50*0,02000*0,48982*0,55*0,00000</t>
  </si>
  <si>
    <t>viz podélné profily a průměrná hloubka rýhy : 29,27000*2,53393*1,30000*0,02545*0,48982*1*1,00000</t>
  </si>
  <si>
    <t>odpočet sejmuté vrtsvy v jiné položce : -29,27000*1,30000*(0,10+0,34000)*0,02545*0,48982*1*1,00000</t>
  </si>
  <si>
    <t>odpočet sejmuté vrtsvy v jiné položce : -0,00000*1,30000*(0,10+0,06)*0,02545*0,48982*1*1,00000</t>
  </si>
  <si>
    <t>odpočet sejmuté vrtsvy v jiné položce : -0,00000*1,30000*0,15*0,02545*0,48982*1*1,00000</t>
  </si>
  <si>
    <t>odpočet sejmuté vrtsvy v jiné položce : -(0,00000-0,00000)*1,30000*0,15*0,02545*0,48982*1*1,00000</t>
  </si>
  <si>
    <t>viz podélné profily a průměrná hloubka rýhy : 29,27000*2,53393*1,30000*0,02545*0,48982*0,55*0,00000</t>
  </si>
  <si>
    <t>odpočet sejmuté vrtsvy v jiné položce : -29,27000*1,30000*(0,1+0,34000)*0,02545*0,48982*,55*0,00000</t>
  </si>
  <si>
    <t>odpočet sejmuté vrtsvy v jiné položce : -0,00000*1,30000*(0,10+0,06)*0,02545*0,48982*0,55*0,00000</t>
  </si>
  <si>
    <t>odpočet sejmuté vrtsvy v jiné položce : -0,00000*1,30000*0,15*0,02545*0,48982*0,55*0,00000</t>
  </si>
  <si>
    <t>odpočet sejmuté vrtsvy v jiné položce : -(0,00000-0,00000)*1,30000*0,15*0,02545*0,48982*,55*0,00000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</si>
  <si>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</si>
  <si>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</si>
  <si>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</si>
  <si>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VYTLAČENÁ ZEMINA - RÝHY : 29,27000*(0,19838+0,61091+(Pi*0,20000^2))*(0,53636+0,10909)</t>
  </si>
  <si>
    <t>VYTLAČENÁ ZEMINA - ZÁŘEZY : 0,00000*(0,12549+0,49399+(Pi*0,20000^2))*(0,53636+0,10909)</t>
  </si>
  <si>
    <t>VYTLAČENÁ ZEMINA - ŠACHTY : 1,00000*2,53393*1,1876*(0,53636+0,10909)</t>
  </si>
  <si>
    <t>VYTLAČENÁ ZEMINA - ZÁSYP RÝHY - VÝMĚNA ZEMINY : (29,27000+0,00000)*1,56510*(0,53636+0,10909)</t>
  </si>
  <si>
    <t>VYTLAČENÁ ZEMINA - ZÁSYP ZÁŘEZU - VÝMĚNA ZEMINY : 0,00000*0,00000*(0,53636+0,10909)</t>
  </si>
  <si>
    <t>VYTLAČENÁ ZEMINA - VPUSTĚ : 0,00000*(0,90*0,90*(0,60+0,18+0,59+0,59))</t>
  </si>
  <si>
    <t>162701155R00</t>
  </si>
  <si>
    <t>Vodorovné přemístění výkopku z horniny 5 až 7, na vzdálenost přes 9 000  do 10 000 m</t>
  </si>
  <si>
    <t>VYTLAČENÁ ZEMINA - RÝHY : 29,27000*(0,19838+0,61091+(Pi*0,20000^2))*(0,22727)</t>
  </si>
  <si>
    <t>VYTLAČENÁ ZEMINA - ZÁŘEZY : 0,00000*(0,12549+0,49399+(Pi*0,20000^2))*(0,22727)</t>
  </si>
  <si>
    <t>VYTLAČENÁ ZEMINA - ŠACHTY : 1,00000*2,53393*1,1876*(0,22727)</t>
  </si>
  <si>
    <t>VYTLAČENÁ ZEMINA - RÝHY : 29,27000*1,30000*0,02000</t>
  </si>
  <si>
    <t>VYTLAČENÁ ZEMINA - ŠACHTY : 1,00000*1,50*1,50*0,02000</t>
  </si>
  <si>
    <t>VYTLAČENÁ ZEMINA - RÝHY : 29,27000*(0,19838+0,61091+(Pi*0,20000^2))*(0,10182)</t>
  </si>
  <si>
    <t>VYTLAČENÁ ZEMINA - ZÁŘEZY : 0,00000*(0,12549+0,49399+(Pi*0,20000^2))*(0,10182)</t>
  </si>
  <si>
    <t>VYTLAČENÁ ZEMINA - ŠACHTY : 1,00000*2,53393*1,1876*(0,10182)</t>
  </si>
  <si>
    <t>VYTLAČENÁ ZEMINA - RÝHY : 29,27000*(0,19838+0,61091+(Pi*0,20000^2))*(0,02545)</t>
  </si>
  <si>
    <t>VYTLAČENÁ ZEMINA - ZÁŘEZY : 0,00000*(0,12549+0,49399+(Pi*0,20000^2))*(0,02545)</t>
  </si>
  <si>
    <t>VYTLAČENÁ ZEMINA - ŠACHTY : 1,00000*2,53393*1,1876*(0,02545)</t>
  </si>
  <si>
    <t>VYTLAČENÁ ZEMINA - ZÁSYP RÝHY - VÝMĚNA ZEMINY : (29,27000+0,00000)*1,56510*(0,22727+0,10182+0,02545)</t>
  </si>
  <si>
    <t>VYTLAČENÁ ZEMINA - ZÁSYP ZÁŘEZU - VÝMĚNA ZEMINY : 0,00000*0,00000*(0,22727+0,10182+0,02545)</t>
  </si>
  <si>
    <t>162701109R00</t>
  </si>
  <si>
    <t>Vodorovné přemístění výkopku příplatek k ceně za každých dalších i započatých 1 000 m přes 10 000 m_x000D_
 z horniny 1 až 4</t>
  </si>
  <si>
    <t>VYTLAČENÁ ZEMINA - RÝHY x VZDÁLENOST : 29,27000*(0,19838)*(0,53636+0,10909)*4,00000</t>
  </si>
  <si>
    <t>VYTLAČENÁ ZEMINA - RÝHY x VZDÁLENOST : 29,27000*(0,61091+(Pi*0,20000^2))*(0,53636+0,10909)*4,00000</t>
  </si>
  <si>
    <t>VYTLAČENÁ ZEMINA - ZÁŘEZY x VZDÁLENOST : 0,00000*(0,12549)*(0,53636+0,10909)*4,00000</t>
  </si>
  <si>
    <t>VYTLAČENÁ ZEMINA - ZÁŘEZY x VZDÁLENOST : 0,00000*(0,49399+(Pi*0,20000^2))*(0,53636+0,10909)*4,00000</t>
  </si>
  <si>
    <t>VYTLAČENÁ ZEMINA - ŠACHTY x VZDÁLENOST : 1,00000*2,53393*1,1876*(0,53636+0,10909)*4,00000</t>
  </si>
  <si>
    <t>VYTLAČENÁ ZEMINA - ZÁSYP RÝHY - VÝMĚNA ZEMINY : (29,27000+0,00000)*1,56510*(0,53636+0,10909)*4,00000</t>
  </si>
  <si>
    <t>VYTLAČENÁ ZEMINA - ZÁSYP ZÁŘEZU - VÝMĚNA ZEMINY : 0,00000*0,00000*(0,53636+0,10909)*4,00000</t>
  </si>
  <si>
    <t>VYTLAČENÁ ZEMINA - VPUSTĚ : 0,00000*(0,90*0,90*(0,60+0,18+0,59+0,59))*4,00000</t>
  </si>
  <si>
    <t>162701159R00</t>
  </si>
  <si>
    <t>Vodorovné přemístění výkopku příplatek k ceně za každých dalších i započatých 1 000 m přes 10 000 m_x000D_
 z horniny 5 až 7</t>
  </si>
  <si>
    <t>VYTLAČENÁ ZEMINA - RÝHY : 29,27000*(0,19838+0,61091+(Pi*0,20000^2))*(0,22727)*4,00000</t>
  </si>
  <si>
    <t>VYTLAČENÁ ZEMINA - ZÁŘEZY : 0,00000*(0,12549+0,49399+(Pi*0,20000^2))*(0,22727)*4,00000</t>
  </si>
  <si>
    <t>VYTLAČENÁ ZEMINA - ŠACHTY : 1,00000*2,53393*1,1876*(0,22727)*4,00000</t>
  </si>
  <si>
    <t>VYTLAČENÁ ZEMINA - RÝHY : 29,27000*1,30000*0,02000*4,00000</t>
  </si>
  <si>
    <t>VYTLAČENÁ ZEMINA - ŠACHTY : 1,00000*1,50*1,50*0,02000*4,00000</t>
  </si>
  <si>
    <t>VYTLAČENÁ ZEMINA - RÝHY : 29,27000*(0,19838+0,61091+(Pi*0,20000^2))*(0,10182)*4,00000</t>
  </si>
  <si>
    <t>VYTLAČENÁ ZEMINA - ZÁŘEZY : 0,00000*(0,12549+0,49399+(Pi*0,20000^2))*(0,10182)*4,00000</t>
  </si>
  <si>
    <t>VYTLAČENÁ ZEMINA - ŠACHTY : 1,00000*2,53393*1,1876*(0,10182)*4,00000</t>
  </si>
  <si>
    <t>VYTLAČENÁ ZEMINA - RÝHY : 29,27000*(0,19838+0,61091+(Pi*0,20000^2))*(0,02545)*4,00000</t>
  </si>
  <si>
    <t>VYTLAČENÁ ZEMINA - ZÁŘEZY : 0,00000*(0,12549+0,49399+(Pi*0,20000^2))*(0,02545)*4,00000</t>
  </si>
  <si>
    <t>VYTLAČENÁ ZEMINA - ŠACHTY : 1,00000*2,53393*1,1876*(0,02545)*4,00000</t>
  </si>
  <si>
    <t>VYTLAČENÁ ZEMINA - ZÁSYP RÝHY - VÝMĚNA ZEMINY : (29,27000+0,00000)*1,56510*(0,22727+0,10182+0,02545)*4,00000</t>
  </si>
  <si>
    <t>VYTLAČENÁ ZEMINA - ZÁSYP ZÁŘEZU - VÝMĚNA ZEMINY : 0,00000*0,00000*(0,22727+0,10182+0,02545)*4,00000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</si>
  <si>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</si>
  <si>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</si>
  <si>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</si>
  <si>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</si>
  <si>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</si>
  <si>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</si>
  <si>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JÁMY PROTLAKU : 0,00000*(6*3+3*3)*(2,53393+0,50)*0,53636</t>
  </si>
  <si>
    <t>odpočet sejmuté vrtsvy v jiné položce : -0,00000*(6*3+3*3)*0,15</t>
  </si>
  <si>
    <t>JÁMY PROTLAKU : 0,00000*(6*3+3*3)*(2,53393+0,50)*0,10909</t>
  </si>
  <si>
    <t>viz podélné profily a průměrná hloubka rýhy : 29,27000*2,53393*1,30000*1,00000*0,53636</t>
  </si>
  <si>
    <t>viz podélné profily a průměrná hloubka rýhy : 29,27000*2,53393*1,30000*0,00000*0,53636</t>
  </si>
  <si>
    <t>odpočet sejmuté vrtsvy v jiné položce : -29,27000*1,30000*(0,10+0,34000)*0,00000*0,53636</t>
  </si>
  <si>
    <t>odpočet sejmuté vrtsvy v jiné položce : -0,00000*1,30000*(0,10+0,06)*0,00000*0,53636</t>
  </si>
  <si>
    <t>odpočet sejmuté vrtsvy v jiné položce : -0,00000*1,30000*0,15*0,00000*0,53636</t>
  </si>
  <si>
    <t>odpočet sejmuté vrtsvy v jiné položce : -(0,00000-0,00000)*1,30000*0,15*0,00000*0,53636</t>
  </si>
  <si>
    <t>viz podélné profily a průměrná hloubka rýhy : 29,27000*2,53393*1,30000*1,00000*0,10909</t>
  </si>
  <si>
    <t>viz podélné profily a průměrná hloubka rýhy : 29,27000*2,53393*1,30000*0,00000*0,10909</t>
  </si>
  <si>
    <t>odpočet sejmuté vrtsvy v jiné položce : -29,27000*1,30000*(0,10+0,34000)*0,00000*0,10909</t>
  </si>
  <si>
    <t>odpočet sejmuté vrtsvy v jiné položce : -0,00000*1,30000*(0,10+0,06)*0,00000*0,10909</t>
  </si>
  <si>
    <t>odpočet sejmuté vrtsvy v jiné položce : -0,00000*1,30000*0,15*0,00000*0,10909</t>
  </si>
  <si>
    <t>odpočet sejmuté vrtsvy v jiné položce : -(0,00000-0,00000)*1,30000*0,15*0,00000*0,10909</t>
  </si>
  <si>
    <t>viz podélné profily a průměrná hloubka rýhy : 29,27000*2,53393*1,30000*0,22727</t>
  </si>
  <si>
    <t>viz podélné profily a průměrná hloubka rýhy : 29,27000*2,53393*1,30000*0,10182</t>
  </si>
  <si>
    <t>viz podélné profily a průměrná hloubka rýhy : 29,27000*2,53393*1,30000*0,02545</t>
  </si>
  <si>
    <t>VYTLAČENÁ ZEMINA - RÝHY : -29,27000*(0,19838+0,61091+(Pi*0,20000^2))</t>
  </si>
  <si>
    <t>VYTLAČENÁ ZEMINA - ŠACHTY : -1,00000*2,53393*1,1876*((29,27000+0,00000)/29,27000)</t>
  </si>
  <si>
    <t>viz podélné profily a průměrná hloubka rýhy : 29,27000*1,30000*0,02000</t>
  </si>
  <si>
    <t>viz podélné profily a průměrná hloubka rýhy : 1,00000*1,50*1,50*0,02000</t>
  </si>
  <si>
    <t>VYTLAČENÁ ZEMINA - VPUSTĚ : -0,00000*(PI*0,30*0,30*(0,60+0,18+0,59+0,59))</t>
  </si>
  <si>
    <t>viz situace stavby a podélné profily - křížení a souběhy s podzemními inž. sítěmi : (0,00000+0,00000+0,00000)*0,50*0,50*1,30000</t>
  </si>
  <si>
    <t>viz situace stavby - rozšíření pro odbočky : 1,00000*0,50*0,50*1,30000</t>
  </si>
  <si>
    <t>viz situace stavby - ochrana kořenové soustavy stromů : 0,00000*0,50*0,50*1,30000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</si>
  <si>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</si>
  <si>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</si>
  <si>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</si>
  <si>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viz vzorové příčné řezy : 29,27000*0,61091</t>
  </si>
  <si>
    <t>viz vzorové příčné řezy : 0,00000*0,49399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</si>
  <si>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</si>
  <si>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</si>
  <si>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</si>
  <si>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viz vzorové výkresy šachet : 1,00000*((1,50*1,50)-(0,60*0,60))*0,34000</t>
  </si>
  <si>
    <t>199000002R00</t>
  </si>
  <si>
    <t>Poplatky za skládku horniny 1- 4</t>
  </si>
  <si>
    <t>VYTLAČENÁ ZEMINA RÝHY : 29,27000*(0,19838+0,61091+(Pi*0,20000^2))*(0,53636+0,10909)</t>
  </si>
  <si>
    <t>VYTLAČENÁ ZEMINA ZÁŘEZ : 0,00000*(0,49399+(Pi*0,20000^2))*(0,53636+0,10909)</t>
  </si>
  <si>
    <t>VYTLAČENÁ ZEMINA ZÁŘEZ : 0,00000*(0,12549)*(0,53636+0,10909)</t>
  </si>
  <si>
    <t>VYTLAČENÁ ZEMINA ŠACHTY : 1,00000*2,53393*1,1876*(0,53636+0,10909)</t>
  </si>
  <si>
    <t>VYTLAČENÁ ZEMINA - VPUSTĚ : 0,00000*(0,90*0,90*(0,60+0,18+0,59+0,59))*(0,53636+0,10909)</t>
  </si>
  <si>
    <t>VYTLAČENÁ ZEMINA - VPUSTĚ : -0,00000*(PI*0,30*0,30*(0,60+0,18+0,59+0,59))*(0,53636+0,10909)</t>
  </si>
  <si>
    <t>199000003R00</t>
  </si>
  <si>
    <t>Poplatky za skládku horniny 5 - 7</t>
  </si>
  <si>
    <t>VYTLAČENÁ ZEMINA RÝHY : 29,27000*(0,19838+0,61091+(Pi*0,20000^2))*(0,22727)</t>
  </si>
  <si>
    <t>VYTLAČENÁ ZEMINA ZÁŘEZ : 0,00000*(0,12549+0,49399+(Pi*0,20000^2))*(0,22727)</t>
  </si>
  <si>
    <t>VYTLAČENÁ ZEMINA ŠACHTY : 1,00000*2,53393*1,1876*(0,22727)</t>
  </si>
  <si>
    <t>VYTLAČENÁ ZEMINA RÝHY : 29,27000*(0,19838+0,61091+(Pi*0,20000^2))*(0,10182)</t>
  </si>
  <si>
    <t>VYTLAČENÁ ZEMINA ZÁŘEZ : 0,00000*(0,12549+0,49399+(Pi*0,20000^2))*(0,10182)</t>
  </si>
  <si>
    <t>VYTLAČENÁ ZEMINA ŠACHTY : 1,00000*2,53393*1,1876*(0,10182)</t>
  </si>
  <si>
    <t>VYTLAČENÁ ZEMINA RÝHY : 29,27000*(0,19838+0,61091+(Pi*0,20000^2))*(0,02545)</t>
  </si>
  <si>
    <t>VYTLAČENÁ ZEMINA ZÁŘEZ : 0,00000*(0,12549+0,49399+(Pi*0,20000^2))*(0,02545)</t>
  </si>
  <si>
    <t>VYTLAČENÁ ZEMINA ŠACHTY : 1,00000*2,53393*1,1876*(0,02545)</t>
  </si>
  <si>
    <t>VYTLAČENÁ ZEMINA RÝHY : 29,27000*1,30000*0,02000</t>
  </si>
  <si>
    <t>VYTLAČENÁ ZEMINA ŠACHTY : 1,00000*1,50*1,50*0,02000</t>
  </si>
  <si>
    <t>VYTLAČENÁ ZEMINA - VPUSTĚ : 0,00000*(0,90*0,90*(0,60+0,18+0,59+0,59))*(0,22727+0,10182+0,02545)</t>
  </si>
  <si>
    <t>VYTLAČENÁ ZEMINA - VPUSTĚ : -0,00000*(PI*0,30*0,30*(0,60+0,18+0,59+0,59))*(0,22727+0,10182+0,02545)</t>
  </si>
  <si>
    <t>58337330R</t>
  </si>
  <si>
    <t>štěrkopísek frakce 0,0 až 22,0 mm; třída A</t>
  </si>
  <si>
    <t>t</t>
  </si>
  <si>
    <t>SPCM</t>
  </si>
  <si>
    <t>Specifikace</t>
  </si>
  <si>
    <t>POL3_1</t>
  </si>
  <si>
    <t>viz vzorové příčné řezy : 29,27000*0,61091*1,75</t>
  </si>
  <si>
    <t>viz vzorové příčné řezy : 0,00000*0,49399*1,75</t>
  </si>
  <si>
    <t>VYTLAČENÁ ZEMINA - VPUSTĚ : 0,00000*(0,90*0,90*(0,60+0,18+0,59+0,59))*1,75</t>
  </si>
  <si>
    <t>VYTLAČENÁ ZEMINA - VPUSTĚ : -0,00000*(PI*0,30*0,30*(0,60+0,18+0,59+0,59))*1,75</t>
  </si>
  <si>
    <t>58337333R</t>
  </si>
  <si>
    <t>štěrkopísek frakce 0,0 až 32,0 mm; třída A</t>
  </si>
  <si>
    <t xml:space="preserve">SPECIFIKACE MOŽNÉ ZÁMĚNY DRUHU ZÁSYPOVÉHO MATERIÁLU : </t>
  </si>
  <si>
    <t xml:space="preserve">JE UVEDENA VE VZOROVÉM PŘÍČNÉM ŘEZU  : </t>
  </si>
  <si>
    <t xml:space="preserve">A DOKLADOVÉ ČÁSTI - STATICKÝ VÝPOČET  : </t>
  </si>
  <si>
    <t xml:space="preserve">POVOLENÝCH DEFORMACÍ POTRUBÍ : </t>
  </si>
  <si>
    <t>viz vzorové příčné řezy - ZÁSYP RÝHY - VÝMĚNA ZEMINY : (29,27000+0,00000)*1,56510*1,75</t>
  </si>
  <si>
    <t>viz vzorové příčné řezy  - ZÁSYP ZÁŘEZU - VÝMĚNA ZEMINY : 0,00000*0,00000*1,75</t>
  </si>
  <si>
    <t>212792112R00</t>
  </si>
  <si>
    <t>Montáž trativodů z flexibilních trubek jakékoliv DN</t>
  </si>
  <si>
    <t>827-1</t>
  </si>
  <si>
    <t>se zřízením štěrkopískového lože pod trubky a s jejich obsypem v průměrném celkovém množství do 0,15 m3/m,</t>
  </si>
  <si>
    <t>viz vzorové příčné řezy : (29,27000-0,00000-0,00000)*0,75</t>
  </si>
  <si>
    <t>212971110R00</t>
  </si>
  <si>
    <t xml:space="preserve">Zřízení opláštění odvod. trativodů z geotextilie o sklonu do 2,5,  </t>
  </si>
  <si>
    <t>v rýze nebo v zářezu se stěnami,</t>
  </si>
  <si>
    <t>viz vzorové příčné řezy : (29,27000-0,00000-0,00000)*0,75*2*pi*0,05</t>
  </si>
  <si>
    <t>272313511R00</t>
  </si>
  <si>
    <t>Beton základových kleneb prostý třídy C 12/15</t>
  </si>
  <si>
    <t>801-1</t>
  </si>
  <si>
    <t>viz situace stavby - zákl. deska pod šachtu : 1,40*1,40*0,10*1,00000</t>
  </si>
  <si>
    <t>279351101R00</t>
  </si>
  <si>
    <t>Bednění základových zdí jednostranné, zřízení</t>
  </si>
  <si>
    <t>bednění svislé nebo šikmé (odkloněné), půdorysně přímé nebo zalomené základových zdí ve volných nebo zapažených jámách, rýhách, šachtách, včetně případných vzpěr,</t>
  </si>
  <si>
    <t>viz situace stavby - zákl. deska pod šachtu : 1,40*4*0,10*1,00000</t>
  </si>
  <si>
    <t>279351102R00</t>
  </si>
  <si>
    <t>Bednění základových zdí jednostranné, odstranění</t>
  </si>
  <si>
    <t>Včetně  očištění, vytřídění a uložení bednicího materiálu.</t>
  </si>
  <si>
    <t>28611223.AR</t>
  </si>
  <si>
    <t>trubka plastová drenážní PVC; ohebná; perforovaná po celém obvodu; DN 100,0 mm</t>
  </si>
  <si>
    <t>viz vzorové příčné řezy : (29,27000-0,00000-0,00000)*0,75*1,093</t>
  </si>
  <si>
    <t>69366016R</t>
  </si>
  <si>
    <t>geotextilie směs přírodních a syntetických vláken; funkce separační, ochranná; plošná hmotnost 250 g/m2</t>
  </si>
  <si>
    <t>POL3_</t>
  </si>
  <si>
    <t>viz vzorové příčné řezy : (29,27000-0,00000-0,00000)*0,75*2*pi*0,05*1,15</t>
  </si>
  <si>
    <t>334314119R00</t>
  </si>
  <si>
    <t>Mostní opěry, pilíře a úložné prahy z betonu prostého beton C 35/45, XA3</t>
  </si>
  <si>
    <t>821-1</t>
  </si>
  <si>
    <t>viz. situace stavby - výpis souřadnic : 1,00000*Pi*0,60*0,15*0,10</t>
  </si>
  <si>
    <t>359901111R00</t>
  </si>
  <si>
    <t>Vyčištění stok jakékoliv výšky</t>
  </si>
  <si>
    <t>Konečné vyčištění stok před předáním a převzetím.</t>
  </si>
  <si>
    <t>viz. situace stavby - výpis délek potrubí : 29,27000</t>
  </si>
  <si>
    <t>451573111R00</t>
  </si>
  <si>
    <t>Lože pod potrubí, stoky a drobné objekty z písku a štěrkopísku  do 65 mm</t>
  </si>
  <si>
    <t>v otevřeném výkopu,</t>
  </si>
  <si>
    <t>viz vzorové příčné řezy : 29,27000*0,19838</t>
  </si>
  <si>
    <t>viz vzorové příčné řezy : 0,00000*0,12549</t>
  </si>
  <si>
    <t>464451112R00</t>
  </si>
  <si>
    <t>Prolití vrstvy z lom.kamene cementovou maltou malta MC 10</t>
  </si>
  <si>
    <t>832-1</t>
  </si>
  <si>
    <t>viz vzorové příčné řezy : (29,27000-0,00000)*1,30000*0,25*1,00000</t>
  </si>
  <si>
    <t>564251111R00</t>
  </si>
  <si>
    <t>Podklad nebo podsyp ze štěrkopísku tloušťka po zhutnění 150 mm</t>
  </si>
  <si>
    <t>s rozprostřením, vlhčením a zhutněním</t>
  </si>
  <si>
    <t>viz vzorové příčné řezy : 29,27000*1,30000</t>
  </si>
  <si>
    <t xml:space="preserve">pro komunikace : </t>
  </si>
  <si>
    <t>564861111R00</t>
  </si>
  <si>
    <t>Podklad ze štěrkodrti s rozprostřením a zhutněním frakce 0-63 mm, tloušťka po zhutnění 200 mm</t>
  </si>
  <si>
    <t>viz vzorové příčné řezy : 0,00000*1,30000</t>
  </si>
  <si>
    <t>1,00000*29,27000/(29,27000+0,000000001)*0,30*1,50*2</t>
  </si>
  <si>
    <t>564871111R00</t>
  </si>
  <si>
    <t>Podklad ze štěrkodrti s rozprostřením a zhutněním frakce 0-63 mm, tloušťka po zhutnění 250 mm</t>
  </si>
  <si>
    <t>566901111R00</t>
  </si>
  <si>
    <t>Vyspravení podkladu po překopech kamenivem těženým nebo štěrkopískem</t>
  </si>
  <si>
    <t>pro inženýrské sítě, se zhutněním</t>
  </si>
  <si>
    <t>viz vzorové příčné řezy - provizorní úprava : 1,00000*29,27000/(29,27000+0,000000001)*0,30*1,50*2*0,05</t>
  </si>
  <si>
    <t>viz vzorové příčné řezy - provizorní úprava - 1. dorovnávání do nivelety : 1,00000*29,27000/(29,27000+0,000000001)*0,30*1,50*2*0,01</t>
  </si>
  <si>
    <t>viz vzorové příčné řezy - provizorní úprava - 2. dorovnávání do nivelety : 1,00000*29,27000/(29,27000+0,000000001)*0,30*1,50*2*0,005</t>
  </si>
  <si>
    <t>566903111R00</t>
  </si>
  <si>
    <t>Vyspravení podkladu po překopech kamenivem hrubým drceným</t>
  </si>
  <si>
    <t>viz vzorové příčné řezy - provizorní úprava : 29,27000*1,30000*0,08*1,85</t>
  </si>
  <si>
    <t>viz vzorové příčné řezy - provizorní úprava : 0,00000*1,30000*0,08*1,85</t>
  </si>
  <si>
    <t>viz vzorové příčné řezy - provizorní úprava : 1,00000*29,27000/(29,27000+0,000000001)*0,30*1,50*2*0,08*1,85</t>
  </si>
  <si>
    <t>566904111R00</t>
  </si>
  <si>
    <t>Vyspravení podkladu po překopech kamenivem obalovaným asfaltem</t>
  </si>
  <si>
    <t>viz vzorové příčné řezy : 29,27000*(1,30000+0*0,50)*2,3790*0,080</t>
  </si>
  <si>
    <t>viz vzorové příčné řezy : 1,00000*29,27000/(29,27000+0,000000001)*0,30*1,50*2*2,3790*0,080</t>
  </si>
  <si>
    <t>569811112R00</t>
  </si>
  <si>
    <t>Zpevnění krajnic nebo komun. pro pěší štěrkodrtí tloušťka po zhutnění 60 mm</t>
  </si>
  <si>
    <t>s rozprostřením a zhutněním</t>
  </si>
  <si>
    <t>viz situace stavby : 29,27000*0,25</t>
  </si>
  <si>
    <t>572404112R00</t>
  </si>
  <si>
    <t>Posyp živičného podkladu nebo krytu v množství přes 5 do 10 kg/m2</t>
  </si>
  <si>
    <t>kamenivem drobným těženým nebo drceným bez zhutnění</t>
  </si>
  <si>
    <t>viz situace stavby a podélné profily - stávající povrchy : 29,27000*2*0,15</t>
  </si>
  <si>
    <t>29,27000/(29,27000+0,0000000000000000000001)*2*1,30000*0,15</t>
  </si>
  <si>
    <t>29,27000/(29,27000+0,0000000000000000000001)*1,00000*4*0,25*0,15</t>
  </si>
  <si>
    <t>572952111R00</t>
  </si>
  <si>
    <t>Vyspravení krytu po překopech pro inženýrské sítě asfaltovým betonem, po zhutnění tloušťky 30 až 50 mm</t>
  </si>
  <si>
    <t>viz vzorové příčné řezy : 29,27000*(1,30000+2*1*0,50)</t>
  </si>
  <si>
    <t>hmotnost ve specifikaci stanovena dle cenové soustavy RTS a.s. www.cenovasoustava.cz : 1,00000*29,27000/(29,27000+0,000000001)*0,30*1,50*2</t>
  </si>
  <si>
    <t>573211111R00</t>
  </si>
  <si>
    <t>Postřik živičný spojovací bez posypu kamenivem z asfaltu silničního, v množství od 0,5 do 0,7 kg/m2</t>
  </si>
  <si>
    <t>viz vzorové příčné řezy : 29,27000*(1,30000+2*1*0,50)*1</t>
  </si>
  <si>
    <t>29,27000*(1,30000+0*0,50)*1</t>
  </si>
  <si>
    <t>1,00000*29,27000/(29,27000+0,000000001)*0,30*1,50*1</t>
  </si>
  <si>
    <t>909      R00</t>
  </si>
  <si>
    <t>Hzs-nezmeritelne stavebni prace</t>
  </si>
  <si>
    <t>Prav.M</t>
  </si>
  <si>
    <t>HZS</t>
  </si>
  <si>
    <t>POL10_0</t>
  </si>
  <si>
    <t>viz situace stavby - objekty v manipulačním pruhu : 29,27000/25</t>
  </si>
  <si>
    <t>010130100100R</t>
  </si>
  <si>
    <t>Rypadlo lopatové kolové CAT M 313 C</t>
  </si>
  <si>
    <t>Sh</t>
  </si>
  <si>
    <t>STROJ</t>
  </si>
  <si>
    <t>Stroj</t>
  </si>
  <si>
    <t>POL6_1</t>
  </si>
  <si>
    <t>Velikost lžíce 0,28-0,72 m3</t>
  </si>
  <si>
    <t>Výkon motoru 86 kW</t>
  </si>
  <si>
    <t>452112121R00</t>
  </si>
  <si>
    <t>Osazení betonových dílců pod potrubí prstenců nebo rámůpod poklopy a mříže výšky přes 100 do 200 mm</t>
  </si>
  <si>
    <t>kus</t>
  </si>
  <si>
    <t xml:space="preserve">viz podélné profily a skladba kanal. šachet : </t>
  </si>
  <si>
    <t>vyrovnávací prstence tl. 120 mm : 1,00000</t>
  </si>
  <si>
    <t>871393121R00</t>
  </si>
  <si>
    <t>Montáž potrubí z trub z plastů těsněných gumovým kroužkem  DN 400 mm</t>
  </si>
  <si>
    <t>v otevřeném výkopu ve sklonu do 20 %,</t>
  </si>
  <si>
    <t xml:space="preserve">UPOZORNĚNÍ  : </t>
  </si>
  <si>
    <t xml:space="preserve">6 m / kus - této základní stavební délce odpovídá určení položky pro montáž : </t>
  </si>
  <si>
    <t xml:space="preserve">a výpočet množství spojů a těsnění spojů, alternativně lze použít roury : </t>
  </si>
  <si>
    <t xml:space="preserve">se stavební délkou min. 5 m / kus nepřípustné je používání kratších : </t>
  </si>
  <si>
    <t xml:space="preserve">stavebních délek, které by zapříčinilo zvýšení počtu spojů : </t>
  </si>
  <si>
    <t xml:space="preserve">(tj. potencionálních míst netěsností), vyjma dopojování "seků" trub : </t>
  </si>
  <si>
    <t xml:space="preserve">k šachtám a tvarovkám !!! : </t>
  </si>
  <si>
    <t>877393121R00</t>
  </si>
  <si>
    <t>Montáž tvarovek na potrubí z trub z plastů těsněných gumovým kroužkem odbočných DN 400 mm</t>
  </si>
  <si>
    <t>viz situace stavby : 1,00000</t>
  </si>
  <si>
    <t>877353123R00</t>
  </si>
  <si>
    <t>Montáž tvarovek na potrubí z trub z plastů těsněných gumovým kroužkem jednoosých DN 200 mm</t>
  </si>
  <si>
    <t>892591111R00</t>
  </si>
  <si>
    <t>Zkoušky těsnosti kanalizačního potrubí zkouška těsnosti kanalizačního potrubí vodou_x000D_
 do DN 400 mm</t>
  </si>
  <si>
    <t>vodou nebo vzduchem,</t>
  </si>
  <si>
    <t>892681111R00</t>
  </si>
  <si>
    <t>Zkoušky těsnosti kanalizačního potrubí zkouška těsnosti kanalizačního potrubí vodou_x000D_
 do DN 1000 mm</t>
  </si>
  <si>
    <t>viz. situace stavby - výpis souřadnic : 1,00000*2,53393</t>
  </si>
  <si>
    <t>892593111R00</t>
  </si>
  <si>
    <t>Zkoušky těsnosti kanalizačního potrubí zabezpečení konců kanalizačního potrubí při tlakových zkouškách vodou_x000D_
 do DN 400 mm</t>
  </si>
  <si>
    <t>úsek</t>
  </si>
  <si>
    <t>viz. situace stavby - výpis délek potrubí : 1,00000</t>
  </si>
  <si>
    <t>892916111R00</t>
  </si>
  <si>
    <t>Zkoušky těsnosti kanalizačního potrubí utěsnění přípojek při zkoušce kanalizačního potrubí_x000D_
 DN přípojek do 200 mm</t>
  </si>
  <si>
    <t>sada</t>
  </si>
  <si>
    <t>892601122R00</t>
  </si>
  <si>
    <t>Čištění kanalizace do DN 200, do 50 m</t>
  </si>
  <si>
    <t>viz situace stavby : 1,00000*1,50</t>
  </si>
  <si>
    <t>892601152R00</t>
  </si>
  <si>
    <t>Čištění kanalizace do DN 500, do 50 m</t>
  </si>
  <si>
    <t>892855112R00</t>
  </si>
  <si>
    <t>Kamerové prohlídky potrubí do 50 m</t>
  </si>
  <si>
    <t xml:space="preserve">včetně DVD záznamu a protokolu : </t>
  </si>
  <si>
    <t>894138001R00</t>
  </si>
  <si>
    <t>Šachty kanalizační zděné na stokách příplatek k ceně_x000D_
 za každých dalších 0,6 m výšky vstupu</t>
  </si>
  <si>
    <t>viz. situace stavby - výpis souřadnic : 1,00000*2</t>
  </si>
  <si>
    <t>894421111RT1</t>
  </si>
  <si>
    <t>Osazení betonových dílců pro šachty podle DIN 4034 skruže rovné, o hmotnosti do 0,5 t</t>
  </si>
  <si>
    <t>na kroužek,</t>
  </si>
  <si>
    <t xml:space="preserve">viz skladba prefabrikovaných kanalizačních šachet : </t>
  </si>
  <si>
    <t>skruž kanalizační h = 250 mm : 1,00000</t>
  </si>
  <si>
    <t>894421112RT1</t>
  </si>
  <si>
    <t>Osazení betonových dílců pro šachty podle DIN 4034 skruže rovné, o hmotnosti do 1,4 t</t>
  </si>
  <si>
    <t>skruž kanalizační h = 500 mm : 1,00000</t>
  </si>
  <si>
    <t>skruž kanalizační h = 1000 mm : 0,00000</t>
  </si>
  <si>
    <t>894422111RT1</t>
  </si>
  <si>
    <t>Osazení betonových dílců pro šachty podle DIN 4034 skruže přechodové, pro jakoukoliv hmotnost</t>
  </si>
  <si>
    <t>Skruž přechodová h = 600 mm : 1,00000</t>
  </si>
  <si>
    <t>894423111RT1</t>
  </si>
  <si>
    <t>Osazení betonových dílců pro šachty podle DIN 4034 šachtového dna, o hmotnosti do 2 t</t>
  </si>
  <si>
    <t>viz situace stavby a podélné profily : 1,00000-0,00000</t>
  </si>
  <si>
    <t>899102111R00</t>
  </si>
  <si>
    <t>Osazení poklopů litinových a ocelových o hmotnost jednotlivě přes 50  do 100 kg</t>
  </si>
  <si>
    <t>27311353R</t>
  </si>
  <si>
    <t>kroužek těsnicí pryž; KG-náhradní; DN = 200,0 mm</t>
  </si>
  <si>
    <t>viz situace stavby a podélné profily : 1,00000*1,093*2</t>
  </si>
  <si>
    <t>27311356R</t>
  </si>
  <si>
    <t>kroužek těsnicí pryž; KG-náhradní; DN = 400,0 mm</t>
  </si>
  <si>
    <t>viz. situace stavby - výpis délek potrubí : 29,27000/6,000*1,093</t>
  </si>
  <si>
    <t xml:space="preserve">s masivním profilovaným  těsněním : </t>
  </si>
  <si>
    <t xml:space="preserve">PARAMETRY VÝROBKU VIZ. B. SOUHRNNÁ TECHNICKÁ ZPRÁVA, : </t>
  </si>
  <si>
    <t xml:space="preserve">KAP. KONSTRUKČNÍ A MATERIÁLOVÉ ŘEŠENÍ : </t>
  </si>
  <si>
    <t xml:space="preserve">A STATICKÝ VÝPOČET POVOLENÝCH DEFORMACÍ POTRUBÍ : </t>
  </si>
  <si>
    <t>viz situace stavby : 1,00000*2</t>
  </si>
  <si>
    <t>1,00000*2</t>
  </si>
  <si>
    <t>286114019R</t>
  </si>
  <si>
    <t>trubka plastová kanalizační PVC; s hrdlem, hladkostěnná ČSN EN 1401; Sn 12 kN/m2; D = 400,0 mm; s = 13,70 mm; l = 6 000,0 mm</t>
  </si>
  <si>
    <t>POL3_9</t>
  </si>
  <si>
    <t>28650666R</t>
  </si>
  <si>
    <t>koleno PVC-U; 45,0 °; D = 200,0 mm; hladké, s 1 hrdlem</t>
  </si>
  <si>
    <t>28651724.AR</t>
  </si>
  <si>
    <t>odbočka PVC; 45,0 °; d1 = 400 mm; d2 = 200 mm; l = 820 mm; hladká, hrdlovaná; DN 400,0 mm; DN2 200 mm</t>
  </si>
  <si>
    <t xml:space="preserve">délka ramene minimálně 1,5 m !!!! : </t>
  </si>
  <si>
    <t>2865178917R</t>
  </si>
  <si>
    <t>vložka šachtová PVC; DN 200,0 mm; l = 240 mm</t>
  </si>
  <si>
    <t>2865178923R</t>
  </si>
  <si>
    <t>vložka šachtová PVC; DN 400,0 mm; l = 240 mm</t>
  </si>
  <si>
    <t>28651793R</t>
  </si>
  <si>
    <t>víčko/záslepka PVC; di = 200,0 mm; spoj násuvný</t>
  </si>
  <si>
    <t>55243786R</t>
  </si>
  <si>
    <t>stupadlo žebříkové; ocelové; povrch PE HD; š = 330 mm</t>
  </si>
  <si>
    <t>viz podélné profily a skladba kanal. šachet : 1,00000*2,53393/0,30</t>
  </si>
  <si>
    <t>55340325R</t>
  </si>
  <si>
    <t>poklop kanalizační s tlumící vložkou; litinový; D výrobku 785 mm; únosnost D 400 kN; bez odvětrání</t>
  </si>
  <si>
    <t>59224150R</t>
  </si>
  <si>
    <t>skruž železobetonová TBS; DN = 1 000,0 mm; h = 250,0 mm; s = 120,00 mm; počet stupadel 1; ocelové s PE povlakem</t>
  </si>
  <si>
    <t>viz podélné profily a skladba kanal. šachet : 1,00000*1,01</t>
  </si>
  <si>
    <t>59224152R</t>
  </si>
  <si>
    <t>skruž železobetonová TBS; DN = 1 000,0 mm; h = 500,0 mm; s = 120,00 mm; počet stupadel 1; ocelové s PE povlakem</t>
  </si>
  <si>
    <t>59224172R</t>
  </si>
  <si>
    <t>skruž železobetonová přechodová; TBR; DN = 625,0 mm; DN 2 = 1 000 mm; h = 600,0 mm; s = 120,00 mm; počet stupadel 2; ocelové s PE povlakem, kapsové</t>
  </si>
  <si>
    <t>59224177.AR</t>
  </si>
  <si>
    <t>prstenec betonový; DN = 625,0 mm; h = 120,0 mm; s = 120,00 mm</t>
  </si>
  <si>
    <t>59224367.AR</t>
  </si>
  <si>
    <t>dno šachetní přímé; železobeton; TBZ; DN = 1 000,0 mm; D odtoku do 500 mm; h = 800 mm; t = 150 mm; beton C 40/50</t>
  </si>
  <si>
    <t xml:space="preserve">VÝROBA V JEDNOM TECHNOLOGICKÉM KROKU : </t>
  </si>
  <si>
    <t xml:space="preserve">BEZ DODATEČNÝCH MANUÁLNÍCH DOBETONÁVEK !!! : </t>
  </si>
  <si>
    <t>59224373.AR</t>
  </si>
  <si>
    <t>profil těsnicí elastomerní; pro spojení betonových šachetních dílů; tvar kruh; d = 1 000,0 mm</t>
  </si>
  <si>
    <t>viz podélné profily a skladba kanal. šachet : (0,00000+1,00000+1,00000+1,00000)*1,1</t>
  </si>
  <si>
    <t>914991001R00</t>
  </si>
  <si>
    <t>Dočasné dopravní značení montáž , dopravní značky včetně stojanu</t>
  </si>
  <si>
    <t>SITUACE STAVBY NAD KATASTRÁLNÍ MAPOU - ZÁSADY ORGANIZACE VÝSTAVBY : 2*29,27000/(29,27000+0,0000000000000000000001)</t>
  </si>
  <si>
    <t>a ZÁSADY ORGANIZACE VÝSTAVBY - TECHNICKÁ ZPRÁVA : 1*29,27000/(29,27000+0,0000000000000000000001)</t>
  </si>
  <si>
    <t>914991002R00</t>
  </si>
  <si>
    <t>Dočasné dopravní značení montáž , dopravní značky velkoplošné včetně stojanu</t>
  </si>
  <si>
    <t>SITUACE STAVBY NAD KATASTRÁLNÍ MAPOU - ZÁSADY ORGANIZACE VÝSTAVBY : 1*29,27000/(29,27000+0,0000000000000000000001)</t>
  </si>
  <si>
    <t xml:space="preserve">a ZÁSADY ORGANIZACE VÝSTAVBY - TECHNICKÁ ZPRÁVA : </t>
  </si>
  <si>
    <t>914991005R00</t>
  </si>
  <si>
    <t>Dočasné dopravní značení montáž , dočasné světelné signalizace (semafor) včetně baterie a seřízení</t>
  </si>
  <si>
    <t>SITUACE STAVBY NAD KATASTRÁLNÍ MAPOU - ZÁSADY ORGANIZACE VÝSTAVBY : 29,27000/(29,27000+0,0000000000000000000001)*1</t>
  </si>
  <si>
    <t>914992001R00</t>
  </si>
  <si>
    <t>Dočasné dopravní značení vlastní nájem, dopravní značky včetně stojanu</t>
  </si>
  <si>
    <t>SITUACE STAVBY NAD KATASTRÁLNÍ MAPOU - ZÁSADY ORGANIZACE VÝSTAVBY : 2*29,27000/8,00000*29,27000/(29,27000+0,0000000000000000000001)</t>
  </si>
  <si>
    <t>a ZÁSADY ORGANIZACE VÝSTAVBY - TECHNICKÁ ZPRÁVA : 1*29,27000/8,00000*29,27000/(29,27000+0,0000000000000000000001)</t>
  </si>
  <si>
    <t>914992002R00</t>
  </si>
  <si>
    <t>Dočasné dopravní značení vlastní nájem, dopravní značky velkoplošné včetně stojanu</t>
  </si>
  <si>
    <t>SITUACE STAVBY NAD KATASTRÁLNÍ MAPOU - ZÁSADY ORGANIZACE VÝSTAVBY : 1*29,27000/8,00000*29,27000/(29,27000+0,0000000000000000000001)</t>
  </si>
  <si>
    <t>914992005R00</t>
  </si>
  <si>
    <t>Dočasné dopravní značení vlastní nájem, dočasné světelné signalizace (semafor) včetně baterie a seřízení</t>
  </si>
  <si>
    <t>SITUACE STAVBY NAD KATASTRÁLNÍ MAPOU - ZÁSADY ORGANIZACE VÝSTAVBY : (29,27000/(29,27000+0,0000000000000000000001))*29,27000/8,00000</t>
  </si>
  <si>
    <t>914993001R00</t>
  </si>
  <si>
    <t>Demontáž dočasného dopravního značení značky včetně stojanu</t>
  </si>
  <si>
    <t>914993002R00</t>
  </si>
  <si>
    <t>Demontáž dočasného dopravního značení velkoplošné značky včetně stojanu</t>
  </si>
  <si>
    <t>914993005R00</t>
  </si>
  <si>
    <t>Demontáž dočasného dopravního značení dočasné světelné signalizace (semaforu) vč. baterie</t>
  </si>
  <si>
    <t>915491211R00</t>
  </si>
  <si>
    <t>Osazení vodicího proužku z betonových prefa desek šířky proužku 250 mm</t>
  </si>
  <si>
    <t>tl. do 12 cm, do lože z cementové malty tl. do 2 cm, s vyplněním a zatřením spár cementovou maltou s podkladní vrstvou z betonu prostého C 12/15 tl. 5 až 10 cm</t>
  </si>
  <si>
    <t>viz situace stavby a podélné profily - stávající povrchy : 29,27000</t>
  </si>
  <si>
    <t>915711112RT1</t>
  </si>
  <si>
    <t>Vodorovné značení krytů silnovrstvou barvou, bílou, dělicích čar šířky 120 mm</t>
  </si>
  <si>
    <t>viz. C.xxx Situace stavby : 29,27000</t>
  </si>
  <si>
    <t>915791111R00</t>
  </si>
  <si>
    <t>Předznačení pro vodorovné značení pro dělící čáry, vodící proužky</t>
  </si>
  <si>
    <t>stříkané barvou nebo prováděné z nátěrových hmot</t>
  </si>
  <si>
    <t>919722212R00</t>
  </si>
  <si>
    <t>Dilatační spáry řezané v cementobetonovém krytu příčné, zalití spár za tepla s těsněním, šířka přes 3 do 9 mm</t>
  </si>
  <si>
    <t>vyčištění spár po řezání, vyčištění spár před zálivkou a impregnace spár před zálivkou,</t>
  </si>
  <si>
    <t>viz situace stavby a podélné profily - stávající povrchy : 29,27000/(29,27000+0,0000000000000000000001)*2*1,30000</t>
  </si>
  <si>
    <t>29,27000/(29,27000+0,0000000000000000000001)*1,00000*4*0,25</t>
  </si>
  <si>
    <t>919723212R00</t>
  </si>
  <si>
    <t>Dilatační spáry řezané v cementobetonovém krytu podélné, zalití spár za tepla s těsněním, šířka přes 3 do 9 mm</t>
  </si>
  <si>
    <t>viz situace stavby a podélné profily - stávající povrchy : 29,27000*2</t>
  </si>
  <si>
    <t>919731123R00</t>
  </si>
  <si>
    <t>Zarovnání styčné plochy podkladu nebo krytu živičné, tloušťky přes 100 do 200 mm</t>
  </si>
  <si>
    <t>podél vybourané části komunikace nebo zpevněné plochy</t>
  </si>
  <si>
    <t>29,27000/(29,27000+0,0000000000000000000001)*2*1,30000</t>
  </si>
  <si>
    <t>919735113R00</t>
  </si>
  <si>
    <t>Řezání stávajících krytů nebo podkladů živičných, hloubky přes 100 do 150 mm</t>
  </si>
  <si>
    <t>včetně spotřeby vody</t>
  </si>
  <si>
    <t>592162117R</t>
  </si>
  <si>
    <t>přídlažba silniční; beton; l = 500 mm; š = 250 mm; h = 100 mm; přírodní</t>
  </si>
  <si>
    <t>931627111R00</t>
  </si>
  <si>
    <t xml:space="preserve">Úprava dilatační spáry úprava asfaltovou zálivkou za horka nebo za studena včetně tvarování, osazení a svařování plechu,  ,  </t>
  </si>
  <si>
    <t>kg</t>
  </si>
  <si>
    <t>konstrukcí z prostého nebo železového betonu</t>
  </si>
  <si>
    <t>Včetně očistění ploch spár před úpravou a očistění okolí spáry po úpravě.</t>
  </si>
  <si>
    <t>viz situace stavby a podélné profily - stávající povrchy : 29,27000*2/5</t>
  </si>
  <si>
    <t>29,27000/(29,27000+0,0000000000000000000001)*2*1,30000/5</t>
  </si>
  <si>
    <t>29,27000/(29,27000+0,0000000000000000000001)*1,00000*4*0,25/5</t>
  </si>
  <si>
    <t>938909311R00</t>
  </si>
  <si>
    <t>Odstranění bláta a nánosu z povrchu podkladu nebo krytu živičného nebo betonováho</t>
  </si>
  <si>
    <t>viz situace stavby a podélné profily - stávající povrchy : 29,27000*(1,30000+3,00)*2</t>
  </si>
  <si>
    <t>0,00000*(1,30000+3,00)*2</t>
  </si>
  <si>
    <t>952903112R00</t>
  </si>
  <si>
    <t>Vyčištění objektů při světlé výšce prostoru do 3,5 m čistíren odpadních vod, nádrží, žlabů nebo kanálů</t>
  </si>
  <si>
    <t>801-5</t>
  </si>
  <si>
    <t>při světlé výšce prostoru do 3,5 m čistíren odpadních vod, nádrží, vodojemů, žlabů nebo kanálů</t>
  </si>
  <si>
    <t>viz situace stavby a podélné profily : 1,00000*(3,14*0,56*0,56)</t>
  </si>
  <si>
    <t>0,00000*Pi*0,25^2</t>
  </si>
  <si>
    <t>952903119R00</t>
  </si>
  <si>
    <t>Vyčištění objektů příplatek k ceně_x000D_
 za vyčištění prostorů jakékoliv výšky přes 3,5 m</t>
  </si>
  <si>
    <t>960111221R00</t>
  </si>
  <si>
    <t>Bourání konstrukcí vodních staveb dílce prefabrikované betonové a železobetonové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</si>
  <si>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</si>
  <si>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</si>
  <si>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viz situace stavby a podélné profily - křížení a souběhy s podzemními inž. sítěmi : 0,00000*0,4*0,1*1,0</t>
  </si>
  <si>
    <t>viz situace stavby a podélné profily - stávající povrchy : 29,27000*(0,15*0,10+0,10*0,10)</t>
  </si>
  <si>
    <t>979087212R00</t>
  </si>
  <si>
    <t>Nakládání na dopravní prostředky suti</t>
  </si>
  <si>
    <t>pro vodorovnou dopravu</t>
  </si>
  <si>
    <t>viz situace stavby a podélné profily - stávající povrchy : 0,00000*1,30000*0,11800</t>
  </si>
  <si>
    <t>viz situace stavby a podélné profily - stávající povrchy : 0,00000*1,30000*1,00000*0,220</t>
  </si>
  <si>
    <t>viz situace stavby a podélné profily - stávající povrchy : 0,00000*1,30000*1,00000*0,440</t>
  </si>
  <si>
    <t>viz situace stavby a podélné profily - stávající povrchy : 29,27000*1,30000*1,00000*0,880*0,34000/0,400</t>
  </si>
  <si>
    <t>viz situace stavby a podélné profily - stávající povrchy : 29,27000*(1,30000)*1,00000*0,220</t>
  </si>
  <si>
    <t>viz situace stavby a podélné profily - stávající povrchy : 0,00000*1,30000*0,00000*0,220</t>
  </si>
  <si>
    <t>viz situace stavby a podélné profily - stávající povrchy : 0,00000*1,30000*0,00000*0,440</t>
  </si>
  <si>
    <t>viz situace stavby a podélné profily - stávající povrchy : 29,27000*1,30000*0,00000*0,880*0,34000/0,400</t>
  </si>
  <si>
    <t>viz situace stavby a podélné profily - stávající povrchy : 29,27000*(1,30000)*0,00000*0,220</t>
  </si>
  <si>
    <t>viz situace stavby a podélné profily - stávající povrchy : 29,27000*(2*0,50)*0,110</t>
  </si>
  <si>
    <t>viz vzorové příčné řezy - provizorní úprava : 29,27000*1,30000*0,05*1,85</t>
  </si>
  <si>
    <t>viz vzorové příčné řezy - provizorní úprava : 0,00000*1,30000*0,05*1,85</t>
  </si>
  <si>
    <t>viz vzorové příčné řezy - provizorní úprava - 1. dorovnávání do nivelety : 29,27000*1,30000*0,01*1,85</t>
  </si>
  <si>
    <t>viz vzorové příčné řezy - provizorní úprava - 1. dorovnávání do nivelety : 0,00000*1,30000*0,01*1,85</t>
  </si>
  <si>
    <t>viz vzorové příčné řezy - provizorní úprava - 2. dorovnávání do nivelety : 29,27000*1,30000*0,005*1,85</t>
  </si>
  <si>
    <t>viz vzorové příčné řezy - provizorní úprava - 2. dorovnávání do nivelety : 0,00000*1,30000*0,005*1,85</t>
  </si>
  <si>
    <t>viz situace stavby a podélné profily - stávající povrchy : 0,00000*0,14500</t>
  </si>
  <si>
    <t>viz situace stavby a podélné profily - křížení a souběhy s podzemními inž. sítěmi : 0,00000*0,4*0,1*1,0*2,44700</t>
  </si>
  <si>
    <t>viz situace stavby a podélné profily - stávající povrchy : 29,27000*(0,15*0,10+0,10*0,10)*2,44700</t>
  </si>
  <si>
    <t>viz situace stavby : 0,00000*(1,30000+1,5+1,5)*0,01000</t>
  </si>
  <si>
    <t>viz situace stavby : 0,00000*0,50*(1,30000+1,5+1,5)/0,10*1,5*0,04500</t>
  </si>
  <si>
    <t>viz situace stavby : 0,00000*0,50*(1,30000+1,5+1,5)*0,00925</t>
  </si>
  <si>
    <t>VYTLAČENÁ ZEMINA PODKLAD ASFALTY : 1,00000*29,27000/(29,27000+0,00001)*0,30*1,50*2*1,00000*0,990*0,34000/0,450</t>
  </si>
  <si>
    <t>VYTLAČENÁ ZEMINA PODKLAD ASFALTY : 1,00000*29,27000/(29,27000+0,00001)*0,30*1,50*2*0,00000*0,990*0,34000/0,450</t>
  </si>
  <si>
    <t>SITUACE STAVBY NAD KATASTRÁLNÍ MAPOU - ZÁSADY ORGANIZACE VÝSTAVBY : 29,27000/(29,27000+0,0000000000000000000000000000001)*(2+1)*0,06600</t>
  </si>
  <si>
    <t>a ZÁSADY ORGANIZACE VÝSTAVBY - TECHNICKÁ ZPRÁVA : 29,27000/(29,27000+0,0000000000000000000000000000001)*1*0,12700</t>
  </si>
  <si>
    <t>29,27000/(29,27000+0,0000000000000000000000000000001)*0,13000</t>
  </si>
  <si>
    <t>1,00000*29,27000/(29,27000+0,0000000000000001)*0,30*1,50*2*0,220*0,70</t>
  </si>
  <si>
    <t>1,00000*29,27000/(29,27000+0,0000000000000001)*0,30*1,50*2*0,220*0,30</t>
  </si>
  <si>
    <t>979990001R00</t>
  </si>
  <si>
    <t>Poplatek za skládku stavební suti</t>
  </si>
  <si>
    <t>801-3</t>
  </si>
  <si>
    <t>VYTLAČENÁ ZEMINA PODKLAD DLAŽBY : 0,00000*1,30000*1,00000*0,220</t>
  </si>
  <si>
    <t>VYTLAČENÁ ZEMINA PODKLD ŠTĚRKY : 0,00000*1,30000*1,00000*0,440</t>
  </si>
  <si>
    <t>VYTLAČENÁ ZEMINA PODKLAD ASFALTY : 29,27000*1,30000*1,00000*0,990*0,34000/0,450</t>
  </si>
  <si>
    <t>VYTLAČENÁ ZEMINA PODKLAD DLAŽBY : 0,00000*1,30000*0,00000*0,220</t>
  </si>
  <si>
    <t>VYTLAČENÁ ZEMINA PODKLAD ŠTĚRKY : 0,00000*1,30000*0,00000*0,440</t>
  </si>
  <si>
    <t>VYTLAČENÁ ZEMINA PODKLAD ASFALTY : 29,27000*1,30000*0,00000*0,990*0,34000/0,450</t>
  </si>
  <si>
    <t>979990103R00</t>
  </si>
  <si>
    <t>Poplatek za skládku beton do 30x30 cm</t>
  </si>
  <si>
    <t>viz situace stavby a podélné profily - křížení a souběhy s podzemními inž. sítěmi : 0,00000*0,4*0,1*1,0*2,45*0,70</t>
  </si>
  <si>
    <t>viz situace stavby a podélné profily - stávající povrchy : 29,27000*(0,15*0,10+0,10*0,10)*2,45*0,70</t>
  </si>
  <si>
    <t>viz situace stavby a podélné profily - stávající povrchy : 0,00000*1,30000*0,118*0,70</t>
  </si>
  <si>
    <t>viz situace stavby : 0,00000*(1,30000+1,5+1,5)*0,01000*0,70</t>
  </si>
  <si>
    <t>viz situace stavby : 0,00000*0,50*(1,30000+1,5+1,5)/0,10*1,5*0,04500*0,70</t>
  </si>
  <si>
    <t>viz situace stavby : 0,00000*0,50*(1,30000+1,5+1,5)*0,00925*0,70</t>
  </si>
  <si>
    <t>979990104R00</t>
  </si>
  <si>
    <t>Poplatek za skládku beton nad 30x30 cm</t>
  </si>
  <si>
    <t>viz situace stavby a podélné profily - křížení a souběhy s podzemními inž. sítěmi : 0,00000*0,4*0,1*1,0*2,45*0,30</t>
  </si>
  <si>
    <t>viz situace stavby a podélné profily - stávající povrchy : 29,27000*(0,15*0,10+0,10*0,10)*2,45*0,30</t>
  </si>
  <si>
    <t>viz situace stavby a podélné profily - stávající povrchy : 0,00000*1,30000*0,118*0,30</t>
  </si>
  <si>
    <t>viz situace stavby : 0,00000*(1,30000+1,5+1,5)*0,01000*0,30</t>
  </si>
  <si>
    <t>viz situace stavby : 0,00000*0,50*(1,30000+1,5+1,5)/0,10*1,5*0,04500*0,30</t>
  </si>
  <si>
    <t>viz situace stavby : 0,00000*0,50*(1,30000+1,5+1,5)*0,00925*0,30</t>
  </si>
  <si>
    <t>979990112R00</t>
  </si>
  <si>
    <t xml:space="preserve">Poplatek za skládku obalovaný asfalt </t>
  </si>
  <si>
    <t>VYBOURANÝ ASFLATOVÝ POVRCH V CELÉ VRSTVĚ : 29,27000*(1,30000+0*0,50)*0,220*0,70</t>
  </si>
  <si>
    <t>VYBOURANÝ ASFLATOVÝ POVRCH V ODFRÉZ. VRSTVĚ : 29,27000*(2*1*0,50)*0,110*1,00</t>
  </si>
  <si>
    <t>979990113R00</t>
  </si>
  <si>
    <t>VYBOURANÝ ASFLATOVÝ POVRCH V CELÉ VRSTVĚ : 29,27000*(1,30000+0*0,50)*0,220*0,30</t>
  </si>
  <si>
    <t>979990191R00</t>
  </si>
  <si>
    <t>Poplatek za skládku plastové výrobky</t>
  </si>
  <si>
    <t>viz. situace stavby - výpis délek potrubí : 29,27000/6,000*0,093*0,042</t>
  </si>
  <si>
    <t>979093111R00</t>
  </si>
  <si>
    <t>Uložení suti na skládku bez zhutnění</t>
  </si>
  <si>
    <t>800-6</t>
  </si>
  <si>
    <t>s hrubým urovnáním,</t>
  </si>
  <si>
    <t>998276101R00</t>
  </si>
  <si>
    <t>Přesun hmot pro trubní vedení z trub plastových nebo sklolaminátových v otevřeném výkopu</t>
  </si>
  <si>
    <t>Přesun hmot</t>
  </si>
  <si>
    <t>POL7_</t>
  </si>
  <si>
    <t>vodovodu nebo kanalizace ražené nebo hloubené (827 1.1, 827 1.9, 827 2.1, 827 2.9), drobných objektů</t>
  </si>
  <si>
    <t>na vzdálenost 15 m od hrany výkopu nebo od okraje šachty</t>
  </si>
  <si>
    <t xml:space="preserve">Hmotnosti z položek s pořadovými čísly: : </t>
  </si>
  <si>
    <t xml:space="preserve">7,9,10,26,35,37,53,54,55,56,57,58,60,61,62,64,65,66,67,68,69,70,71,72,73,74,75,76,79,80,81,82,85,86, : </t>
  </si>
  <si>
    <t xml:space="preserve">90,95,96,97,98,99,100,101,102,103,104,105,106,107,108,109,110,111,112,113,114,118,119,120,121,122, : </t>
  </si>
  <si>
    <t xml:space="preserve">124,125,128,129,131,132,133, : </t>
  </si>
  <si>
    <t>Součet: : 220,21815</t>
  </si>
  <si>
    <t>998276115R00</t>
  </si>
  <si>
    <t>Přesun hmot pro trubní vedení z trub plastových nebo sklolaminátových příplatek k cenám _x000D_
 za zvětšený přesun přes vymezenou největší dopravní vzdálenost do 1 000 m</t>
  </si>
  <si>
    <t>711511102R00</t>
  </si>
  <si>
    <t xml:space="preserve">Provedení izolace potrubí, nádrží, natěradly za studena nátěrem asfaltovým lakem </t>
  </si>
  <si>
    <t>800-711</t>
  </si>
  <si>
    <t>POL1_7</t>
  </si>
  <si>
    <t>viz podélné profily a skladba kanal. šachet : 1,00000*(Pi*0,50^2+2*Pi*0,50*2,53393)*2</t>
  </si>
  <si>
    <t>viz situace stavby : 0,00000*2*Pi*(0,188+0,10)*2</t>
  </si>
  <si>
    <t>11161322R</t>
  </si>
  <si>
    <t>suspenze asfaltová bentonitová; zpracování za studena; bod tuhnutí 0 °C; skupenství při 20°C suspenze; hustota při 15°C 1 060 kg/m3; ve vodě mísitelná; nehořlavá; hnědočerná až černá</t>
  </si>
  <si>
    <t>POL3_7</t>
  </si>
  <si>
    <t>viz podélné profily a skladba kanal. šachet : 1,00000*(Pi*0,50^2+2*Pi*0,50*2,53393)*2*0,00075</t>
  </si>
  <si>
    <t>viz situace stavby : 0,00000*2*Pi*(0,20000+0,10)*2*0,00075</t>
  </si>
  <si>
    <t>998711101R00</t>
  </si>
  <si>
    <t>Přesun hmot pro izolace proti vodě svisle do 6 m</t>
  </si>
  <si>
    <t>50 m vodorovně měřeno od těžiště půdorysné plochy skládky do těžiště půdorysné plochy objektu</t>
  </si>
  <si>
    <t xml:space="preserve">145, : </t>
  </si>
  <si>
    <t>Součet: : 0,01312</t>
  </si>
  <si>
    <t>460010024R00</t>
  </si>
  <si>
    <t>Vytýčení kabelové trasy v zastavěném prostoru</t>
  </si>
  <si>
    <t>km</t>
  </si>
  <si>
    <t>viz. dokladová část a situace stavby : (29,27000-0,00000)/1000*5</t>
  </si>
  <si>
    <t xml:space="preserve">platí i pro ostatní podzemní inženýrské sítě !!! : </t>
  </si>
  <si>
    <t>979082213R00</t>
  </si>
  <si>
    <t>Vodorovná doprava suti po suchu bez naložení, ale se složením a hrubým urovnáním na vzdálenost do 1 km</t>
  </si>
  <si>
    <t>Přesun suti</t>
  </si>
  <si>
    <t>POL8_</t>
  </si>
  <si>
    <t xml:space="preserve">Demontážní hmotnosti z položek s pořadovými čísly: : </t>
  </si>
  <si>
    <t xml:space="preserve">2,3,4,5,118,119,120,133, : </t>
  </si>
  <si>
    <t>Součet: : 50,34248</t>
  </si>
  <si>
    <t>979082219R00</t>
  </si>
  <si>
    <t>Vodorovná doprava suti po suchu příplatek k ceně za každý další i započatý 1 km přes 1 km</t>
  </si>
  <si>
    <t>Součet: : 453,08232</t>
  </si>
  <si>
    <t>JKSO:</t>
  </si>
  <si>
    <t>827.21.A4</t>
  </si>
  <si>
    <t>Profil potrubí DN do 400 mm</t>
  </si>
  <si>
    <t>JKSO</t>
  </si>
  <si>
    <t>162 m</t>
  </si>
  <si>
    <t>potrubí z trub z plastických hmot a sklolaminátu</t>
  </si>
  <si>
    <t>JKSOChar</t>
  </si>
  <si>
    <t>rekonstrukce a modernizace objektu s rozšířením</t>
  </si>
  <si>
    <t>JKSOAkce</t>
  </si>
  <si>
    <t>viz. situace stavby - výpis souřadnic : 6,00000</t>
  </si>
  <si>
    <t>viz. situace stavby : 9,00000</t>
  </si>
  <si>
    <t>113107840R00</t>
  </si>
  <si>
    <t>Odstranění podkladů nebo krytů z kameniva hrubého drceného se štětem, v ploše jednotlivě nad 50 m2, tloušťka vrstvy 400 mm</t>
  </si>
  <si>
    <t>viz situace stavby a podélné profily - stávající povrchy : 131,93000*1,20000*1,00000*0,34000/0,400</t>
  </si>
  <si>
    <t>(poměr tloušťky odstranění : skutečnost / 0,400 m) : 6,00000*131,93000/(131,93000+0,0000000001)*0,30*1,50*2*1,00000*0,34000/0,400</t>
  </si>
  <si>
    <t>113108410R00</t>
  </si>
  <si>
    <t>Odstranění podkladů nebo krytů živičných, v ploše jednotlivě nad 50 m2, tloušťka vrstvy 100 mm</t>
  </si>
  <si>
    <t>viz situace stavby a podélné profily - stávající povrchy : 131,93000*(1,20000+0*0,50)*1,00000</t>
  </si>
  <si>
    <t>6,00000*131,93000/(131,93000+0,0000000001)*0,30*1,50*2*1,00000</t>
  </si>
  <si>
    <t>viz situace stavby a podélné profily - stávající povrchy : 131,93000*(2*1*0,50)</t>
  </si>
  <si>
    <t>viz vzorové příčné řezy - provizorní úprava : 131,93000*1,20000*0,05</t>
  </si>
  <si>
    <t>viz vzorové příčné řezy - provizorní úprava : 0,00000*1,20000*0,05</t>
  </si>
  <si>
    <t>viz vzorové příčné řezy - provizorní úprava - 1. dorovnávání do nivelety : 131,93000*1,20000*0,01</t>
  </si>
  <si>
    <t>viz vzorové příčné řezy - provizorní úprava - 1. dorovnávání do nivelety : 0,00000*1,20000*0,01</t>
  </si>
  <si>
    <t>viz vzorové příčné řezy - provizorní úprava - 2. dorovnávání do nivelety : 131,93000*1,20000*0,005</t>
  </si>
  <si>
    <t>viz vzorové příčné řezy - provizorní úprava - 2. dorovnávání do nivelety : 0,00000*1,20000*0,005</t>
  </si>
  <si>
    <t>viz vzorové příčné řezy - provizorní úprava : 131,93000*1,20000*0,08</t>
  </si>
  <si>
    <t>viz vzorové příčné řezy - provizorní úprava : 0,00000*1,20000*0,08</t>
  </si>
  <si>
    <t>VYTLAČENÁ ZEMINA RÝHY : 131,93000*2,04028*1,20000*0,22727</t>
  </si>
  <si>
    <t>viz situace stavby a podélné profily - stávající povrchy : -131,93000*1,20000*(0,10+0,34000)*0,22727</t>
  </si>
  <si>
    <t>viz situace stavby a podélné profily - stávající povrchy : -0,00000*1,20000*(0,10+0,06)*0,22727</t>
  </si>
  <si>
    <t>viz situace stavby a podélné profily - stávající povrchy : -0,00000*1,20000*0,15*0,22727</t>
  </si>
  <si>
    <t>viz situace stavby a podélné profily - stávající povrchy : -(0,00000-0,00000)*1,20000*0,15*0,22727</t>
  </si>
  <si>
    <t>VYTLAČENÁ ZEMINA JÁMY PROTLAKU : 0,00000*(6*3+3*3)*(2,04028+0,50)*0,22727</t>
  </si>
  <si>
    <t>viz. situace stavby : 131,93000</t>
  </si>
  <si>
    <t>viz souhrnná technická zpráva (hydrogeologické poměry) : 131,93000/8,00000*12*(0,10182+0,02545)</t>
  </si>
  <si>
    <t>viz souhrnná technická zpráva (hydrogeologické poměry) : 131,93000/8,00000*12*(0,10909+0,22727)</t>
  </si>
  <si>
    <t>viz souhrnná technická zpráva (hydrogeologické poměry) : 131,93000/8,00000*12*(0,53636)</t>
  </si>
  <si>
    <t>viz souhrnná technická zpráva (hydrogeologické poměry) : 131,93000/8,00000*(0,10182+0,02545)</t>
  </si>
  <si>
    <t>viz souhrnná technická zpráva (hydrogeologické poměry) : 131,93000/8,00000*(0,10909+0,22727)</t>
  </si>
  <si>
    <t>viz souhrnná technická zpráva (hydrogeologické poměry) : 131,93000/8,00000*(0,53636)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</si>
  <si>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</si>
  <si>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</si>
  <si>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</si>
  <si>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viz situace stavby a podélné profily - křížení a souběhy s podzemními inž. sítěmi : 2,00000*(1,20000+2*0,50)</t>
  </si>
  <si>
    <t>119001412R00</t>
  </si>
  <si>
    <t>Dočasné zajištění podzemního potrubí nebo vedení betonového potrubí_x000D_
 DN  přes 200  do 500 mm</t>
  </si>
  <si>
    <t>viz situace stavby a podélné profily - křížení a souběhy s podzemními inž. sítěmi : 4,00000*(1,20000+2*0,50)</t>
  </si>
  <si>
    <t>119001421R00</t>
  </si>
  <si>
    <t>Dočasné zajištění podzemního potrubí nebo vedení kabelů do 3 kabelů</t>
  </si>
  <si>
    <t>viz situace stavby a podélné profily - křížení a souběhy s podzemními inž. sítěmi : 1,00000*(1,20000+2*0,50)</t>
  </si>
  <si>
    <t>viz situace stavby a podélné profily - křížení a souběhy s podzemními inž. sítěmi : 2,00000*1,20000*1,0*1,0*131,93000/131,93000</t>
  </si>
  <si>
    <t>4,00000*1,20000*1,0*1,0*131,93000/131,93000</t>
  </si>
  <si>
    <t>1,00000*1,20000*1,0*1,0*131,93000/131,93000</t>
  </si>
  <si>
    <t>viz situace stavby a podélné profily - křížení a souběhy s podzemními inž. sítěmi : 102,00000*1,20000*1/3*2,04028</t>
  </si>
  <si>
    <t>132101212R00</t>
  </si>
  <si>
    <t xml:space="preserve">Hloubení rýh šířky přes 60 do 200 cm do 1000 m3, v hornině 1-2, hloubení strojně </t>
  </si>
  <si>
    <t>viz podélné profily a vzorové příčné řezy : (131,93000*0,01)*2,04028*1,20000*0,53636*1,00000</t>
  </si>
  <si>
    <t>132101292R00</t>
  </si>
  <si>
    <t xml:space="preserve">Hloubení rýh šířky přes 60 do 200 cm nad 100 m3, v hornině 1-2, hloubení strojně </t>
  </si>
  <si>
    <t>132201212R00</t>
  </si>
  <si>
    <t xml:space="preserve">Hloubení rýh šířky přes 60 do 200 cm do 1000 m3, v hornině 3, hloubení strojně </t>
  </si>
  <si>
    <t>viz podélné profily a vzorové příčné řezy : (131,93000*0,99)*2,04028*1,20000*1,00000*0,53636</t>
  </si>
  <si>
    <t>odpočet sejmuté vrtsvy v jiné položce : -131,93000*1,20000*(0,10+0,34000)*1,00000*0,53636</t>
  </si>
  <si>
    <t>odpočet sejmuté vrtsvy v jiné položce : -0,00000*1,20000*(0,10+0,06)*1,00000*0,53636</t>
  </si>
  <si>
    <t>odpočet sejmuté vrtsvy v jiné položce : -0,00000*1,20000*0,15*1,00000*0,53636</t>
  </si>
  <si>
    <t>odpočet sejmuté vrtsvy v jiné položce : -(0,00000-0,00000)*1,20000*0,15*1,00000*0,53636</t>
  </si>
  <si>
    <t>viz podélné profily a vzorové příčné řezy : (131,93000*0,99)*2,04028*1,20000*0,53636</t>
  </si>
  <si>
    <t>odpočet sejmuté vrtsvy v jiné položce : -131,93000*1,20000*(0,10+0,34000)*0,53636</t>
  </si>
  <si>
    <t>odpočet sejmuté vrtsvy v jiné položce : -0,00000*1,20000*(0,10+0,06)*0,53636</t>
  </si>
  <si>
    <t>odpočet sejmuté vrtsvy v jiné položce : -0,00000*1,20000*0,15*0,53636</t>
  </si>
  <si>
    <t>odpočet sejmuté vrtsvy v jiné položce : -(0,00000-0,00000)*1,20000*0,15*0,53636</t>
  </si>
  <si>
    <t>132201292R00</t>
  </si>
  <si>
    <t>Hloubení rýh šířky přes 60 do 200 cm nad 100 m3, v hornině 3, příplatek za hloubení ve vodě</t>
  </si>
  <si>
    <t>132301212R00</t>
  </si>
  <si>
    <t xml:space="preserve">Hloubení rýh šířky přes 60 do 200 cm do 1000 m3, v hornině 4, hloubení strojně </t>
  </si>
  <si>
    <t>viz podélné profily a vzorové příčné řezy : 131,93000*2,04028*1,20000*1,00000*0,10909</t>
  </si>
  <si>
    <t>odpočet sejmuté vrtsvy v jiné položce : -131,93000*1,20000*(0,10+0,34000)*1,00000*0,10909</t>
  </si>
  <si>
    <t>odpočet sejmuté vrtsvy v jiné položce : -0,00000*1,20000*(0,10+0,06)*1,00000*0,10909</t>
  </si>
  <si>
    <t>odpočet sejmuté vrtsvy v jiné položce : -0,00000*1,20000*0,15*1,00000*0,10909</t>
  </si>
  <si>
    <t>odpočet sejmuté vrtsvy v jiné položce : -(0,00000-0,00000)*1,20000*0,15*1,00000*0,10909</t>
  </si>
  <si>
    <t>viz podélné profily a vzorové příčné řezy : 131,93000*2,04028*1,20000*0,10909</t>
  </si>
  <si>
    <t>odpočet sejmuté vrtsvy v jiné položce : -131,93000*1,20000*(0,10+0,34000)*0,10909</t>
  </si>
  <si>
    <t>odpočet sejmuté vrtsvy v jiné položce : -0,00000*1,20000*(0,10+0,06)*0,10909</t>
  </si>
  <si>
    <t>odpočet sejmuté vrtsvy v jiné položce : -0,00000*1,20000*0,15*0,10909</t>
  </si>
  <si>
    <t>odpočet sejmuté vrtsvy v jiné položce : -(0,00000-0,00000)*1,20000*0,15*0,10909</t>
  </si>
  <si>
    <t>132301292R00</t>
  </si>
  <si>
    <t>Hloubení rýh šířky přes 60 do 200 cm nad 100 m3, v hornině 4, příplatek za hloubení ve vodě</t>
  </si>
  <si>
    <t>viz podélné profily a vzorové příčné řezy : 131,93000*2,04028*1,20000*0,22727</t>
  </si>
  <si>
    <t>odpočet sejmuté vrtsvy v jiné položce : -131,93000*1,20000*(0,10+0,34000)*0,22727</t>
  </si>
  <si>
    <t>odpočet sejmuté vrtsvy v jiné položce : -0,00000*1,20000*(0,10+0,06)*0,22727</t>
  </si>
  <si>
    <t>odpočet sejmuté vrtsvy v jiné položce : -0,00000*1,20000*0,15*0,22727</t>
  </si>
  <si>
    <t>odpočet sejmuté vrtsvy v jiné položce : -(0,00000-0,00000)*1,20000*0,15*0,22727</t>
  </si>
  <si>
    <t>viz podélné profily a vzorové příčné řezy : 131,93000*2,04028*1,20000*0,10182</t>
  </si>
  <si>
    <t>odpočet sejmuté vrtsvy v jiné položce : -131,93000*1,20000*(0,10+0,34000)*0,10182</t>
  </si>
  <si>
    <t>odpočet sejmuté vrtsvy v jiné položce : -0,00000*1,20000*(0,10+0,06)*0,10182</t>
  </si>
  <si>
    <t>odpočet sejmuté vrtsvy v jiné položce : -0,00000*1,20000*0,15*0,10182</t>
  </si>
  <si>
    <t>odpočet sejmuté vrtsvy v jiné položce : -(0,00000-0,00000)*1,20000*0,15*0,10182</t>
  </si>
  <si>
    <t>viz podélné profily a vzorové příčné řezy : 131,93000*2,04028*1,20000*0,02545</t>
  </si>
  <si>
    <t>odpočet sejmuté vrtsvy v jiné položce : -131,93000*1,20000*(0,10+0,34000)*0,02545</t>
  </si>
  <si>
    <t>odpočet sejmuté vrtsvy v jiné položce : -0,00000*1,20000*(0,10+0,06)*0,02545</t>
  </si>
  <si>
    <t>odpočet sejmuté vrtsvy v jiné položce : -0,00000*1,20000*0,15*0,02545</t>
  </si>
  <si>
    <t>odpočet sejmuté vrtsvy v jiné položce : -(0,00000-0,00000)*1,20000*0,15*0,02545</t>
  </si>
  <si>
    <t>viz podélné profily a vzorové příčné řezy : 131,93000*1,20000*0,02000*0,22727</t>
  </si>
  <si>
    <t>viz podélné profily a vzorové příčné řezy : 131,93000*1,20000*0,02000*0,10182</t>
  </si>
  <si>
    <t>viz podélné profily a vzorové příčné řezy : 131,93000*1,20000*0,02000*0,02545</t>
  </si>
  <si>
    <t>viz podélné profily a vzorové příčné řezy : 6,00000*1,50*1,50*0,02000*0,22727</t>
  </si>
  <si>
    <t>viz podélné profily a vzorové příčné řezy : 6,00000*1,50*1,50*0,02000*0,10182</t>
  </si>
  <si>
    <t>viz podélné profily a vzorové příčné řezy : 6,00000*1,50*1,50*0,02000*0,02545</t>
  </si>
  <si>
    <t>viz situace stavby a podélné profily - křížení a souběhy s podzemními inž. sítěmi : (1,00000+2,00000+4,00000)*0,50*0,50*1,20000*0,53636</t>
  </si>
  <si>
    <t>viz situace stavby - rozšíření pro odbočky : 9,00000*0,50*0,50*1,20000*0,53636</t>
  </si>
  <si>
    <t>viz situace stavby - ochrana kořenové soustavy stromů : 0,00000*0,50*0,50*1,20000*0,53636</t>
  </si>
  <si>
    <t>viz situace stavby a podélné profily - křížení a souběhy s podzemními inž. sítěmi : (1,00000+2,00000+4,00000)*0,50*0,50*1,20000*(1-0,53636)</t>
  </si>
  <si>
    <t>viz situace stavby - rozšíření pro odbočky : 9,00000*0,50*0,50*1,20000*(1-0,53636)</t>
  </si>
  <si>
    <t>viz situace stavby - ochrana kořenové soustavy stromů : 0,00000*0,50*0,50*1,20000*(1-0,53636)</t>
  </si>
  <si>
    <t>151201101R00</t>
  </si>
  <si>
    <t>Zřízení pažení a rozepření stěn rýh zátažné, hloubky do 2 m</t>
  </si>
  <si>
    <t>viz vzorové příčné řezy : 53,71000*0,93496*2*1,00000</t>
  </si>
  <si>
    <t>viz vzorové příčné řezy : 78,22000*1,07863*2*1,00000</t>
  </si>
  <si>
    <t>151201111R00</t>
  </si>
  <si>
    <t>Odstranění pažení a rozepření rýh zátažné, hloubky do 2 m</t>
  </si>
  <si>
    <t>viz vzorové příčné řezy : 78,22000*1,07863*1,00000*1,20000</t>
  </si>
  <si>
    <t>JÁMY PROTLAKU : 0,00000*(6*3+3*3)*(2,04028+0,50)*0,53636*1</t>
  </si>
  <si>
    <t>JÁMY PROTLAKU : 0,00000*(6*3+3*3)*((0,00000+2,04028)/2+0,50)*(0,10909)</t>
  </si>
  <si>
    <t>viz podélné profily a průměrná hloubka rýhy : 131,93000*2,04028*1,20000*0,00000*0,53636*1,00000*1</t>
  </si>
  <si>
    <t>odpočet sejmuté vrtsvy v jiné položce : -131,93000*1,20000*(0,10+0,34000)*0,00000*0,53636*1,00000*1</t>
  </si>
  <si>
    <t>odpočet sejmuté vrtsvy v jiné položce : -0,00000*1,20000*(0,10+0,06)*0,00000*0,53636*1,00000*1</t>
  </si>
  <si>
    <t>odpočet sejmuté vrtsvy v jiné položce : -0,00000*1,20000*0,15*0,00000*0,53636*1,00000*1</t>
  </si>
  <si>
    <t>odpočet sejmuté vrtsvy v jiné položce : -(0,00000-0,00000)*1,20000*0,15*0,00000*0,53636*1,00000*1</t>
  </si>
  <si>
    <t>viz podélné profily a průměrná hloubka rýhy : 131,93000*2,04028*1,20000*0,00000*0,10909*1,00000*1</t>
  </si>
  <si>
    <t>odpočet sejmuté vrtsvy v jiné položce : -131,93000*1,20000*(0,10+0,34000)*0,00000*0,10909*1,00000*1</t>
  </si>
  <si>
    <t>odpočet sejmuté vrtsvy v jiné položce : -0,00000*1,20000*(0,10+0,06)*0,00000*0,10909*1,00000*1</t>
  </si>
  <si>
    <t>odpočet sejmuté vrtsvy v jiné položce : -0,00000*1,20000*0,15*0,00000*0,10909*1,00000*1</t>
  </si>
  <si>
    <t>odpočet sejmuté vrtsvy v jiné položce : -(0,00000-0,00000)*1,20000*0,15*0,00000*0,10909*1,00000*1</t>
  </si>
  <si>
    <t>viz podélné profily a průměrná hloubka rýhy : 131,93000*2,04028*1,20000*1,00000*0,53636*1,00000*0,50</t>
  </si>
  <si>
    <t>odpočet sejmuté vrtsvy v jiné položce : -131,93000*1,20000*(0,10+0,34000)*1,00000*0,53636*1,00000*,5</t>
  </si>
  <si>
    <t>odpočet sejmuté vrtsvy v jiné položce : -0,00000*1,20000*(0,10+0,06)*1,00000*0,53636*1,00000*0,50</t>
  </si>
  <si>
    <t>odpočet sejmuté vrtsvy v jiné položce : -0,00000*1,20000*0,15*1,00000*0,53636*1,00000*0,50</t>
  </si>
  <si>
    <t>odpočet sejmuté vrtsvy v jiné položce : -(0,00000-0,00000)*1,20000*0,15*1,00000*0,53636*1,00000*0,5</t>
  </si>
  <si>
    <t>viz podélné profily a průměrná hloubka rýhy : 131,93000*2,04028*1,20000*1,00000*0,10909*1,00000*0,50</t>
  </si>
  <si>
    <t>odpočet sejmuté vrtsvy v jiné položce : -131,93000*1,20000*(0,10+0,34000)*1,00000*0,10909*1,00000*,5</t>
  </si>
  <si>
    <t>odpočet sejmuté vrtsvy v jiné položce : -0,00000*1,20000*(0,10+0,06)*1,00000*0,10909*1,00000*0,50</t>
  </si>
  <si>
    <t>odpočet sejmuté vrtsvy v jiné položce : -0,00000*1,20000*0,15*1,00000*0,10909*1,00000*0,50</t>
  </si>
  <si>
    <t>odpočet sejmuté vrtsvy v jiné položce : -(0,00000-0,00000)*1,20000*0,15*1,00000*0,10909*1,00000*0,5</t>
  </si>
  <si>
    <t>JÁMY PROTLAKU : 0,00000*(6*3+3*3)*((0,00000+2,04028)/2+0,50)*(0,22727)</t>
  </si>
  <si>
    <t>viz podélné profily a průměrná hloubka rýhy : 131,93000*2,04028*1,20000*0,22727*1,00000*1*0,00000</t>
  </si>
  <si>
    <t>odpočet sejmuté vrtsvy v jiné položce : -131,93000*1,20000*(0,10+0,34000)*0,22727*1,00000*1*0,00000</t>
  </si>
  <si>
    <t>odpočet sejmuté vrtsvy v jiné položce : -0,00000*1,20000*(0,10+0,06)*0,22727*1,00000*1*0,00000</t>
  </si>
  <si>
    <t>odpočet sejmuté vrtsvy v jiné položce : -0,00000*1,20000*0,15*0,22727*1,00000*1*0,00000</t>
  </si>
  <si>
    <t>odpočet sejmuté vrtsvy v jiné položce : -(0,00000-0,00000)*1,20000*0,15*0,22727*1,00000*1*0,00000</t>
  </si>
  <si>
    <t>viz podélné profily a průměrná hloubka rýhy : 131,93000*2,04028*1,20000*0,22727*1,00000*0,50*1,00000</t>
  </si>
  <si>
    <t>odpočet sejmuté vrtsvy v jiné položce : -131,93000*1,20000*(0,1+0,34000)*0,22727*1,00000*,50*1,00000</t>
  </si>
  <si>
    <t>odpočet sejmuté vrtsvy v jiné položce : -0,00000*1,20000*(0,10+0,06)*0,22727*1,00000*0,50*1,00000</t>
  </si>
  <si>
    <t>odpočet sejmuté vrtsvy v jiné položce : -0,00000*1,20000*0,15*0,22727*1,00000*0,50*1,00000</t>
  </si>
  <si>
    <t>odpočet sejmuté vrtsvy v jiné položce : -(0,00000-0,00000)*1,20000*0,15*0,22727*1,00000*,50*1,00000</t>
  </si>
  <si>
    <t>viz podélné profily a průměrná hloubka rýhy : 131,93000*1,20000*0,02000*1,00000*0,50*0,00000</t>
  </si>
  <si>
    <t>viz podélné profily a průměrná hloubka rýhy : 6,00000*1,50*1,50*0,02000*1,00000*0,50*0,00000</t>
  </si>
  <si>
    <t>JÁMY PROTLAKU : 0,00000*(6*3+3*3)*((0,00000+2,04028)/2+0,50)*(0,10182)</t>
  </si>
  <si>
    <t>viz podélné profily a průměrná hloubka rýhy : 131,93000*2,04028*1,20000*0,10182*1,00000*1*0,00000</t>
  </si>
  <si>
    <t>odpočet sejmuté vrtsvy v jiné položce : -131,93000*1,20000*(0,10+0,34000)*0,10182*1,00000*1*0,00000</t>
  </si>
  <si>
    <t>odpočet sejmuté vrtsvy v jiné položce : -0,00000*1,20000*(0,10+0,06)*0,10182*1,00000*1*0,00000</t>
  </si>
  <si>
    <t>odpočet sejmuté vrtsvy v jiné položce : -0,00000*1,20000*0,15*0,10182*1,00000*1*0,00000</t>
  </si>
  <si>
    <t>odpočet sejmuté vrtsvy v jiné položce : -(0,00000-0,00000)*1,20000*0,15*0,10182*1,00000*1*0,00000</t>
  </si>
  <si>
    <t>viz podélné profily a průměrná hloubka rýhy : 131,93000*2,04028*1,20000*0,10182*1,00000*0,50*1,00000</t>
  </si>
  <si>
    <t>odpočet sejmuté vrtsvy v jiné položce : -131,93000*1,20000*(0,1+0,34000)*0,10182*1,00000*,50*1,00000</t>
  </si>
  <si>
    <t>odpočet sejmuté vrtsvy v jiné položce : -0,00000*1,20000*(0,10+0,06)*0,10182*1,00000*0,50*1,00000</t>
  </si>
  <si>
    <t>odpočet sejmuté vrtsvy v jiné položce : -0,00000*1,20000*0,15*0,10182*1,00000*0,50*1,00000</t>
  </si>
  <si>
    <t>odpočet sejmuté vrtsvy v jiné položce : -(0,00000-0,00000)*1,20000*0,15*0,10182*1,00000*,50*1,00000</t>
  </si>
  <si>
    <t>viz podélné profily a průměrná hloubka rýhy : 131,93000*1,20000*0,02000*1,00000*0,50*1,00000</t>
  </si>
  <si>
    <t>viz podélné profily a průměrná hloubka rýhy : 6,00000*1,50*1,50*0,02000*1,00000*0,50*1,00000</t>
  </si>
  <si>
    <t>JÁMY PROTLAKU : 0,00000*(6*3+3*3)*((0,00000+2,04028)/2+0,50)*(0,02545)</t>
  </si>
  <si>
    <t>viz podélné profily a průměrná hloubka rýhy : 131,93000*2,04028*1,20000*0,02545*1,00000*1*0,00000</t>
  </si>
  <si>
    <t>odpočet sejmuté vrtsvy v jiné položce : -131,93000*1,20000*(0,10+0,34000)*0,02545*1,00000*1*0,00000</t>
  </si>
  <si>
    <t>odpočet sejmuté vrtsvy v jiné položce : -0,00000*1,20000*(0,10+0,06)*0,02545*1,00000*1*0,00000</t>
  </si>
  <si>
    <t>odpočet sejmuté vrtsvy v jiné položce : -0,00000*1,20000*0,15*0,02545*1,00000*1*0,00000</t>
  </si>
  <si>
    <t>odpočet sejmuté vrtsvy v jiné položce : -(0,00000-0,00000)*1,20000*0,15*0,02545*1,00000*1*0,00000</t>
  </si>
  <si>
    <t>viz podélné profily a průměrná hloubka rýhy : 131,93000*2,04028*1,20000*0,02545*1,00000*0,50*1,00000</t>
  </si>
  <si>
    <t>odpočet sejmuté vrtsvy v jiné položce : -131,93000*1,20000*(0,1+0,34000)*0,02545*1,00000*,50*1,00000</t>
  </si>
  <si>
    <t>odpočet sejmuté vrtsvy v jiné položce : -0,00000*1,20000*(0,10+0,06)*0,02545*1,00000*0,50*1,00000</t>
  </si>
  <si>
    <t>odpočet sejmuté vrtsvy v jiné položce : -0,00000*1,20000*0,15*0,02545*1,00000*0,50*1,00000</t>
  </si>
  <si>
    <t>odpočet sejmuté vrtsvy v jiné položce : -(0,00000-0,00000)*1,20000*0,15*0,02545*1,00000*,50*1,00000</t>
  </si>
  <si>
    <t>VYTLAČENÁ ZEMINA - RÝHY : 131,93000*(0,18227+0,56557+(Pi*0,20000^2))*(0,53636+0,10909)</t>
  </si>
  <si>
    <t>VYTLAČENÁ ZEMINA - ŠACHTY : 6,00000*2,04028*1,1876*(0,53636+0,10909)</t>
  </si>
  <si>
    <t>VYTLAČENÁ ZEMINA - ZÁSYP RÝHY - VÝMĚNA ZEMINY : (131,93000+0,00000)*0,85233*(0,53636+0,10909)</t>
  </si>
  <si>
    <t>VYTLAČENÁ ZEMINA - RÝHY : 131,93000*(0,18227+0,56557+(Pi*0,20000^2))*(0,22727)</t>
  </si>
  <si>
    <t>VYTLAČENÁ ZEMINA - ŠACHTY : 6,00000*2,04028*1,1876*(0,22727)</t>
  </si>
  <si>
    <t>VYTLAČENÁ ZEMINA - RÝHY : 131,93000*1,20000*0,02000</t>
  </si>
  <si>
    <t>VYTLAČENÁ ZEMINA - ŠACHTY : 6,00000*1,50*1,50*0,02000</t>
  </si>
  <si>
    <t>VYTLAČENÁ ZEMINA - RÝHY : 131,93000*(0,18227+0,56557+(Pi*0,20000^2))*(0,10182)</t>
  </si>
  <si>
    <t>VYTLAČENÁ ZEMINA - ŠACHTY : 6,00000*2,04028*1,1876*(0,10182)</t>
  </si>
  <si>
    <t>VYTLAČENÁ ZEMINA - RÝHY : 131,93000*(0,18227+0,56557+(Pi*0,20000^2))*(0,02545)</t>
  </si>
  <si>
    <t>VYTLAČENÁ ZEMINA - ŠACHTY : 6,00000*2,04028*1,1876*(0,02545)</t>
  </si>
  <si>
    <t>VYTLAČENÁ ZEMINA - ZÁSYP RÝHY - VÝMĚNA ZEMINY : (131,93000+0,00000)*0,85233*(0,22727+0,10182+0,02545)</t>
  </si>
  <si>
    <t>VYTLAČENÁ ZEMINA - RÝHY x VZDÁLENOST : 131,93000*(0,18227)*(0,53636+0,10909)*4,00000</t>
  </si>
  <si>
    <t>VYTLAČENÁ ZEMINA - RÝHY x VZDÁLENOST : 131,93000*(0,56557+(Pi*0,20000^2))*(0,53636+0,10909)*4,00000</t>
  </si>
  <si>
    <t>VYTLAČENÁ ZEMINA - ŠACHTY x VZDÁLENOST : 6,00000*2,04028*1,1876*(0,53636+0,10909)*4,00000</t>
  </si>
  <si>
    <t>VYTLAČENÁ ZEMINA - ZÁSYP RÝHY - VÝMĚNA ZEMINY : (131,93000+0,00000)*0,85233*(0,53636+0,10909)*4,00000</t>
  </si>
  <si>
    <t>VYTLAČENÁ ZEMINA - RÝHY : 131,93000*(0,18227+0,56557+(Pi*0,20000^2))*(0,22727)*4,00000</t>
  </si>
  <si>
    <t>VYTLAČENÁ ZEMINA - ŠACHTY : 6,00000*2,04028*1,1876*(0,22727)*4,00000</t>
  </si>
  <si>
    <t>VYTLAČENÁ ZEMINA - RÝHY : 131,93000*1,20000*0,02000*4,00000</t>
  </si>
  <si>
    <t>VYTLAČENÁ ZEMINA - ŠACHTY : 6,00000*1,50*1,50*0,02000*4,00000</t>
  </si>
  <si>
    <t>VYTLAČENÁ ZEMINA - RÝHY : 131,93000*(0,18227+0,56557+(Pi*0,20000^2))*(0,10182)*4,00000</t>
  </si>
  <si>
    <t>VYTLAČENÁ ZEMINA - ŠACHTY : 6,00000*2,04028*1,1876*(0,10182)*4,00000</t>
  </si>
  <si>
    <t>VYTLAČENÁ ZEMINA - RÝHY : 131,93000*(0,18227+0,56557+(Pi*0,20000^2))*(0,02545)*4,00000</t>
  </si>
  <si>
    <t>VYTLAČENÁ ZEMINA - ŠACHTY : 6,00000*2,04028*1,1876*(0,02545)*4,00000</t>
  </si>
  <si>
    <t>VYTLAČENÁ ZEMINA - ZÁSYP RÝHY - VÝMĚNA ZEMINY : (131,93000+0,00000)*0,85233*(0,22727+0,10182+0,02545)*4,00000</t>
  </si>
  <si>
    <t>JÁMY PROTLAKU : 0,00000*(6*3+3*3)*(2,04028+0,50)*0,53636</t>
  </si>
  <si>
    <t>JÁMY PROTLAKU : 0,00000*(6*3+3*3)*(2,04028+0,50)*0,10909</t>
  </si>
  <si>
    <t>viz podélné profily a průměrná hloubka rýhy : 131,93000*2,04028*1,20000*0,00000*0,53636</t>
  </si>
  <si>
    <t>odpočet sejmuté vrtsvy v jiné položce : -131,93000*1,20000*(0,10+0,34000)*0,00000*0,53636</t>
  </si>
  <si>
    <t>odpočet sejmuté vrtsvy v jiné položce : -0,00000*1,20000*(0,10+0,06)*0,00000*0,53636</t>
  </si>
  <si>
    <t>odpočet sejmuté vrtsvy v jiné položce : -0,00000*1,20000*0,15*0,00000*0,53636</t>
  </si>
  <si>
    <t>odpočet sejmuté vrtsvy v jiné položce : -(0,00000-0,00000)*1,20000*0,15*0,00000*0,53636</t>
  </si>
  <si>
    <t>viz podélné profily a průměrná hloubka rýhy : 131,93000*2,04028*1,20000*1,00000*0,53636</t>
  </si>
  <si>
    <t>viz podélné profily a průměrná hloubka rýhy : 131,93000*2,04028*1,20000*0,00000*0,10909</t>
  </si>
  <si>
    <t>odpočet sejmuté vrtsvy v jiné položce : -131,93000*1,20000*(0,10+0,34000)*0,00000*0,10909</t>
  </si>
  <si>
    <t>odpočet sejmuté vrtsvy v jiné položce : -0,00000*1,20000*(0,10+0,06)*0,00000*0,10909</t>
  </si>
  <si>
    <t>odpočet sejmuté vrtsvy v jiné položce : -0,00000*1,20000*0,15*0,00000*0,10909</t>
  </si>
  <si>
    <t>odpočet sejmuté vrtsvy v jiné položce : -(0,00000-0,00000)*1,20000*0,15*0,00000*0,10909</t>
  </si>
  <si>
    <t>viz podélné profily a průměrná hloubka rýhy : 131,93000*2,04028*1,20000*1,00000*0,10909</t>
  </si>
  <si>
    <t>viz podélné profily a průměrná hloubka rýhy : 131,93000*2,04028*1,20000*0,22727</t>
  </si>
  <si>
    <t>viz podélné profily a průměrná hloubka rýhy : 131,93000*2,04028*1,20000*0,10182</t>
  </si>
  <si>
    <t>viz podélné profily a průměrná hloubka rýhy : 131,93000*2,04028*1,20000*0,02545</t>
  </si>
  <si>
    <t>VYTLAČENÁ ZEMINA - RÝHY : -131,93000*(0,18227+0,56557+(Pi*0,20000^2))</t>
  </si>
  <si>
    <t>VYTLAČENÁ ZEMINA - ŠACHTY : -6,00000*2,04028*1,1876*((131,93000+0,00000)/131,93000)</t>
  </si>
  <si>
    <t>viz podélné profily a průměrná hloubka rýhy : 131,93000*1,20000*0,02000</t>
  </si>
  <si>
    <t>viz podélné profily a průměrná hloubka rýhy : 6,00000*1,50*1,50*0,02000</t>
  </si>
  <si>
    <t>viz situace stavby a podélné profily - křížení a souběhy s podzemními inž. sítěmi : (1,00000+2,00000+4,00000)*0,50*0,50*1,20000</t>
  </si>
  <si>
    <t>viz situace stavby - rozšíření pro odbočky : 9,00000*0,50*0,50*1,20000</t>
  </si>
  <si>
    <t>viz situace stavby - ochrana kořenové soustavy stromů : 0,00000*0,50*0,50*1,20000</t>
  </si>
  <si>
    <t>viz vzorové příčné řezy : 131,93000*0,56557</t>
  </si>
  <si>
    <t>viz vzorové výkresy šachet : 6,00000*((1,50*1,50)-(0,60*0,60))*0,34000</t>
  </si>
  <si>
    <t>VYTLAČENÁ ZEMINA RÝHY : 131,93000*(0,18227+0,56557+(Pi*0,20000^2))*(0,53636+0,10909)</t>
  </si>
  <si>
    <t>VYTLAČENÁ ZEMINA ŠACHTY : 6,00000*2,04028*1,1876*(0,53636+0,10909)</t>
  </si>
  <si>
    <t>VYTLAČENÁ ZEMINA RÝHY : 131,93000*(0,18227+0,56557+(Pi*0,20000^2))*(0,22727)</t>
  </si>
  <si>
    <t>VYTLAČENÁ ZEMINA ŠACHTY : 6,00000*2,04028*1,1876*(0,22727)</t>
  </si>
  <si>
    <t>VYTLAČENÁ ZEMINA RÝHY : 131,93000*(0,18227+0,56557+(Pi*0,20000^2))*(0,10182)</t>
  </si>
  <si>
    <t>VYTLAČENÁ ZEMINA ŠACHTY : 6,00000*2,04028*1,1876*(0,10182)</t>
  </si>
  <si>
    <t>VYTLAČENÁ ZEMINA RÝHY : 131,93000*(0,18227+0,56557+(Pi*0,20000^2))*(0,02545)</t>
  </si>
  <si>
    <t>VYTLAČENÁ ZEMINA ŠACHTY : 6,00000*2,04028*1,1876*(0,02545)</t>
  </si>
  <si>
    <t>VYTLAČENÁ ZEMINA RÝHY : 131,93000*1,20000*0,02000</t>
  </si>
  <si>
    <t>VYTLAČENÁ ZEMINA ŠACHTY : 6,00000*1,50*1,50*0,02000</t>
  </si>
  <si>
    <t>viz vzorové příčné řezy : 131,93000*0,56557*1,75</t>
  </si>
  <si>
    <t>viz vzorové příčné řezy - ZÁSYP RÝHY - VÝMĚNA ZEMINY : (131,93000+0,00000)*0,85233*1,75</t>
  </si>
  <si>
    <t>viz vzorové příčné řezy : (131,93000-0,00000-0,00000)*0,75</t>
  </si>
  <si>
    <t>viz vzorové příčné řezy : (131,93000-0,00000-0,00000)*0,75*2*pi*0,05</t>
  </si>
  <si>
    <t>viz situace stavby - zákl. deska pod šachtu : 1,40*1,40*0,10*6,00000</t>
  </si>
  <si>
    <t>viz situace stavby - zákl. deska pod šachtu : 1,40*4*0,10*6,00000</t>
  </si>
  <si>
    <t>viz vzorové příčné řezy : (131,93000-0,00000-0,00000)*0,75*1,093</t>
  </si>
  <si>
    <t>viz vzorové příčné řezy : (131,93000-0,00000-0,00000)*0,75*2*pi*0,05*1,15</t>
  </si>
  <si>
    <t>viz. situace stavby - výpis souřadnic : 6,00000*Pi*0,60*0,15*0,10</t>
  </si>
  <si>
    <t>viz. situace stavby - výpis délek potrubí : 131,93000</t>
  </si>
  <si>
    <t>viz vzorové příčné řezy : 131,93000*0,18227</t>
  </si>
  <si>
    <t>viz vzorové příčné řezy : (131,93000-0,00000)*1,20000*0,25*1,00000</t>
  </si>
  <si>
    <t>viz vzorové příčné řezy : 131,93000*1,20000</t>
  </si>
  <si>
    <t>viz vzorové příčné řezy : 0,00000*1,20000</t>
  </si>
  <si>
    <t>6,00000*131,93000/(131,93000+0,000000001)*0,30*1,50*2</t>
  </si>
  <si>
    <t>viz vzorové příčné řezy - provizorní úprava : 6,00000*131,93000/(131,93000+0,000000001)*0,30*1,50*2*0,05</t>
  </si>
  <si>
    <t>viz vzorové příčné řezy - provizorní úprava - 1. dorovnávání do nivelety : 6,00000*131,93000/(131,93000+0,000000001)*0,30*1,50*2*0,01</t>
  </si>
  <si>
    <t>viz vzorové příčné řezy - provizorní úprava - 2. dorovnávání do nivelety : 6,00000*131,93000/(131,93000+0,000000001)*0,30*1,50*2*0,005</t>
  </si>
  <si>
    <t>viz vzorové příčné řezy - provizorní úprava : 131,93000*1,20000*0,08*1,85</t>
  </si>
  <si>
    <t>viz vzorové příčné řezy - provizorní úprava : 0,00000*1,20000*0,08*1,85</t>
  </si>
  <si>
    <t>viz vzorové příčné řezy - provizorní úprava : 6,00000*131,93000/(131,93000+0,000000001)*0,30*1,50*2*0,08*1,85</t>
  </si>
  <si>
    <t>viz vzorové příčné řezy : 131,93000*(1,20000+0*0,50)*2,3790*0,080</t>
  </si>
  <si>
    <t>viz vzorové příčné řezy : 6,00000*131,93000/(131,93000+0,000000001)*0,30*1,50*2*2,3790*0,080</t>
  </si>
  <si>
    <t>viz situace stavby : 131,93000*0,25</t>
  </si>
  <si>
    <t>viz situace stavby a podélné profily - stávající povrchy : 131,93000*2*0,15</t>
  </si>
  <si>
    <t>131,93000/(131,93000+0,0000000000000000000001)*2*1,20000*0,15</t>
  </si>
  <si>
    <t>131,93000/(131,93000+0,0000000000000000000001)*6,00000*4*0,25*0,15</t>
  </si>
  <si>
    <t>viz vzorové příčné řezy : 131,93000*(1,20000+2*1*0,50)</t>
  </si>
  <si>
    <t>hmotnost ve specifikaci stanovena dle cenové soustavy RTS a.s. www.cenovasoustava.cz : 6,00000*131,93000/(131,93000+0,000000001)*0,30*1,50*2</t>
  </si>
  <si>
    <t>viz vzorové příčné řezy : 131,93000*(1,20000+2*1*0,50)*1</t>
  </si>
  <si>
    <t>131,93000*(1,20000+0*0,50)*1</t>
  </si>
  <si>
    <t>6,00000*131,93000/(131,93000+0,000000001)*0,30*1,50*1</t>
  </si>
  <si>
    <t>905      R00</t>
  </si>
  <si>
    <t>Hzs-revize provoz.souboru a st.obj.</t>
  </si>
  <si>
    <t>POL10_</t>
  </si>
  <si>
    <t xml:space="preserve">kontrola a přebírka obnažených podzemních inženýrských sítí : </t>
  </si>
  <si>
    <t>jejich provozovatelem/správcem (0,5 hod./ks) : (1,00000+4,00000+2,00000)*0,5</t>
  </si>
  <si>
    <t xml:space="preserve">viz. E.x Dokladová část : </t>
  </si>
  <si>
    <t>viz situace stavby - objekty v manipulačním pruhu : 131,93000/25</t>
  </si>
  <si>
    <t>452112111R00</t>
  </si>
  <si>
    <t>Osazení betonových dílců pod potrubí prstenců nebo rámůpod poklopy a mříže výšky do 100 mm</t>
  </si>
  <si>
    <t>vyrovnávací prstence tl. 40 mm : 0,00000</t>
  </si>
  <si>
    <t>vyrovnávací prstence tl. 60 mm : 3,00000</t>
  </si>
  <si>
    <t>vyrovnávací prstence tl. 80 mm : 1,00000</t>
  </si>
  <si>
    <t>vyrovnávací prstence tl. 100 mm : 4,00000</t>
  </si>
  <si>
    <t>viz situace stavby : 9,00000</t>
  </si>
  <si>
    <t>viz. situace stavby - výpis souřadnic : 6,00000*2,04028</t>
  </si>
  <si>
    <t>viz. situace stavby - výpis délek potrubí : 6,00000</t>
  </si>
  <si>
    <t>viz situace stavby : 9,00000*1,50</t>
  </si>
  <si>
    <t>viz. situace stavby - výpis souřadnic : 6,00000*2</t>
  </si>
  <si>
    <t>skruž kanalizační h = 250 mm : 3,00000</t>
  </si>
  <si>
    <t>Skruž přechodová h = 600 mm : 6,00000</t>
  </si>
  <si>
    <t>viz situace stavby a podélné profily : 6,00000-0,00000</t>
  </si>
  <si>
    <t>899231111R00</t>
  </si>
  <si>
    <t>Výšková úprava uličního vstupu nebo vpustě do 20 cm zvýšením mříže</t>
  </si>
  <si>
    <t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t>
  </si>
  <si>
    <t>viz situace stavby a podélné profily : 9,00000*1,093*2</t>
  </si>
  <si>
    <t>viz. situace stavby - výpis délek potrubí : 131,93000/6,000*1,093</t>
  </si>
  <si>
    <t>viz situace stavby : 9,00000*2</t>
  </si>
  <si>
    <t>6,00000*2</t>
  </si>
  <si>
    <t>viz. situace stavby - výpis souřadnic : 9,00000</t>
  </si>
  <si>
    <t>viz podélné profily a skladba kanal. šachet : 6,00000*2,04028/0,30</t>
  </si>
  <si>
    <t>viz podélné profily a skladba kanal. šachet : 3,00000*1,01</t>
  </si>
  <si>
    <t>viz podélné profily a skladba kanal. šachet : 6,00000*1,01</t>
  </si>
  <si>
    <t>59224175R</t>
  </si>
  <si>
    <t>prstenec betonový; DN = 625,0 mm; h = 60,0 mm; s = 120,00 mm</t>
  </si>
  <si>
    <t>59224176R</t>
  </si>
  <si>
    <t>prstenec betonový; DN = 625,0 mm; h = 80,0 mm; s = 120,00 mm</t>
  </si>
  <si>
    <t>59224177R</t>
  </si>
  <si>
    <t>prstenec betonový; DN = 625,0 mm; h = 100,0 mm; s = 120,00 mm</t>
  </si>
  <si>
    <t>viz podélné profily a skladba kanal. šachet : 4,00000*1,01</t>
  </si>
  <si>
    <t>viz podélné profily a skladba kanal. šachet : (0,00000+3,00000+1,00000+6,00000)*1,1</t>
  </si>
  <si>
    <t>SITUACE STAVBY NAD KATASTRÁLNÍ MAPOU - ZÁSADY ORGANIZACE VÝSTAVBY : 2*131,93000/(131,93000+0,0000000000000000000001)</t>
  </si>
  <si>
    <t>a ZÁSADY ORGANIZACE VÝSTAVBY - TECHNICKÁ ZPRÁVA : 1*131,93000/(131,93000+0,0000000000000000000001)</t>
  </si>
  <si>
    <t>SITUACE STAVBY NAD KATASTRÁLNÍ MAPOU - ZÁSADY ORGANIZACE VÝSTAVBY : 1*131,93000/(131,93000+0,0000000000000000000001)</t>
  </si>
  <si>
    <t>SITUACE STAVBY NAD KATASTRÁLNÍ MAPOU - ZÁSADY ORGANIZACE VÝSTAVBY : 131,93000/(131,93000+0,0000000000000000000001)*1</t>
  </si>
  <si>
    <t>SITUACE STAVBY NAD KATASTRÁLNÍ MAPOU - ZÁSADY ORGANIZACE VÝSTAVBY : 2*131,93000/8,00000*131,93000/(131,93000+0,0000000000000000000001)</t>
  </si>
  <si>
    <t>a ZÁSADY ORGANIZACE VÝSTAVBY - TECHNICKÁ ZPRÁVA : 1*131,93000/8,00000*131,93000/(131,93000+0,0000000000000000000001)</t>
  </si>
  <si>
    <t>SITUACE STAVBY NAD KATASTRÁLNÍ MAPOU - ZÁSADY ORGANIZACE VÝSTAVBY : 1*131,93000/8,00000*131,93000/(131,93000+0,0000000000000000000001)</t>
  </si>
  <si>
    <t>SITUACE STAVBY NAD KATASTRÁLNÍ MAPOU - ZÁSADY ORGANIZACE VÝSTAVBY : (131,93000/(131,93000+0,0000000000000000000001))*131,93000/8,00000</t>
  </si>
  <si>
    <t>viz situace stavby a podélné profily - stávající povrchy : 131,93000</t>
  </si>
  <si>
    <t>viz. C.xxx Situace stavby : 131,93000</t>
  </si>
  <si>
    <t>viz situace stavby a podélné profily - stávající povrchy : 131,93000/(131,93000+0,0000000000000000000001)*2*1,20000</t>
  </si>
  <si>
    <t>131,93000/(131,93000+0,0000000000000000000001)*6,00000*4*0,25</t>
  </si>
  <si>
    <t>viz situace stavby a podélné profily - stávající povrchy : 131,93000*2</t>
  </si>
  <si>
    <t>131,93000/(131,93000+0,0000000000000000000001)*2*1,20000</t>
  </si>
  <si>
    <t>viz situace stavby a podélné profily - stávající povrchy : 131,93000*2/5</t>
  </si>
  <si>
    <t>131,93000/(131,93000+0,0000000000000000000001)*2*1,20000/5</t>
  </si>
  <si>
    <t>131,93000/(131,93000+0,0000000000000000000001)*6,00000*4*0,25/5</t>
  </si>
  <si>
    <t>viz situace stavby a podélné profily - stávající povrchy : 131,93000*(1,20000+3,00)*2</t>
  </si>
  <si>
    <t>0,00000*(1,20000+3,00)*2</t>
  </si>
  <si>
    <t>viz situace stavby a podélné profily : 6,00000*(3,14*0,56*0,56)</t>
  </si>
  <si>
    <t>viz situace stavby a podélné profily - křížení a souběhy s podzemními inž. sítěmi : 4,00000*0,4*0,1*1,0</t>
  </si>
  <si>
    <t>viz situace stavby a podélné profily - stávající povrchy : 131,93000*(0,15*0,10+0,10*0,10)</t>
  </si>
  <si>
    <t>viz situace stavby a podélné profily - stávající povrchy : 0,00000*1,20000*0,11800</t>
  </si>
  <si>
    <t>viz situace stavby a podélné profily - stávající povrchy : 0,00000*1,20000*0,00000*0,220</t>
  </si>
  <si>
    <t>viz situace stavby a podélné profily - stávající povrchy : 0,00000*1,20000*0,00000*0,440</t>
  </si>
  <si>
    <t>viz situace stavby a podélné profily - stávající povrchy : 131,93000*1,20000*0,00000*0,880*0,34000/0,400</t>
  </si>
  <si>
    <t>viz situace stavby a podélné profily - stávající povrchy : 131,93000*(1,20000)*0,00000*0,220</t>
  </si>
  <si>
    <t>viz situace stavby a podélné profily - stávající povrchy : 0,00000*1,20000*1,00000*0,220</t>
  </si>
  <si>
    <t>viz situace stavby a podélné profily - stávající povrchy : 0,00000*1,20000*1,00000*0,440</t>
  </si>
  <si>
    <t>viz situace stavby a podélné profily - stávající povrchy : 131,93000*1,20000*1,00000*0,880*0,34000/0,400</t>
  </si>
  <si>
    <t>viz situace stavby a podélné profily - stávající povrchy : 131,93000*(1,20000)*1,00000*0,220</t>
  </si>
  <si>
    <t>viz situace stavby a podélné profily - stávající povrchy : 131,93000*(2*0,50)*0,110</t>
  </si>
  <si>
    <t>viz vzorové příčné řezy - provizorní úprava : 131,93000*1,20000*0,05*1,85</t>
  </si>
  <si>
    <t>viz vzorové příčné řezy - provizorní úprava : 0,00000*1,20000*0,05*1,85</t>
  </si>
  <si>
    <t>viz vzorové příčné řezy - provizorní úprava - 1. dorovnávání do nivelety : 131,93000*1,20000*0,01*1,85</t>
  </si>
  <si>
    <t>viz vzorové příčné řezy - provizorní úprava - 1. dorovnávání do nivelety : 0,00000*1,20000*0,01*1,85</t>
  </si>
  <si>
    <t>viz vzorové příčné řezy - provizorní úprava - 2. dorovnávání do nivelety : 131,93000*1,20000*0,005*1,85</t>
  </si>
  <si>
    <t>viz vzorové příčné řezy - provizorní úprava - 2. dorovnávání do nivelety : 0,00000*1,20000*0,005*1,85</t>
  </si>
  <si>
    <t>viz situace stavby a podélné profily - křížení a souběhy s podzemními inž. sítěmi : 4,00000*0,4*0,1*1,0*2,44700</t>
  </si>
  <si>
    <t>viz situace stavby a podélné profily - stávající povrchy : 131,93000*(0,15*0,10+0,10*0,10)*2,44700</t>
  </si>
  <si>
    <t>viz situace stavby : 0,00000*(1,20000+1,5+1,5)*0,01000</t>
  </si>
  <si>
    <t>viz situace stavby : 0,00000*0,50*(1,20000+1,5+1,5)/0,10*1,5*0,04500</t>
  </si>
  <si>
    <t>viz situace stavby : 0,00000*0,50*(1,20000+1,5+1,5)*0,00925</t>
  </si>
  <si>
    <t>VYTLAČENÁ ZEMINA PODKLAD ASFALTY : 6,00000*131,93000/(131,93000+0,00001)*0,30*1,50*2*0,00000*0,990*0,34000/0,450</t>
  </si>
  <si>
    <t>VYTLAČENÁ ZEMINA PODKLAD ASFALTY : 6,00000*131,93000/(131,93000+0,00001)*0,30*1,50*2*1,00000*0,990*0,34000/0,450</t>
  </si>
  <si>
    <t>SITUACE STAVBY NAD KATASTRÁLNÍ MAPOU - ZÁSADY ORGANIZACE VÝSTAVBY : 131,93000/(131,93000+0,0000000000000000000000000000001)*(2+1)*0,06600</t>
  </si>
  <si>
    <t>a ZÁSADY ORGANIZACE VÝSTAVBY - TECHNICKÁ ZPRÁVA : 131,93000/(131,93000+0,0000000000000000000000000000001)*1*0,12700</t>
  </si>
  <si>
    <t>131,93000/(131,93000+0,0000000000000000000000000000001)*0,13000</t>
  </si>
  <si>
    <t>6,00000*131,93000/(131,93000+0,0000000000000001)*0,30*1,50*2*0,220*0,70</t>
  </si>
  <si>
    <t>6,00000*131,93000/(131,93000+0,0000000000000001)*0,30*1,50*2*0,220*0,30</t>
  </si>
  <si>
    <t>VYTLAČENÁ ZEMINA PODKLAD DLAŽBY : 0,00000*1,20000*0,00000*0,220</t>
  </si>
  <si>
    <t>VYTLAČENÁ ZEMINA PODKLD ŠTĚRKY : 0,00000*1,20000*0,00000*0,440</t>
  </si>
  <si>
    <t>VYTLAČENÁ ZEMINA PODKLAD ASFALTY : 131,93000*1,20000*0,00000*0,990*0,34000/0,450</t>
  </si>
  <si>
    <t>VYTLAČENÁ ZEMINA PODKLAD DLAŽBY : 0,00000*1,20000*1,00000*0,220</t>
  </si>
  <si>
    <t>VYTLAČENÁ ZEMINA PODKLAD ŠTĚRKY : 0,00000*1,20000*1,00000*0,440</t>
  </si>
  <si>
    <t>VYTLAČENÁ ZEMINA PODKLAD ASFALTY : 131,93000*1,20000*1,00000*0,990*0,34000/0,450</t>
  </si>
  <si>
    <t>viz situace stavby a podélné profily - křížení a souběhy s podzemními inž. sítěmi : 4,00000*0,4*0,1*1,0*2,45*0,70</t>
  </si>
  <si>
    <t>viz situace stavby a podélné profily - stávající povrchy : 131,93000*(0,15*0,10+0,10*0,10)*2,45*0,70</t>
  </si>
  <si>
    <t>viz situace stavby a podélné profily - stávající povrchy : 0,00000*1,20000*0,118*0,70</t>
  </si>
  <si>
    <t>viz situace stavby : 0,00000*(1,20000+1,5+1,5)*0,01000*0,70</t>
  </si>
  <si>
    <t>viz situace stavby : 0,00000*0,50*(1,20000+1,5+1,5)/0,10*1,5*0,04500*0,70</t>
  </si>
  <si>
    <t>viz situace stavby : 0,00000*0,50*(1,20000+1,5+1,5)*0,00925*0,70</t>
  </si>
  <si>
    <t>viz situace stavby a podélné profily - křížení a souběhy s podzemními inž. sítěmi : 4,00000*0,4*0,1*1,0*2,45*0,30</t>
  </si>
  <si>
    <t>viz situace stavby a podélné profily - stávající povrchy : 131,93000*(0,15*0,10+0,10*0,10)*2,45*0,30</t>
  </si>
  <si>
    <t>viz situace stavby a podélné profily - stávající povrchy : 0,00000*1,20000*0,118*0,30</t>
  </si>
  <si>
    <t>viz situace stavby : 0,00000*(1,20000+1,5+1,5)*0,01000*0,30</t>
  </si>
  <si>
    <t>viz situace stavby : 0,00000*0,50*(1,20000+1,5+1,5)/0,10*1,5*0,04500*0,30</t>
  </si>
  <si>
    <t>viz situace stavby : 0,00000*0,50*(1,20000+1,5+1,5)*0,00925*0,30</t>
  </si>
  <si>
    <t>VYBOURANÝ ASFLATOVÝ POVRCH V CELÉ VRSTVĚ : 131,93000*(1,20000+0*0,50)*0,220*0,70</t>
  </si>
  <si>
    <t>VYBOURANÝ ASFLATOVÝ POVRCH V ODFRÉZ. VRSTVĚ : 131,93000*(2*1*0,50)*0,110*1,00</t>
  </si>
  <si>
    <t>VYBOURANÝ ASFLATOVÝ POVRCH V CELÉ VRSTVĚ : 131,93000*(1,20000+0*0,50)*0,220*0,30</t>
  </si>
  <si>
    <t>viz. situace stavby - výpis délek potrubí : 131,93000/6,000*0,093*0,042</t>
  </si>
  <si>
    <t xml:space="preserve">7,9,10,14,15,16,29,38,39,42,56,57,58,59,60,61,63,64,65,67,68,69,70,71,72,73,74,75,76,77,78,79,83,84, : </t>
  </si>
  <si>
    <t xml:space="preserve">85,86,89,90,94,99,100,101,102,103,104,105,106,107,108,109,110,111,112,113,114,115,116,117,118,119, : </t>
  </si>
  <si>
    <t xml:space="preserve">120,121,125,126,127,128,129,131,132,135,136,138,139,140, : </t>
  </si>
  <si>
    <t>Součet: : 787,76945</t>
  </si>
  <si>
    <t>viz podélné profily a skladba kanal. šachet : 6,00000*(Pi*0,50^2+2*Pi*0,50*2,04028)*2</t>
  </si>
  <si>
    <t>viz podélné profily a skladba kanal. šachet : 6,00000*(Pi*0,50^2+2*Pi*0,50*2,04028)*2*0,00075</t>
  </si>
  <si>
    <t xml:space="preserve">152, : </t>
  </si>
  <si>
    <t>Součet: : 0,06476</t>
  </si>
  <si>
    <t>348185111R00</t>
  </si>
  <si>
    <t>Zábradlí ze dřeva  , dočasné,  , zřízení</t>
  </si>
  <si>
    <t>měkkého, trvalé, na mostech silničních a lávkách výšky do 1,10 m, hoblované, dočasné,</t>
  </si>
  <si>
    <t>Včetně dvojnásobného ochranného nátěru proti hnilobě, opotřebení hmot a montáže zábradlí.</t>
  </si>
  <si>
    <t>viz situace stavby a podélné profily - křížení a souběhy s podzemními inž. sítěmi : 2,00000*2*(1,20000+2*0,50)</t>
  </si>
  <si>
    <t>viz situace stavby a podélné profily - křížení a souběhy s podzemními inž. sítěmi : 4,00000*2*(1,20000+2*0,50)</t>
  </si>
  <si>
    <t>viz situace stavby a podélné profily - křížení a souběhy s podzemními inž. sítěmi : 1,00000*2*(1,20000+2*0,50)</t>
  </si>
  <si>
    <t>348185211R00</t>
  </si>
  <si>
    <t>Zábradlí ze dřeva  , dočasné,  , odstranění</t>
  </si>
  <si>
    <t>Včetně dvojnásobného ochranného nátěru proti hnilobě.</t>
  </si>
  <si>
    <t>998762102R00</t>
  </si>
  <si>
    <t>Přesun hmot pro konstrukce tesařské v objektech výšky do 12 m</t>
  </si>
  <si>
    <t>800-762</t>
  </si>
  <si>
    <t>50 m vodorovně</t>
  </si>
  <si>
    <t xml:space="preserve">154, : </t>
  </si>
  <si>
    <t>Součet: : 0,67575</t>
  </si>
  <si>
    <t>viz. dokladová část a situace stavby : (131,93000-0,00000)/1000*5</t>
  </si>
  <si>
    <t xml:space="preserve">2,3,4,5,125,126,127,140, : </t>
  </si>
  <si>
    <t>Součet: : 211,74929</t>
  </si>
  <si>
    <t>Součet: : 1905,74363</t>
  </si>
  <si>
    <t>viz situace stavby a podélné profily - stávající povrchy : 2,50000*1,20000*1,00000*0,34000/0,400</t>
  </si>
  <si>
    <t>(poměr tloušťky odstranění : skutečnost / 0,400 m) : 0,00000*2,50000/(2,50000+0,0000000001)*0,30*1,50*2*1,00000*0,34000/0,400</t>
  </si>
  <si>
    <t>viz situace stavby a podélné profily - stávající povrchy : 2,50000*(1,20000+0*0,50)*1,00000</t>
  </si>
  <si>
    <t>0,00000*2,50000/(2,50000+0,0000000001)*0,30*1,50*2*1,00000</t>
  </si>
  <si>
    <t>viz situace stavby a podélné profily - stávající povrchy : 2,50000*(2*1*0,50)</t>
  </si>
  <si>
    <t>viz vzorové příčné řezy - provizorní úprava : 2,50000*1,20000*0,05</t>
  </si>
  <si>
    <t>viz vzorové příčné řezy - provizorní úprava - 1. dorovnávání do nivelety : 2,50000*1,20000*0,01</t>
  </si>
  <si>
    <t>viz vzorové příčné řezy - provizorní úprava - 2. dorovnávání do nivelety : 2,50000*1,20000*0,005</t>
  </si>
  <si>
    <t>viz vzorové příčné řezy - provizorní úprava : 2,50000*1,20000*0,08</t>
  </si>
  <si>
    <t>VYTLAČENÁ ZEMINA RÝHY : 2,50000*2,40300*1,20000*0,22727</t>
  </si>
  <si>
    <t>viz situace stavby a podélné profily - stávající povrchy : -2,50000*1,20000*(0,10+0,34000)*0,22727</t>
  </si>
  <si>
    <t>VYTLAČENÁ ZEMINA JÁMY PROTLAKU : 0,00000*(6*3+3*3)*(2,40300+0,50)*0,22727</t>
  </si>
  <si>
    <t>viz. situace stavby : 2,50000</t>
  </si>
  <si>
    <t>viz souhrnná technická zpráva (hydrogeologické poměry) : 2,50000/8,00000*12*(0,10182+0,02545)</t>
  </si>
  <si>
    <t>viz souhrnná technická zpráva (hydrogeologické poměry) : 2,50000/8,00000*12*(0,10909+0,22727)</t>
  </si>
  <si>
    <t>viz souhrnná technická zpráva (hydrogeologické poměry) : 2,50000/8,00000*12*(0,53636)</t>
  </si>
  <si>
    <t>viz souhrnná technická zpráva (hydrogeologické poměry) : 2,50000/8,00000*(0,10182+0,02545)</t>
  </si>
  <si>
    <t>viz souhrnná technická zpráva (hydrogeologické poměry) : 2,50000/8,00000*(0,10909+0,22727)</t>
  </si>
  <si>
    <t>viz souhrnná technická zpráva (hydrogeologické poměry) : 2,50000/8,00000*(0,53636)</t>
  </si>
  <si>
    <t>viz situace stavby a podélné profily - křížení a souběhy s podzemními inž. sítěmi : 1,00000*1,20000*1,0*1,0*2,50000/2,50000</t>
  </si>
  <si>
    <t>1,00000*1,20000*1,0*1,0*2,50000/2,50000</t>
  </si>
  <si>
    <t>0,00000*1,20000*1,0*1,0*2,50000/2,50000</t>
  </si>
  <si>
    <t>viz situace stavby a podélné profily - křížení a souběhy s podzemními inž. sítěmi : 1,00000*1,20000*1/3*2,40300</t>
  </si>
  <si>
    <t>viz podélné profily a vzorové příčné řezy : (2,50000*0,01)*2,40300*1,20000*0,53636*1,00000</t>
  </si>
  <si>
    <t>viz podélné profily a vzorové příčné řezy : (2,50000*0,99)*2,40300*1,20000*1,00000*0,53636</t>
  </si>
  <si>
    <t>odpočet sejmuté vrtsvy v jiné položce : -2,50000*1,20000*(0,10+0,34000)*1,00000*0,53636</t>
  </si>
  <si>
    <t>viz podélné profily a vzorové příčné řezy : (2,50000*0,99)*2,40300*1,20000*0,53636</t>
  </si>
  <si>
    <t>odpočet sejmuté vrtsvy v jiné položce : -2,50000*1,20000*(0,10+0,34000)*0,53636</t>
  </si>
  <si>
    <t>viz podélné profily a vzorové příčné řezy : 2,50000*2,40300*1,20000*1,00000*0,10909</t>
  </si>
  <si>
    <t>odpočet sejmuté vrtsvy v jiné položce : -2,50000*1,20000*(0,10+0,34000)*1,00000*0,10909</t>
  </si>
  <si>
    <t>viz podélné profily a vzorové příčné řezy : 2,50000*2,40300*1,20000*0,10909</t>
  </si>
  <si>
    <t>odpočet sejmuté vrtsvy v jiné položce : -2,50000*1,20000*(0,10+0,34000)*0,10909</t>
  </si>
  <si>
    <t>viz podélné profily a vzorové příčné řezy : 2,50000*2,40300*1,20000*0,22727</t>
  </si>
  <si>
    <t>odpočet sejmuté vrtsvy v jiné položce : -2,50000*1,20000*(0,10+0,34000)*0,22727</t>
  </si>
  <si>
    <t>viz podélné profily a vzorové příčné řezy : 2,50000*2,40300*1,20000*0,10182</t>
  </si>
  <si>
    <t>odpočet sejmuté vrtsvy v jiné položce : -2,50000*1,20000*(0,10+0,34000)*0,10182</t>
  </si>
  <si>
    <t>viz podélné profily a vzorové příčné řezy : 2,50000*2,40300*1,20000*0,02545</t>
  </si>
  <si>
    <t>odpočet sejmuté vrtsvy v jiné položce : -2,50000*1,20000*(0,10+0,34000)*0,02545</t>
  </si>
  <si>
    <t>viz podélné profily a vzorové příčné řezy : 2,50000*1,20000*0,02000*0,22727</t>
  </si>
  <si>
    <t>viz podélné profily a vzorové příčné řezy : 2,50000*1,20000*0,02000*0,10182</t>
  </si>
  <si>
    <t>viz podélné profily a vzorové příčné řezy : 2,50000*1,20000*0,02000*0,02545</t>
  </si>
  <si>
    <t>viz situace stavby a podélné profily - křížení a souběhy s podzemními inž. sítěmi : (0,00000+1,00000+1,00000)*0,50*0,50*1,20000*0,53636</t>
  </si>
  <si>
    <t>viz situace stavby - rozšíření pro odbočky : 0,00000*0,50*0,50*1,20000*0,53636</t>
  </si>
  <si>
    <t>viz situace stavby a podélné profily - křížení a souběhy s podzemními inž. sítěmi : (0,00000+1,00000+1,00000)*0,50*0,50*1,20000*(1-0,53636)</t>
  </si>
  <si>
    <t>viz situace stavby - rozšíření pro odbočky : 0,00000*0,50*0,50*1,20000*(1-0,53636)</t>
  </si>
  <si>
    <t>viz vzorové příčné řezy : 2,50000*2,40300*2*1,00000</t>
  </si>
  <si>
    <t>viz vzorové příčné řezy : 2,50000*2,40300*1,00000*1,20000</t>
  </si>
  <si>
    <t>JÁMY PROTLAKU : 0,00000*(6*3+3*3)*(2,40300+0,50)*0,53636*1</t>
  </si>
  <si>
    <t>JÁMY PROTLAKU : 0,00000*(6*3+3*3)*((0,00000+2,40300)/2+0,50)*(0,10909)</t>
  </si>
  <si>
    <t>viz podélné profily a průměrná hloubka rýhy : 2,50000*2,40300*1,20000*1,00000*0,53636*1,00000*1</t>
  </si>
  <si>
    <t>odpočet sejmuté vrtsvy v jiné položce : -2,50000*1,20000*(0,10+0,34000)*1,00000*0,53636*1,00000*1</t>
  </si>
  <si>
    <t>odpočet sejmuté vrtsvy v jiné položce : -0,00000*1,20000*(0,10+0,06)*1,00000*0,53636*1,00000*1</t>
  </si>
  <si>
    <t>odpočet sejmuté vrtsvy v jiné položce : -0,00000*1,20000*0,15*1,00000*0,53636*1,00000*1</t>
  </si>
  <si>
    <t>odpočet sejmuté vrtsvy v jiné položce : -(0,00000-0,00000)*1,20000*0,15*1,00000*0,53636*1,00000*1</t>
  </si>
  <si>
    <t>viz podélné profily a průměrná hloubka rýhy : 2,50000*2,40300*1,20000*1,00000*0,10909*1,00000*1</t>
  </si>
  <si>
    <t>odpočet sejmuté vrtsvy v jiné položce : -2,50000*1,20000*(0,10+0,34000)*1,00000*0,10909*1,00000*1</t>
  </si>
  <si>
    <t>odpočet sejmuté vrtsvy v jiné položce : -0,00000*1,20000*(0,10+0,06)*1,00000*0,10909*1,00000*1</t>
  </si>
  <si>
    <t>odpočet sejmuté vrtsvy v jiné položce : -0,00000*1,20000*0,15*1,00000*0,10909*1,00000*1</t>
  </si>
  <si>
    <t>odpočet sejmuté vrtsvy v jiné položce : -(0,00000-0,00000)*1,20000*0,15*1,00000*0,10909*1,00000*1</t>
  </si>
  <si>
    <t>viz podélné profily a průměrná hloubka rýhy : 2,50000*2,40300*1,20000*0,00000*0,53636*1,00000*0,50</t>
  </si>
  <si>
    <t>odpočet sejmuté vrtsvy v jiné položce : -2,50000*1,20000*(0,10+0,34000)*0,00000*0,53636*1,00000*,5</t>
  </si>
  <si>
    <t>odpočet sejmuté vrtsvy v jiné položce : -0,00000*1,20000*(0,10+0,06)*0,00000*0,53636*1,00000*0,50</t>
  </si>
  <si>
    <t>odpočet sejmuté vrtsvy v jiné položce : -0,00000*1,20000*0,15*0,00000*0,53636*1,00000*0,50</t>
  </si>
  <si>
    <t>odpočet sejmuté vrtsvy v jiné položce : -(0,00000-0,00000)*1,20000*0,15*0,00000*0,53636*1,00000*0,5</t>
  </si>
  <si>
    <t>viz podélné profily a průměrná hloubka rýhy : 2,50000*2,40300*1,20000*0,00000*0,10909*1,00000*0,50</t>
  </si>
  <si>
    <t>odpočet sejmuté vrtsvy v jiné položce : -2,50000*1,20000*(0,10+0,34000)*0,00000*0,10909*1,00000*,5</t>
  </si>
  <si>
    <t>odpočet sejmuté vrtsvy v jiné položce : -0,00000*1,20000*(0,10+0,06)*0,00000*0,10909*1,00000*0,50</t>
  </si>
  <si>
    <t>odpočet sejmuté vrtsvy v jiné položce : -0,00000*1,20000*0,15*0,00000*0,10909*1,00000*0,50</t>
  </si>
  <si>
    <t>odpočet sejmuté vrtsvy v jiné položce : -(0,00000-0,00000)*1,20000*0,15*0,00000*0,10909*1,00000*0,5</t>
  </si>
  <si>
    <t>JÁMY PROTLAKU : 0,00000*(6*3+3*3)*((0,00000+2,40300)/2+0,50)*(0,22727)</t>
  </si>
  <si>
    <t>viz podélné profily a průměrná hloubka rýhy : 2,50000*2,40300*1,20000*0,22727*1,00000*1*1,00000</t>
  </si>
  <si>
    <t>odpočet sejmuté vrtsvy v jiné položce : -2,50000*1,20000*(0,10+0,34000)*0,22727*1,00000*1*1,00000</t>
  </si>
  <si>
    <t>odpočet sejmuté vrtsvy v jiné položce : -0,00000*1,20000*(0,10+0,06)*0,22727*1,00000*1*1,00000</t>
  </si>
  <si>
    <t>odpočet sejmuté vrtsvy v jiné položce : -0,00000*1,20000*0,15*0,22727*1,00000*1*1,00000</t>
  </si>
  <si>
    <t>odpočet sejmuté vrtsvy v jiné položce : -(0,00000-0,00000)*1,20000*0,15*0,22727*1,00000*1*1,00000</t>
  </si>
  <si>
    <t>viz podélné profily a průměrná hloubka rýhy : 2,50000*2,40300*1,20000*0,22727*1,00000*0,50*0,00000</t>
  </si>
  <si>
    <t>odpočet sejmuté vrtsvy v jiné položce : -2,50000*1,20000*(0,1+0,34000)*0,22727*1,00000*,50*0,00000</t>
  </si>
  <si>
    <t>odpočet sejmuté vrtsvy v jiné položce : -0,00000*1,20000*(0,10+0,06)*0,22727*1,00000*0,50*0,00000</t>
  </si>
  <si>
    <t>odpočet sejmuté vrtsvy v jiné položce : -0,00000*1,20000*0,15*0,22727*1,00000*0,50*0,00000</t>
  </si>
  <si>
    <t>odpočet sejmuté vrtsvy v jiné položce : -(0,00000-0,00000)*1,20000*0,15*0,22727*1,00000*,50*0,00000</t>
  </si>
  <si>
    <t>viz podélné profily a průměrná hloubka rýhy : 2,50000*1,20000*0,02000*1,00000*0,50*1,00000</t>
  </si>
  <si>
    <t>viz podélné profily a průměrná hloubka rýhy : 0,00000*1,50*1,50*0,02000*1,00000*0,50*1,00000</t>
  </si>
  <si>
    <t>JÁMY PROTLAKU : 0,00000*(6*3+3*3)*((0,00000+2,40300)/2+0,50)*(0,10182)</t>
  </si>
  <si>
    <t>viz podélné profily a průměrná hloubka rýhy : 2,50000*2,40300*1,20000*0,10182*1,00000*1*1,00000</t>
  </si>
  <si>
    <t>odpočet sejmuté vrtsvy v jiné položce : -2,50000*1,20000*(0,10+0,34000)*0,10182*1,00000*1*1,00000</t>
  </si>
  <si>
    <t>odpočet sejmuté vrtsvy v jiné položce : -0,00000*1,20000*(0,10+0,06)*0,10182*1,00000*1*1,00000</t>
  </si>
  <si>
    <t>odpočet sejmuté vrtsvy v jiné položce : -0,00000*1,20000*0,15*0,10182*1,00000*1*1,00000</t>
  </si>
  <si>
    <t>odpočet sejmuté vrtsvy v jiné položce : -(0,00000-0,00000)*1,20000*0,15*0,10182*1,00000*1*1,00000</t>
  </si>
  <si>
    <t>viz podélné profily a průměrná hloubka rýhy : 2,50000*2,40300*1,20000*0,10182*1,00000*0,50*0,00000</t>
  </si>
  <si>
    <t>odpočet sejmuté vrtsvy v jiné položce : -2,50000*1,20000*(0,1+0,34000)*0,10182*1,00000*,50*0,00000</t>
  </si>
  <si>
    <t>odpočet sejmuté vrtsvy v jiné položce : -0,00000*1,20000*(0,10+0,06)*0,10182*1,00000*0,50*0,00000</t>
  </si>
  <si>
    <t>odpočet sejmuté vrtsvy v jiné položce : -0,00000*1,20000*0,15*0,10182*1,00000*0,50*0,00000</t>
  </si>
  <si>
    <t>odpočet sejmuté vrtsvy v jiné položce : -(0,00000-0,00000)*1,20000*0,15*0,10182*1,00000*,50*0,00000</t>
  </si>
  <si>
    <t>viz podélné profily a průměrná hloubka rýhy : 2,50000*1,20000*0,02000*1,00000*0,50*0,00000</t>
  </si>
  <si>
    <t>viz podélné profily a průměrná hloubka rýhy : 0,00000*1,50*1,50*0,02000*1,00000*0,50*0,00000</t>
  </si>
  <si>
    <t>JÁMY PROTLAKU : 0,00000*(6*3+3*3)*((0,00000+2,40300)/2+0,50)*(0,02545)</t>
  </si>
  <si>
    <t>viz podélné profily a průměrná hloubka rýhy : 2,50000*2,40300*1,20000*0,02545*1,00000*1*1,00000</t>
  </si>
  <si>
    <t>odpočet sejmuté vrtsvy v jiné položce : -2,50000*1,20000*(0,10+0,34000)*0,02545*1,00000*1*1,00000</t>
  </si>
  <si>
    <t>odpočet sejmuté vrtsvy v jiné položce : -0,00000*1,20000*(0,10+0,06)*0,02545*1,00000*1*1,00000</t>
  </si>
  <si>
    <t>odpočet sejmuté vrtsvy v jiné položce : -0,00000*1,20000*0,15*0,02545*1,00000*1*1,00000</t>
  </si>
  <si>
    <t>odpočet sejmuté vrtsvy v jiné položce : -(0,00000-0,00000)*1,20000*0,15*0,02545*1,00000*1*1,00000</t>
  </si>
  <si>
    <t>viz podélné profily a průměrná hloubka rýhy : 2,50000*2,40300*1,20000*0,02545*1,00000*0,50*0,00000</t>
  </si>
  <si>
    <t>odpočet sejmuté vrtsvy v jiné položce : -2,50000*1,20000*(0,1+0,34000)*0,02545*1,00000*,50*0,00000</t>
  </si>
  <si>
    <t>odpočet sejmuté vrtsvy v jiné položce : -0,00000*1,20000*(0,10+0,06)*0,02545*1,00000*0,50*0,00000</t>
  </si>
  <si>
    <t>odpočet sejmuté vrtsvy v jiné položce : -0,00000*1,20000*0,15*0,02545*1,00000*0,50*0,00000</t>
  </si>
  <si>
    <t>odpočet sejmuté vrtsvy v jiné položce : -(0,00000-0,00000)*1,20000*0,15*0,02545*1,00000*,50*0,00000</t>
  </si>
  <si>
    <t>VYTLAČENÁ ZEMINA - RÝHY : 2,50000*(0,15533+0,53646+(Pi*0,10000^2))*(0,53636+0,10909)</t>
  </si>
  <si>
    <t>VYTLAČENÁ ZEMINA - ZÁŘEZY : 0,00000*(0,11428+0,41595+(Pi*0,10000^2))*(0,53636+0,10909)</t>
  </si>
  <si>
    <t>VYTLAČENÁ ZEMINA - ŠACHTY : 0,00000*2,40300*1,1876*(0,53636+0,10909)</t>
  </si>
  <si>
    <t>VYTLAČENÁ ZEMINA - ZÁSYP RÝHY - VÝMĚNA ZEMINY : (2,50000+0,00000)*1,52760*(0,53636+0,10909)</t>
  </si>
  <si>
    <t>VYTLAČENÁ ZEMINA - RÝHY : 2,50000*(0,15533+0,53646+(Pi*0,10000^2))*(0,22727)</t>
  </si>
  <si>
    <t>VYTLAČENÁ ZEMINA - ZÁŘEZY : 0,00000*(0,11428+0,41595+(Pi*0,10000^2))*(0,22727)</t>
  </si>
  <si>
    <t>VYTLAČENÁ ZEMINA - ŠACHTY : 0,00000*2,40300*1,1876*(0,22727)</t>
  </si>
  <si>
    <t>VYTLAČENÁ ZEMINA - RÝHY : 2,50000*1,20000*0,02000</t>
  </si>
  <si>
    <t>VYTLAČENÁ ZEMINA - ŠACHTY : 0,00000*1,50*1,50*0,02000</t>
  </si>
  <si>
    <t>VYTLAČENÁ ZEMINA - RÝHY : 2,50000*(0,15533+0,53646+(Pi*0,10000^2))*(0,10182)</t>
  </si>
  <si>
    <t>VYTLAČENÁ ZEMINA - ZÁŘEZY : 0,00000*(0,11428+0,41595+(Pi*0,10000^2))*(0,10182)</t>
  </si>
  <si>
    <t>VYTLAČENÁ ZEMINA - ŠACHTY : 0,00000*2,40300*1,1876*(0,10182)</t>
  </si>
  <si>
    <t>VYTLAČENÁ ZEMINA - RÝHY : 2,50000*(0,15533+0,53646+(Pi*0,10000^2))*(0,02545)</t>
  </si>
  <si>
    <t>VYTLAČENÁ ZEMINA - ZÁŘEZY : 0,00000*(0,11428+0,41595+(Pi*0,10000^2))*(0,02545)</t>
  </si>
  <si>
    <t>VYTLAČENÁ ZEMINA - ŠACHTY : 0,00000*2,40300*1,1876*(0,02545)</t>
  </si>
  <si>
    <t>VYTLAČENÁ ZEMINA - ZÁSYP RÝHY - VÝMĚNA ZEMINY : (2,50000+0,00000)*1,52760*(0,22727+0,10182+0,02545)</t>
  </si>
  <si>
    <t>VYTLAČENÁ ZEMINA - RÝHY x VZDÁLENOST : 2,50000*(0,15533)*(0,53636+0,10909)*4,00000</t>
  </si>
  <si>
    <t>VYTLAČENÁ ZEMINA - RÝHY x VZDÁLENOST : 2,50000*(0,53646+(Pi*0,10000^2))*(0,53636+0,10909)*4,00000</t>
  </si>
  <si>
    <t>VYTLAČENÁ ZEMINA - ZÁŘEZY x VZDÁLENOST : 0,00000*(0,11428)*(0,53636+0,10909)*4,00000</t>
  </si>
  <si>
    <t>VYTLAČENÁ ZEMINA - ZÁŘEZY x VZDÁLENOST : 0,00000*(0,41595+(Pi*0,10000^2))*(0,53636+0,10909)*4,00000</t>
  </si>
  <si>
    <t>VYTLAČENÁ ZEMINA - ŠACHTY x VZDÁLENOST : 0,00000*2,40300*1,1876*(0,53636+0,10909)*4,00000</t>
  </si>
  <si>
    <t>VYTLAČENÁ ZEMINA - ZÁSYP RÝHY - VÝMĚNA ZEMINY : (2,50000+0,00000)*1,52760*(0,53636+0,10909)*4,00000</t>
  </si>
  <si>
    <t>VYTLAČENÁ ZEMINA - RÝHY : 2,50000*(0,15533+0,53646+(Pi*0,10000^2))*(0,22727)*4,00000</t>
  </si>
  <si>
    <t>VYTLAČENÁ ZEMINA - ZÁŘEZY : 0,00000*(0,11428+0,41595+(Pi*0,10000^2))*(0,22727)*4,00000</t>
  </si>
  <si>
    <t>VYTLAČENÁ ZEMINA - ŠACHTY : 0,00000*2,40300*1,1876*(0,22727)*4,00000</t>
  </si>
  <si>
    <t>VYTLAČENÁ ZEMINA - RÝHY : 2,50000*1,20000*0,02000*4,00000</t>
  </si>
  <si>
    <t>VYTLAČENÁ ZEMINA - ŠACHTY : 0,00000*1,50*1,50*0,02000*4,00000</t>
  </si>
  <si>
    <t>VYTLAČENÁ ZEMINA - RÝHY : 2,50000*(0,15533+0,53646+(Pi*0,10000^2))*(0,10182)*4,00000</t>
  </si>
  <si>
    <t>VYTLAČENÁ ZEMINA - ZÁŘEZY : 0,00000*(0,11428+0,41595+(Pi*0,10000^2))*(0,10182)*4,00000</t>
  </si>
  <si>
    <t>VYTLAČENÁ ZEMINA - ŠACHTY : 0,00000*2,40300*1,1876*(0,10182)*4,00000</t>
  </si>
  <si>
    <t>VYTLAČENÁ ZEMINA - RÝHY : 2,50000*(0,15533+0,53646+(Pi*0,10000^2))*(0,02545)*4,00000</t>
  </si>
  <si>
    <t>VYTLAČENÁ ZEMINA - ZÁŘEZY : 0,00000*(0,11428+0,41595+(Pi*0,10000^2))*(0,02545)*4,00000</t>
  </si>
  <si>
    <t>VYTLAČENÁ ZEMINA - ŠACHTY : 0,00000*2,40300*1,1876*(0,02545)*4,00000</t>
  </si>
  <si>
    <t>VYTLAČENÁ ZEMINA - ZÁSYP RÝHY - VÝMĚNA ZEMINY : (2,50000+0,00000)*1,52760*(0,22727+0,10182+0,02545)*4,00000</t>
  </si>
  <si>
    <t>VYTLAČENÁ ZEMINA - ZÁSYP RÝHY - VÝMĚNA ZEMINY : 2,50000*1,52760*(0,53636+0,10909)</t>
  </si>
  <si>
    <t>JÁMY PROTLAKU : 0,00000*(6*3+3*3)*(2,40300+0,50)*0,53636</t>
  </si>
  <si>
    <t>JÁMY PROTLAKU : 0,00000*(6*3+3*3)*(2,40300+0,50)*0,10909</t>
  </si>
  <si>
    <t>viz podélné profily a průměrná hloubka rýhy : 2,50000*2,40300*1,20000*1,00000*0,53636</t>
  </si>
  <si>
    <t>viz podélné profily a průměrná hloubka rýhy : 2,50000*2,40300*1,20000*0,00000*0,53636</t>
  </si>
  <si>
    <t>odpočet sejmuté vrtsvy v jiné položce : -2,50000*1,20000*(0,10+0,34000)*0,00000*0,53636</t>
  </si>
  <si>
    <t>viz podélné profily a průměrná hloubka rýhy : 2,50000*2,40300*1,20000*1,00000*0,10909</t>
  </si>
  <si>
    <t>viz podélné profily a průměrná hloubka rýhy : 2,50000*2,40300*1,20000*0,00000*0,10909</t>
  </si>
  <si>
    <t>odpočet sejmuté vrtsvy v jiné položce : -2,50000*1,20000*(0,10+0,34000)*0,00000*0,10909</t>
  </si>
  <si>
    <t>viz podélné profily a průměrná hloubka rýhy : 2,50000*2,40300*1,20000*0,22727</t>
  </si>
  <si>
    <t>viz podélné profily a průměrná hloubka rýhy : 2,50000*2,40300*1,20000*0,10182</t>
  </si>
  <si>
    <t>viz podélné profily a průměrná hloubka rýhy : 2,50000*2,40300*1,20000*0,02545</t>
  </si>
  <si>
    <t>VYTLAČENÁ ZEMINA - RÝHY : -2,50000*(0,15533+0,53646+(Pi*0,10000^2))</t>
  </si>
  <si>
    <t>VYTLAČENÁ ZEMINA - ŠACHTY : -0,00000*2,40300*1,1876*((2,50000+0,00000)/2,50000)</t>
  </si>
  <si>
    <t>viz podélné profily a průměrná hloubka rýhy : 2,50000*1,20000*0,02000</t>
  </si>
  <si>
    <t>viz podélné profily a průměrná hloubka rýhy : 0,00000*1,50*1,50*0,02000</t>
  </si>
  <si>
    <t>viz situace stavby a podélné profily - křížení a souběhy s podzemními inž. sítěmi : (0,00000+1,00000+1,00000)*0,50*0,50*1,20000</t>
  </si>
  <si>
    <t>viz situace stavby - rozšíření pro odbočky : 0,00000*0,50*0,50*1,20000</t>
  </si>
  <si>
    <t>viz vzorové příčné řezy : 2,50000*0,53646</t>
  </si>
  <si>
    <t>viz vzorové příčné řezy : 0,00000*0,41595</t>
  </si>
  <si>
    <t>VYTLAČENÁ ZEMINA RÝHY : 2,50000*(0,15533+0,53646+(Pi*0,10000^2))*(0,53636+0,10909)</t>
  </si>
  <si>
    <t>VYTLAČENÁ ZEMINA ZÁŘEZ : 0,00000*(0,41595+(Pi*0,10000^2))*(0,53636+0,10909)</t>
  </si>
  <si>
    <t>VYTLAČENÁ ZEMINA ZÁŘEZ : 0,00000*(0,11428)*(0,53636+0,10909)</t>
  </si>
  <si>
    <t>VYTLAČENÁ ZEMINA ŠACHTY : 0,00000*2,40300*1,1876*(0,53636+0,10909)</t>
  </si>
  <si>
    <t>VYTLAČENÁ ZEMINA RÝHY : 2,50000*(0,15533+0,53646+(Pi*0,10000^2))*(0,22727)</t>
  </si>
  <si>
    <t>VYTLAČENÁ ZEMINA ZÁŘEZ : 0,00000*(0,11428+0,41595+(Pi*0,10000^2))*(0,22727)</t>
  </si>
  <si>
    <t>VYTLAČENÁ ZEMINA ŠACHTY : 0,00000*2,40300*1,1876*(0,22727)</t>
  </si>
  <si>
    <t>VYTLAČENÁ ZEMINA RÝHY : 2,50000*(0,15533+0,53646+(Pi*0,10000^2))*(0,10182)</t>
  </si>
  <si>
    <t>VYTLAČENÁ ZEMINA ZÁŘEZ : 0,00000*(0,11428+0,41595+(Pi*0,10000^2))*(0,10182)</t>
  </si>
  <si>
    <t>VYTLAČENÁ ZEMINA ŠACHTY : 0,00000*2,40300*1,1876*(0,10182)</t>
  </si>
  <si>
    <t>VYTLAČENÁ ZEMINA RÝHY : 2,50000*(0,15533+0,53646+(Pi*0,10000^2))*(0,02545)</t>
  </si>
  <si>
    <t>VYTLAČENÁ ZEMINA ZÁŘEZ : 0,00000*(0,11428+0,41595+(Pi*0,10000^2))*(0,02545)</t>
  </si>
  <si>
    <t>VYTLAČENÁ ZEMINA ŠACHTY : 0,00000*2,40300*1,1876*(0,02545)</t>
  </si>
  <si>
    <t>VYTLAČENÁ ZEMINA RÝHY : 2,50000*1,20000*0,02000</t>
  </si>
  <si>
    <t>VYTLAČENÁ ZEMINA ŠACHTY : 0,00000*1,50*1,50*0,02000</t>
  </si>
  <si>
    <t>viz vzorové příčné řezy : 2,50000*0,53646*1,75</t>
  </si>
  <si>
    <t>viz vzorové příčné řezy : 0,00000*0,41595*1,75</t>
  </si>
  <si>
    <t>viz vzorové příčné řezy - ZÁSYP RÝHY - VÝMĚNA ZEMINY : (2,50000+0,00000)*1,52760*1,75</t>
  </si>
  <si>
    <t>viz vzorové příčné řezy : (2,50000-0,00000-0,00000)*0,75</t>
  </si>
  <si>
    <t>viz vzorové příčné řezy : (2,50000-0,00000-0,00000)*0,75*2*pi*0,05</t>
  </si>
  <si>
    <t>viz vzorové příčné řezy : (2,50000-0,00000-0,00000)*0,75*1,093</t>
  </si>
  <si>
    <t>viz vzorové příčné řezy : (2,50000-0,00000-0,00000)*0,75*2*pi*0,05*1,15</t>
  </si>
  <si>
    <t>viz. situace stavby - výpis délek potrubí : 2,50000</t>
  </si>
  <si>
    <t>viz vzorové příčné řezy : 2,50000*0,15533</t>
  </si>
  <si>
    <t>viz vzorové příčné řezy : 0,00000*0,11428</t>
  </si>
  <si>
    <t>viz vzorové příčné řezy : (2,50000-0,00000)*1,20000*0,25*1,00000</t>
  </si>
  <si>
    <t>viz vzorové příčné řezy : 2,50000*1,20000</t>
  </si>
  <si>
    <t>viz vzorové příčné řezy - provizorní úprava : 0,00000*2,50000/(2,50000+0,000000001)*0,30*1,50*2*0,05</t>
  </si>
  <si>
    <t>viz vzorové příčné řezy - provizorní úprava - 1. dorovnávání do nivelety : 0,00000*2,50000/(2,50000+0,000000001)*0,30*1,50*2*0,01</t>
  </si>
  <si>
    <t>viz vzorové příčné řezy - provizorní úprava - 2. dorovnávání do nivelety : 0,00000*2,50000/(2,50000+0,000000001)*0,30*1,50*2*0,005</t>
  </si>
  <si>
    <t>viz vzorové příčné řezy - provizorní úprava : 2,50000*1,20000*0,08*1,85</t>
  </si>
  <si>
    <t>viz vzorové příčné řezy - provizorní úprava : 0,00000*2,50000/(2,50000+0,000000001)*0,30*1,50*2*0,08*1,85</t>
  </si>
  <si>
    <t>viz vzorové příčné řezy : 2,50000*(1,20000+0*0,50)*2,3790*0,080</t>
  </si>
  <si>
    <t>viz vzorové příčné řezy : 0,00000*2,50000/(2,50000+0,000000001)*0,30*1,50*2*2,3790*0,080</t>
  </si>
  <si>
    <t>viz situace stavby : 2,50000*0,25</t>
  </si>
  <si>
    <t>viz situace stavby a podélné profily - stávající povrchy : 2,50000*2*0,15</t>
  </si>
  <si>
    <t>2,50000/(2,50000+0,0000000000000000000001)*2*1,20000*0,15</t>
  </si>
  <si>
    <t>2,50000/(2,50000+0,0000000000000000000001)*0,00000*4*0,25*0,15</t>
  </si>
  <si>
    <t>viz vzorové příčné řezy : 2,50000*(1,20000+2*1*0,50)</t>
  </si>
  <si>
    <t>hmotnost ve specifikaci stanovena dle cenové soustavy RTS a.s. www.cenovasoustava.cz : 0,00000*2,50000/(2,50000+0,000000001)*0,30*1,50*2</t>
  </si>
  <si>
    <t>viz vzorové příčné řezy : 2,50000*(1,20000+2*1*0,50)*1</t>
  </si>
  <si>
    <t>2,50000*(1,20000+0*0,50)*1</t>
  </si>
  <si>
    <t>0,00000*2,50000/(2,50000+0,000000001)*0,30*1,50*1</t>
  </si>
  <si>
    <t>jejich provozovatelem/správcem (0,5 hod./ks) : (0,00000+1,00000+1,00000)*0,5</t>
  </si>
  <si>
    <t>viz situace stavby - objekty v manipulačním pruhu : 2,50000/25</t>
  </si>
  <si>
    <t>871353121R00</t>
  </si>
  <si>
    <t>Montáž potrubí z trub z plastů těsněných gumovým kroužkem  DN 200 mm</t>
  </si>
  <si>
    <t>892581111R00</t>
  </si>
  <si>
    <t>Zkoušky těsnosti kanalizačního potrubí zkouška těsnosti kanalizačního potrubí vodou_x000D_
 do DN 300 mm</t>
  </si>
  <si>
    <t>viz. situace stavby - výpis délek potrubí : 2,50000/6,000*1,093*2</t>
  </si>
  <si>
    <t xml:space="preserve">s dvojitým masivním profilovaným  těsněním : </t>
  </si>
  <si>
    <t>viz situace stavby : 0,00000*2*2</t>
  </si>
  <si>
    <t>0,00000*2</t>
  </si>
  <si>
    <t>286111913R</t>
  </si>
  <si>
    <t>trubka plastová kanalizační PVC; hladká, s hrdlem; Sn 12 kN/m2; D = 200,0 mm; s = 6,60 mm; l = 6 000,0 mm</t>
  </si>
  <si>
    <t>viz. situace stavby - výpis délek potrubí : 2,50000/6,000*1,093</t>
  </si>
  <si>
    <t>SITUACE STAVBY NAD KATASTRÁLNÍ MAPOU - ZÁSADY ORGANIZACE VÝSTAVBY : 2*2,50000/(2,50000+0,0000000000000000000001)</t>
  </si>
  <si>
    <t>a ZÁSADY ORGANIZACE VÝSTAVBY - TECHNICKÁ ZPRÁVA : 1*2,50000/(2,50000+0,0000000000000000000001)</t>
  </si>
  <si>
    <t>SITUACE STAVBY NAD KATASTRÁLNÍ MAPOU - ZÁSADY ORGANIZACE VÝSTAVBY : 1*2,50000/(2,50000+0,0000000000000000000001)</t>
  </si>
  <si>
    <t>SITUACE STAVBY NAD KATASTRÁLNÍ MAPOU - ZÁSADY ORGANIZACE VÝSTAVBY : 2,50000/(2,50000+0,0000000000000000000001)*1</t>
  </si>
  <si>
    <t>SITUACE STAVBY NAD KATASTRÁLNÍ MAPOU - ZÁSADY ORGANIZACE VÝSTAVBY : 2*2,50000/8,00000*2,50000/(2,50000+0,0000000000000000000001)</t>
  </si>
  <si>
    <t>a ZÁSADY ORGANIZACE VÝSTAVBY - TECHNICKÁ ZPRÁVA : 1*2,50000/8,00000*2,50000/(2,50000+0,0000000000000000000001)</t>
  </si>
  <si>
    <t>SITUACE STAVBY NAD KATASTRÁLNÍ MAPOU - ZÁSADY ORGANIZACE VÝSTAVBY : 1*2,50000/8,00000*2,50000/(2,50000+0,0000000000000000000001)</t>
  </si>
  <si>
    <t>SITUACE STAVBY NAD KATASTRÁLNÍ MAPOU - ZÁSADY ORGANIZACE VÝSTAVBY : (2,50000/(2,50000+0,0000000000000000000001))*2,50000/8,00000</t>
  </si>
  <si>
    <t>viz situace stavby a podélné profily - stávající povrchy : 2,50000</t>
  </si>
  <si>
    <t>viz situace stavby a podélné profily - stávající povrchy : 2,50000/(2,50000+0,0000000000000000000001)*2*1,20000</t>
  </si>
  <si>
    <t>2,50000/(2,50000+0,0000000000000000000001)*0,00000*4*0,25</t>
  </si>
  <si>
    <t>viz situace stavby a podélné profily - stávající povrchy : 2,50000*2</t>
  </si>
  <si>
    <t>2,50000/(2,50000+0,0000000000000000000001)*2*1,20000</t>
  </si>
  <si>
    <t>viz situace stavby a podélné profily - stávající povrchy : 2,50000*2/5</t>
  </si>
  <si>
    <t>2,50000/(2,50000+0,0000000000000000000001)*2*1,20000/5</t>
  </si>
  <si>
    <t>2,50000/(2,50000+0,0000000000000000000001)*0,00000*4*0,25/5</t>
  </si>
  <si>
    <t>viz situace stavby a podélné profily - stávající povrchy : 2,50000*(1,20000+3,00)*2</t>
  </si>
  <si>
    <t>viz situace stavby a podélné profily - křížení a souběhy s podzemními inž. sítěmi : 1,00000*0,4*0,1*1,0</t>
  </si>
  <si>
    <t>viz situace stavby a podélné profily - stávající povrchy : 2,50000*(0,15*0,10+0,10*0,10)</t>
  </si>
  <si>
    <t>viz situace stavby a podélné profily - stávající povrchy : 2,50000*1,20000*1,00000*0,880*0,34000/0,400</t>
  </si>
  <si>
    <t>viz situace stavby a podélné profily - stávající povrchy : 2,50000*(1,20000)*1,00000*0,220</t>
  </si>
  <si>
    <t>viz situace stavby a podélné profily - stávající povrchy : 2,50000*1,20000*0,00000*0,880*0,34000/0,400</t>
  </si>
  <si>
    <t>viz situace stavby a podélné profily - stávající povrchy : 2,50000*(1,20000)*0,00000*0,220</t>
  </si>
  <si>
    <t>viz situace stavby a podélné profily - stávající povrchy : 2,50000*(2*0,50)*0,110</t>
  </si>
  <si>
    <t>viz vzorové příčné řezy - provizorní úprava : 2,50000*1,20000*0,05*1,85</t>
  </si>
  <si>
    <t>viz vzorové příčné řezy - provizorní úprava - 1. dorovnávání do nivelety : 2,50000*1,20000*0,01*1,85</t>
  </si>
  <si>
    <t>viz vzorové příčné řezy - provizorní úprava - 2. dorovnávání do nivelety : 2,50000*1,20000*0,005*1,85</t>
  </si>
  <si>
    <t>viz situace stavby a podélné profily - křížení a souběhy s podzemními inž. sítěmi : 1,00000*0,4*0,1*1,0*2,44700</t>
  </si>
  <si>
    <t>viz situace stavby a podélné profily - stávající povrchy : 2,50000*(0,15*0,10+0,10*0,10)*2,44700</t>
  </si>
  <si>
    <t>VYTLAČENÁ ZEMINA PODKLAD ASFALTY : 0,00000*2,50000/(2,50000+0,00001)*0,30*1,50*2*1,00000*0,990*0,34000/0,450</t>
  </si>
  <si>
    <t>VYTLAČENÁ ZEMINA PODKLAD ASFALTY : 0,00000*2,50000/(2,50000+0,00001)*0,30*1,50*2*0,00000*0,990*0,34000/0,450</t>
  </si>
  <si>
    <t>SITUACE STAVBY NAD KATASTRÁLNÍ MAPOU - ZÁSADY ORGANIZACE VÝSTAVBY : 2,50000/(2,50000+0,0000000000000000000000000000001)*(2+1)*0,06600</t>
  </si>
  <si>
    <t>a ZÁSADY ORGANIZACE VÝSTAVBY - TECHNICKÁ ZPRÁVA : 2,50000/(2,50000+0,0000000000000000000000000000001)*1*0,12700</t>
  </si>
  <si>
    <t>2,50000/(2,50000+0,0000000000000000000000000000001)*0,13000</t>
  </si>
  <si>
    <t>0,00000*2,50000/(2,50000+0,0000000000000001)*0,30*1,50*2*0,220*0,70</t>
  </si>
  <si>
    <t>0,00000*2,50000/(2,50000+0,0000000000000001)*0,30*1,50*2*0,220*0,30</t>
  </si>
  <si>
    <t>VYTLAČENÁ ZEMINA PODKLD ŠTĚRKY : 0,00000*1,20000*1,00000*0,440</t>
  </si>
  <si>
    <t>VYTLAČENÁ ZEMINA PODKLAD ASFALTY : 2,50000*1,20000*1,00000*0,990*0,34000/0,450</t>
  </si>
  <si>
    <t>VYTLAČENÁ ZEMINA PODKLAD ŠTĚRKY : 0,00000*1,20000*0,00000*0,440</t>
  </si>
  <si>
    <t>VYTLAČENÁ ZEMINA PODKLAD ASFALTY : 2,50000*1,20000*0,00000*0,990*0,34000/0,450</t>
  </si>
  <si>
    <t>viz situace stavby a podélné profily - křížení a souběhy s podzemními inž. sítěmi : 1,00000*0,4*0,1*1,0*2,45*0,70</t>
  </si>
  <si>
    <t>viz situace stavby a podélné profily - stávající povrchy : 2,50000*(0,15*0,10+0,10*0,10)*2,45*0,70</t>
  </si>
  <si>
    <t>viz situace stavby a podélné profily - křížení a souběhy s podzemními inž. sítěmi : 1,00000*0,4*0,1*1,0*2,45*0,30</t>
  </si>
  <si>
    <t>viz situace stavby a podélné profily - stávající povrchy : 2,50000*(0,15*0,10+0,10*0,10)*2,45*0,30</t>
  </si>
  <si>
    <t>VYBOURANÝ ASFLATOVÝ POVRCH V CELÉ VRSTVĚ : 2,50000*(1,20000+0*0,50)*0,220*0,70</t>
  </si>
  <si>
    <t>VYBOURANÝ ASFLATOVÝ POVRCH V ODFRÉZ. VRSTVĚ : 2,50000*(2*1*0,50)*0,110*1,00</t>
  </si>
  <si>
    <t>VYBOURANÝ ASFLATOVÝ POVRCH V CELÉ VRSTVĚ : 2,50000*(1,20000+0*0,50)*0,220*0,30</t>
  </si>
  <si>
    <t>viz. situace stavby - výpis délek potrubí : 2,50000/6,000*0,093*0,0203</t>
  </si>
  <si>
    <t xml:space="preserve">6,8,9,13,14,27,33,35,48,49,50,51,52,53,55,56,57,58,59,60,61,62,63,64,65,69,73,74,75,76,77,81,82,83, : </t>
  </si>
  <si>
    <t xml:space="preserve">84,85,86,89,90,92, : </t>
  </si>
  <si>
    <t>Součet: : 17,95656</t>
  </si>
  <si>
    <t>viz situace stavby a podélné profily - křížení a souběhy s podzemními inž. sítěmi : 0,00000*2*(1,20000+2*0,50)</t>
  </si>
  <si>
    <t xml:space="preserve">103, : </t>
  </si>
  <si>
    <t>Součet: : 0,19307</t>
  </si>
  <si>
    <t>viz. dokladová část a situace stavby : (2,50000-0,00000)/1000*5</t>
  </si>
  <si>
    <t xml:space="preserve">1,2,3,4,81,82,83,92, : </t>
  </si>
  <si>
    <t>Součet: : 4,45032</t>
  </si>
  <si>
    <t>Součet: : 40,05286</t>
  </si>
  <si>
    <t>827.29.A2</t>
  </si>
  <si>
    <t>Profil potrubí DN do 200 mm</t>
  </si>
  <si>
    <t>24 m</t>
  </si>
  <si>
    <t>111101101R00</t>
  </si>
  <si>
    <t>Odstranění travin při celkové ploše do 0,1 ha</t>
  </si>
  <si>
    <t>ha</t>
  </si>
  <si>
    <t>a rákosu s případným nutným přemístěním a uložením na hromady na vzdálenost do 50 m,</t>
  </si>
  <si>
    <t>viz situace stavby a podélné profily - stávající povrchy - RÝHY : 1,00000*1,20000/10000</t>
  </si>
  <si>
    <t>ZÁŘEZY : 0,00000*((0,80000+2*0,00000*0,35000)-1,20000)/10000</t>
  </si>
  <si>
    <t>JÁMY PROTLAKU : 0,00000*(6*3+3*3)/10000</t>
  </si>
  <si>
    <t>DOPRAVNÍ PRUH : 1,00000*(0,50+2,50)/10000</t>
  </si>
  <si>
    <t>viz situace stavby a podélné profily - stávající povrchy : 2,00000*1,20000*1,00000*0,34000/0,400</t>
  </si>
  <si>
    <t>(poměr tloušťky odstranění : skutečnost / 0,400 m) : 0,00000*2,00000/(2,00000+0,0000000001)*0,30*1,50*2*1,00000*0,34000/0,400</t>
  </si>
  <si>
    <t>viz situace stavby a podélné profily - stávající povrchy : 2,00000*(1,20000+0*0,50)*1,00000</t>
  </si>
  <si>
    <t>0,00000*2,00000/(2,00000+0,0000000001)*0,30*1,50*2*1,00000</t>
  </si>
  <si>
    <t>viz situace stavby a podélné profily - stávající povrchy : 2,00000*(2*1*0,50)</t>
  </si>
  <si>
    <t>viz vzorové příčné řezy - provizorní úprava : 2,00000*1,20000*0,05</t>
  </si>
  <si>
    <t>viz vzorové příčné řezy - provizorní úprava - 1. dorovnávání do nivelety : 2,00000*1,20000*0,01</t>
  </si>
  <si>
    <t>viz vzorové příčné řezy - provizorní úprava - 2. dorovnávání do nivelety : 2,00000*1,20000*0,005</t>
  </si>
  <si>
    <t>viz vzorové příčné řezy - provizorní úprava : 2,00000*1,20000*0,08</t>
  </si>
  <si>
    <t>VYTLAČENÁ ZEMINA RÝHY : 3,00000*2,35000*1,20000*0,22727</t>
  </si>
  <si>
    <t>viz situace stavby a podélné profily - stávající povrchy : -2,00000*1,20000*(0,10+0,34000)*0,22727</t>
  </si>
  <si>
    <t>viz situace stavby a podélné profily - stávající povrchy : -(1,00000-0,00000)*1,20000*0,15*0,22727</t>
  </si>
  <si>
    <t>VYTLAČENÁ ZEMINA JÁMY PROTLAKU : 0,00000*(6*3+3*3)*(2,35000+0,50)*0,22727</t>
  </si>
  <si>
    <t>viz. situace stavby : 3,00000</t>
  </si>
  <si>
    <t>viz souhrnná technická zpráva (hydrogeologické poměry) : 3,00000/8,00000*12*(0,10182+0,02545)</t>
  </si>
  <si>
    <t>viz souhrnná technická zpráva (hydrogeologické poměry) : 3,00000/8,00000*12*(0,10909+0,22727)</t>
  </si>
  <si>
    <t>viz souhrnná technická zpráva (hydrogeologické poměry) : 3,00000/8,00000*12*(0,53636)</t>
  </si>
  <si>
    <t>viz souhrnná technická zpráva (hydrogeologické poměry) : 3,00000/8,00000*(0,10182+0,02545)</t>
  </si>
  <si>
    <t>viz souhrnná technická zpráva (hydrogeologické poměry) : 3,00000/8,00000*(0,10909+0,22727)</t>
  </si>
  <si>
    <t>viz souhrnná technická zpráva (hydrogeologické poměry) : 3,00000/8,00000*(0,53636)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</si>
  <si>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</si>
  <si>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</si>
  <si>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</si>
  <si>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viz situace stavby a podélné profily - stávající povrchy - RÝHY : 1,00000*1,20000*0,15</t>
  </si>
  <si>
    <t>ZÁŘEZY : 0,00000*((0,80000+2*0,00000*0,35000)-1,20000)*0,15</t>
  </si>
  <si>
    <t>JÁMY PROTLAKU : 0,00000*(6*3+3*3)*0,15</t>
  </si>
  <si>
    <t>DOPRAVNÍ PRUH : 1,00000*(0,50+2,50)*0,15</t>
  </si>
  <si>
    <t>viz situace stavby a podélné profily - křížení a souběhy s podzemními inž. sítěmi : 1,00000*1,20000*1,0*1,0*3,00000/3,00000</t>
  </si>
  <si>
    <t>0,00000*1,20000*1,0*1,0*3,00000/3,00000</t>
  </si>
  <si>
    <t>viz situace stavby a podélné profily - křížení a souběhy s podzemními inž. sítěmi : 1,00000*1,20000*1/3*2,35000</t>
  </si>
  <si>
    <t>viz podélné profily a vzorové příčné řezy : (3,00000*0,01)*2,35000*1,20000*0,53636*1,00000</t>
  </si>
  <si>
    <t>viz podélné profily a vzorové příčné řezy : (3,00000*0,99)*2,35000*1,20000*1,00000*0,53636</t>
  </si>
  <si>
    <t>odpočet sejmuté vrtsvy v jiné položce : -2,00000*1,20000*(0,10+0,34000)*1,00000*0,53636</t>
  </si>
  <si>
    <t>odpočet sejmuté vrtsvy v jiné položce : -(1,00000-0,00000)*1,20000*0,15*1,00000*0,53636</t>
  </si>
  <si>
    <t>viz podélné profily a vzorové příčné řezy : (3,00000*0,99)*2,35000*1,20000*0,53636</t>
  </si>
  <si>
    <t>odpočet sejmuté vrtsvy v jiné položce : -2,00000*1,20000*(0,10+0,34000)*0,53636</t>
  </si>
  <si>
    <t>odpočet sejmuté vrtsvy v jiné položce : -(1,00000-0,00000)*1,20000*0,15*0,53636</t>
  </si>
  <si>
    <t>viz podélné profily a vzorové příčné řezy : 3,00000*2,35000*1,20000*1,00000*0,10909</t>
  </si>
  <si>
    <t>odpočet sejmuté vrtsvy v jiné položce : -2,00000*1,20000*(0,10+0,34000)*1,00000*0,10909</t>
  </si>
  <si>
    <t>odpočet sejmuté vrtsvy v jiné položce : -(1,00000-0,00000)*1,20000*0,15*1,00000*0,10909</t>
  </si>
  <si>
    <t>viz podélné profily a vzorové příčné řezy : 3,00000*2,35000*1,20000*0,10909</t>
  </si>
  <si>
    <t>odpočet sejmuté vrtsvy v jiné položce : -2,00000*1,20000*(0,10+0,34000)*0,10909</t>
  </si>
  <si>
    <t>odpočet sejmuté vrtsvy v jiné položce : -(1,00000-0,00000)*1,20000*0,15*0,10909</t>
  </si>
  <si>
    <t>viz podélné profily a vzorové příčné řezy : 3,00000*2,35000*1,20000*0,22727</t>
  </si>
  <si>
    <t>odpočet sejmuté vrtsvy v jiné položce : -2,00000*1,20000*(0,10+0,34000)*0,22727</t>
  </si>
  <si>
    <t>odpočet sejmuté vrtsvy v jiné položce : -(1,00000-0,00000)*1,20000*0,15*0,22727</t>
  </si>
  <si>
    <t>viz podélné profily a vzorové příčné řezy : 3,00000*2,35000*1,20000*0,10182</t>
  </si>
  <si>
    <t>odpočet sejmuté vrtsvy v jiné položce : -2,00000*1,20000*(0,10+0,34000)*0,10182</t>
  </si>
  <si>
    <t>odpočet sejmuté vrtsvy v jiné položce : -(1,00000-0,00000)*1,20000*0,15*0,10182</t>
  </si>
  <si>
    <t>viz podélné profily a vzorové příčné řezy : 3,00000*2,35000*1,20000*0,02545</t>
  </si>
  <si>
    <t>odpočet sejmuté vrtsvy v jiné položce : -2,00000*1,20000*(0,10+0,34000)*0,02545</t>
  </si>
  <si>
    <t>odpočet sejmuté vrtsvy v jiné položce : -(1,00000-0,00000)*1,20000*0,15*0,02545</t>
  </si>
  <si>
    <t>viz podélné profily a vzorové příčné řezy : 3,00000*1,20000*0,02000*0,22727</t>
  </si>
  <si>
    <t>viz podélné profily a vzorové příčné řezy : 3,00000*1,20000*0,02000*0,10182</t>
  </si>
  <si>
    <t>viz podélné profily a vzorové příčné řezy : 3,00000*1,20000*0,02000*0,02545</t>
  </si>
  <si>
    <t>viz situace stavby a podélné profily - křížení a souběhy s podzemními inž. sítěmi : (0,00000+1,00000+0,00000)*0,50*0,50*1,20000*0,53636</t>
  </si>
  <si>
    <t>viz situace stavby a podélné profily - křížení a souběhy s podzemními inž. sítěmi : (0,00000+1,00000+0,00000)*0,50*0,50*1,20000*(1-0,53636)</t>
  </si>
  <si>
    <t>viz vzorové příčné řezy : 3,00000*2,35000*2*1,00000</t>
  </si>
  <si>
    <t>viz vzorové příčné řezy : 3,00000*2,35000*1,00000*1,20000</t>
  </si>
  <si>
    <t>JÁMY PROTLAKU : 0,00000*(6*3+3*3)*(2,35000+0,50)*0,53636*1</t>
  </si>
  <si>
    <t>JÁMY PROTLAKU : 0,00000*(6*3+3*3)*((0,00000+2,35000)/2+0,50)*(0,10909)</t>
  </si>
  <si>
    <t>viz podélné profily a průměrná hloubka rýhy : 3,00000*2,35000*1,20000*1,00000*0,53636*1,00000*1</t>
  </si>
  <si>
    <t>odpočet sejmuté vrtsvy v jiné položce : -2,00000*1,20000*(0,10+0,34000)*1,00000*0,53636*1,00000*1</t>
  </si>
  <si>
    <t>odpočet sejmuté vrtsvy v jiné položce : -(1,00000-0,00000)*1,20000*0,15*1,00000*0,53636*1,00000*1</t>
  </si>
  <si>
    <t>viz podélné profily a průměrná hloubka rýhy : 3,00000*2,35000*1,20000*1,00000*0,10909*1,00000*1</t>
  </si>
  <si>
    <t>odpočet sejmuté vrtsvy v jiné položce : -2,00000*1,20000*(0,10+0,34000)*1,00000*0,10909*1,00000*1</t>
  </si>
  <si>
    <t>odpočet sejmuté vrtsvy v jiné položce : -(1,00000-0,00000)*1,20000*0,15*1,00000*0,10909*1,00000*1</t>
  </si>
  <si>
    <t>viz podélné profily a průměrná hloubka rýhy : 3,00000*2,35000*1,20000*0,00000*0,53636*1,00000*0,50</t>
  </si>
  <si>
    <t>odpočet sejmuté vrtsvy v jiné položce : -2,00000*1,20000*(0,10+0,34000)*0,00000*0,53636*1,00000*,5</t>
  </si>
  <si>
    <t>odpočet sejmuté vrtsvy v jiné položce : -(1,00000-0,00000)*1,20000*0,15*0,00000*0,53636*1,00000*0,5</t>
  </si>
  <si>
    <t>viz podélné profily a průměrná hloubka rýhy : 3,00000*2,35000*1,20000*0,00000*0,10909*1,00000*0,50</t>
  </si>
  <si>
    <t>odpočet sejmuté vrtsvy v jiné položce : -2,00000*1,20000*(0,10+0,34000)*0,00000*0,10909*1,00000*,5</t>
  </si>
  <si>
    <t>odpočet sejmuté vrtsvy v jiné položce : -(1,00000-0,00000)*1,20000*0,15*0,00000*0,10909*1,00000*0,5</t>
  </si>
  <si>
    <t>JÁMY PROTLAKU : 0,00000*(6*3+3*3)*((0,00000+2,35000)/2+0,50)*(0,22727)</t>
  </si>
  <si>
    <t>viz podélné profily a průměrná hloubka rýhy : 3,00000*2,35000*1,20000*0,22727*1,00000*1*1,00000</t>
  </si>
  <si>
    <t>odpočet sejmuté vrtsvy v jiné položce : -2,00000*1,20000*(0,10+0,34000)*0,22727*1,00000*1*1,00000</t>
  </si>
  <si>
    <t>odpočet sejmuté vrtsvy v jiné položce : -(1,00000-0,00000)*1,20000*0,15*0,22727*1,00000*1*1,00000</t>
  </si>
  <si>
    <t>viz podélné profily a průměrná hloubka rýhy : 3,00000*2,35000*1,20000*0,22727*1,00000*0,50*0,00000</t>
  </si>
  <si>
    <t>odpočet sejmuté vrtsvy v jiné položce : -2,00000*1,20000*(0,1+0,34000)*0,22727*1,00000*,50*0,00000</t>
  </si>
  <si>
    <t>odpočet sejmuté vrtsvy v jiné položce : -(1,00000-0,00000)*1,20000*0,15*0,22727*1,00000*,50*0,00000</t>
  </si>
  <si>
    <t>viz podélné profily a průměrná hloubka rýhy : 3,00000*1,20000*0,02000*1,00000*0,50*1,00000</t>
  </si>
  <si>
    <t>JÁMY PROTLAKU : 0,00000*(6*3+3*3)*((0,00000+2,35000)/2+0,50)*(0,10182)</t>
  </si>
  <si>
    <t>viz podélné profily a průměrná hloubka rýhy : 3,00000*2,35000*1,20000*0,10182*1,00000*1*1,00000</t>
  </si>
  <si>
    <t>odpočet sejmuté vrtsvy v jiné položce : -2,00000*1,20000*(0,10+0,34000)*0,10182*1,00000*1*1,00000</t>
  </si>
  <si>
    <t>odpočet sejmuté vrtsvy v jiné položce : -(1,00000-0,00000)*1,20000*0,15*0,10182*1,00000*1*1,00000</t>
  </si>
  <si>
    <t>viz podélné profily a průměrná hloubka rýhy : 3,00000*2,35000*1,20000*0,10182*1,00000*0,50*0,00000</t>
  </si>
  <si>
    <t>odpočet sejmuté vrtsvy v jiné položce : -2,00000*1,20000*(0,1+0,34000)*0,10182*1,00000*,50*0,00000</t>
  </si>
  <si>
    <t>odpočet sejmuté vrtsvy v jiné položce : -(1,00000-0,00000)*1,20000*0,15*0,10182*1,00000*,50*0,00000</t>
  </si>
  <si>
    <t>viz podélné profily a průměrná hloubka rýhy : 3,00000*1,20000*0,02000*1,00000*0,50*0,00000</t>
  </si>
  <si>
    <t>JÁMY PROTLAKU : 0,00000*(6*3+3*3)*((0,00000+2,35000)/2+0,50)*(0,02545)</t>
  </si>
  <si>
    <t>viz podélné profily a průměrná hloubka rýhy : 3,00000*2,35000*1,20000*0,02545*1,00000*1*1,00000</t>
  </si>
  <si>
    <t>odpočet sejmuté vrtsvy v jiné položce : -2,00000*1,20000*(0,10+0,34000)*0,02545*1,00000*1*1,00000</t>
  </si>
  <si>
    <t>odpočet sejmuté vrtsvy v jiné položce : -(1,00000-0,00000)*1,20000*0,15*0,02545*1,00000*1*1,00000</t>
  </si>
  <si>
    <t>viz podélné profily a průměrná hloubka rýhy : 3,00000*2,35000*1,20000*0,02545*1,00000*0,50*0,00000</t>
  </si>
  <si>
    <t>odpočet sejmuté vrtsvy v jiné položce : -2,00000*1,20000*(0,1+0,34000)*0,02545*1,00000*,50*0,00000</t>
  </si>
  <si>
    <t>odpočet sejmuté vrtsvy v jiné položce : -(1,00000-0,00000)*1,20000*0,15*0,02545*1,00000*,50*0,00000</t>
  </si>
  <si>
    <t>VYTLAČENÁ ZEMINA - RÝHY : 3,00000*(0,15533+0,53646+(Pi*0,10000^2))*(0,53636+0,10909)</t>
  </si>
  <si>
    <t>VYTLAČENÁ ZEMINA - ŠACHTY : 0,00000*2,35000*1,1876*(0,53636+0,10909)</t>
  </si>
  <si>
    <t>VYTLAČENÁ ZEMINA - ZÁSYP RÝHY - VÝMĚNA ZEMINY : (2,00000+0,00000)*1,46400*(0,53636+0,10909)</t>
  </si>
  <si>
    <t>VYTLAČENÁ ZEMINA - RÝHY : 3,00000*(0,15533+0,53646+(Pi*0,10000^2))*(0,22727)</t>
  </si>
  <si>
    <t>VYTLAČENÁ ZEMINA - ŠACHTY : 0,00000*2,35000*1,1876*(0,22727)</t>
  </si>
  <si>
    <t>VYTLAČENÁ ZEMINA - RÝHY : 3,00000*1,20000*0,02000</t>
  </si>
  <si>
    <t>VYTLAČENÁ ZEMINA - RÝHY : 3,00000*(0,15533+0,53646+(Pi*0,10000^2))*(0,10182)</t>
  </si>
  <si>
    <t>VYTLAČENÁ ZEMINA - ŠACHTY : 0,00000*2,35000*1,1876*(0,10182)</t>
  </si>
  <si>
    <t>VYTLAČENÁ ZEMINA - RÝHY : 3,00000*(0,15533+0,53646+(Pi*0,10000^2))*(0,02545)</t>
  </si>
  <si>
    <t>VYTLAČENÁ ZEMINA - ŠACHTY : 0,00000*2,35000*1,1876*(0,02545)</t>
  </si>
  <si>
    <t>VYTLAČENÁ ZEMINA - ZÁSYP RÝHY - VÝMĚNA ZEMINY : (2,00000+0,00000)*1,46400*(0,22727+0,10182+0,02545)</t>
  </si>
  <si>
    <t>VYTLAČENÁ ZEMINA - RÝHY x VZDÁLENOST : 3,00000*(0,15533)*(0,53636+0,10909)*4,00000</t>
  </si>
  <si>
    <t>VYTLAČENÁ ZEMINA - RÝHY x VZDÁLENOST : 3,00000*(0,53646+(Pi*0,10000^2))*(0,53636+0,10909)*4,00000</t>
  </si>
  <si>
    <t>VYTLAČENÁ ZEMINA - ŠACHTY x VZDÁLENOST : 0,00000*2,35000*1,1876*(0,53636+0,10909)*4,00000</t>
  </si>
  <si>
    <t>VYTLAČENÁ ZEMINA - ZÁSYP RÝHY - VÝMĚNA ZEMINY : (2,00000+0,00000)*1,46400*(0,53636+0,10909)*4,00000</t>
  </si>
  <si>
    <t>VYTLAČENÁ ZEMINA - RÝHY : 3,00000*(0,15533+0,53646+(Pi*0,10000^2))*(0,22727)*4,00000</t>
  </si>
  <si>
    <t>VYTLAČENÁ ZEMINA - ŠACHTY : 0,00000*2,35000*1,1876*(0,22727)*4,00000</t>
  </si>
  <si>
    <t>VYTLAČENÁ ZEMINA - RÝHY : 3,00000*1,20000*0,02000*4,00000</t>
  </si>
  <si>
    <t>VYTLAČENÁ ZEMINA - RÝHY : 3,00000*(0,15533+0,53646+(Pi*0,10000^2))*(0,10182)*4,00000</t>
  </si>
  <si>
    <t>VYTLAČENÁ ZEMINA - ŠACHTY : 0,00000*2,35000*1,1876*(0,10182)*4,00000</t>
  </si>
  <si>
    <t>VYTLAČENÁ ZEMINA - RÝHY : 3,00000*(0,15533+0,53646+(Pi*0,10000^2))*(0,02545)*4,00000</t>
  </si>
  <si>
    <t>VYTLAČENÁ ZEMINA - ŠACHTY : 0,00000*2,35000*1,1876*(0,02545)*4,00000</t>
  </si>
  <si>
    <t>VYTLAČENÁ ZEMINA - ZÁSYP RÝHY - VÝMĚNA ZEMINY : (2,00000+0,00000)*1,46400*(0,22727+0,10182+0,02545)*4,00000</t>
  </si>
  <si>
    <t>VYTLAČENÁ ZEMINA - ZÁSYP RÝHY - VÝMĚNA ZEMINY : 2,00000*1,46400*(0,53636+0,10909)</t>
  </si>
  <si>
    <t>JÁMY PROTLAKU : 0,00000*(6*3+3*3)*(2,35000+0,50)*0,53636</t>
  </si>
  <si>
    <t>JÁMY PROTLAKU : 0,00000*(6*3+3*3)*(2,35000+0,50)*0,10909</t>
  </si>
  <si>
    <t>viz podélné profily a průměrná hloubka rýhy : 3,00000*2,35000*1,20000*1,00000*0,53636</t>
  </si>
  <si>
    <t>viz podélné profily a průměrná hloubka rýhy : 3,00000*2,35000*1,20000*0,00000*0,53636</t>
  </si>
  <si>
    <t>odpočet sejmuté vrtsvy v jiné položce : -2,00000*1,20000*(0,10+0,34000)*0,00000*0,53636</t>
  </si>
  <si>
    <t>odpočet sejmuté vrtsvy v jiné položce : -(1,00000-0,00000)*1,20000*0,15*0,00000*0,53636</t>
  </si>
  <si>
    <t>viz podélné profily a průměrná hloubka rýhy : 3,00000*2,35000*1,20000*1,00000*0,10909</t>
  </si>
  <si>
    <t>viz podélné profily a průměrná hloubka rýhy : 3,00000*2,35000*1,20000*0,00000*0,10909</t>
  </si>
  <si>
    <t>odpočet sejmuté vrtsvy v jiné položce : -2,00000*1,20000*(0,10+0,34000)*0,00000*0,10909</t>
  </si>
  <si>
    <t>odpočet sejmuté vrtsvy v jiné položce : -(1,00000-0,00000)*1,20000*0,15*0,00000*0,10909</t>
  </si>
  <si>
    <t>viz podélné profily a průměrná hloubka rýhy : 3,00000*2,35000*1,20000*0,22727</t>
  </si>
  <si>
    <t>viz podélné profily a průměrná hloubka rýhy : 3,00000*2,35000*1,20000*0,10182</t>
  </si>
  <si>
    <t>viz podélné profily a průměrná hloubka rýhy : 3,00000*2,35000*1,20000*0,02545</t>
  </si>
  <si>
    <t>VYTLAČENÁ ZEMINA - RÝHY : -3,00000*(0,15533+0,53646+(Pi*0,10000^2))</t>
  </si>
  <si>
    <t>VYTLAČENÁ ZEMINA - ŠACHTY : -0,00000*2,35000*1,1876*((3,00000+0,00000)/3,00000)</t>
  </si>
  <si>
    <t>viz podélné profily a průměrná hloubka rýhy : 3,00000*1,20000*0,02000</t>
  </si>
  <si>
    <t>viz situace stavby a podélné profily - křížení a souběhy s podzemními inž. sítěmi : (0,00000+1,00000+0,00000)*0,50*0,50*1,20000</t>
  </si>
  <si>
    <t>viz vzorové příčné řezy : 3,00000*0,53646</t>
  </si>
  <si>
    <t>180401211R00</t>
  </si>
  <si>
    <t>Založení trávníku luční trávník, výsevem, v rovině nebo na svahu do 1:5</t>
  </si>
  <si>
    <t>823-1</t>
  </si>
  <si>
    <t>na půdě předem připravené s pokosením, naložením, odvozem odpadu do 20 km a se složením,</t>
  </si>
  <si>
    <t>viz vzorové příčné řezy : 1,00000*1,20000</t>
  </si>
  <si>
    <t>viz vzorové příčné řezy : 0,00000*((0,80000+2*2,35000*0,35000)-1,20000)</t>
  </si>
  <si>
    <t>JÁMY PROTLAKU : 0,00000*(6*3+3*3)</t>
  </si>
  <si>
    <t>viz vzorové příčné řezy - DOPRAVNÍ PRUH : 1,00000*(0,50+0,50)</t>
  </si>
  <si>
    <t>181301102R00</t>
  </si>
  <si>
    <t>Rozprostření a urovnání ornice v rovině v souvislé ploše do 500 m2, tloušťka vrstvy přes 100 do 150 mm</t>
  </si>
  <si>
    <t>s případným nutným přemístěním hromad nebo dočasných skládek na místo potřeby ze vzdálenosti do 30 m, v rovině nebo ve svahu do 1 : 5,</t>
  </si>
  <si>
    <t>viz vzorové příčné řezy : 0,00000*((0,80000+2*0,00000*0,35000)-1,20000)</t>
  </si>
  <si>
    <t>183554141R00</t>
  </si>
  <si>
    <t xml:space="preserve">Vodorovné přemístění produktů přemístění zelené hmoty, vzdálenost do 2 km,  </t>
  </si>
  <si>
    <t>823-2</t>
  </si>
  <si>
    <t>viz situace stavby a podélné profily - stávající povrchy - RÝHY : 1,00000*1,20000*0,25*0,05</t>
  </si>
  <si>
    <t>ZÁŘEZY : 0,00000*((0,80000+2*0,00000*0,35000)-1,20000)*0,25*0,05</t>
  </si>
  <si>
    <t>JÁMY PROTLAKU : 0,00000*(6*3+3*3)*0,25*0,05</t>
  </si>
  <si>
    <t>DOPRAVNÍ PRUH : 1,00000*(0,50+2,50)*0,25*0,05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</si>
  <si>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</si>
  <si>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</si>
  <si>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</si>
  <si>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</si>
  <si>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viz vzorové příčné řezy - DOPRAVNÍ PRUH : 1,00000*(0,50+2,50)</t>
  </si>
  <si>
    <t>185803211R00</t>
  </si>
  <si>
    <t>Uválcování trávníku uválcování trávníku v rovině nebo na svahu do 1:5</t>
  </si>
  <si>
    <t>185804311R00</t>
  </si>
  <si>
    <t xml:space="preserve">Zalití rostlin vodou plocha do 20 m2,  </t>
  </si>
  <si>
    <t>viz situace stavby : 0,00000*20/1000</t>
  </si>
  <si>
    <t>viz vzorové příčné řezy : 1,00000*1,20000*5/1000</t>
  </si>
  <si>
    <t>viz vzorové příčné řezy : 0,00000*((0,80000+2*0,00000*0,35000)-1,20000)*5/1000</t>
  </si>
  <si>
    <t>JÁMY PROTLAKU : 0,00000*(6*3+3*3)*5/1000</t>
  </si>
  <si>
    <t>viz vzorové příčné řezy - DOPRAVNÍ PRUH : 1,00000*(0,50+2,50)*5/1000</t>
  </si>
  <si>
    <t>185851111R00</t>
  </si>
  <si>
    <t>Dovoz vody pro zálivku rostlin dovoz vody pro zálivku rostlin na vzdálenost do 6000 m</t>
  </si>
  <si>
    <t>199000001R00</t>
  </si>
  <si>
    <t>Poplatky za skládku ornice</t>
  </si>
  <si>
    <t xml:space="preserve">dočasné skládkování sejmuté ornice (do zpětného rozprostření) : </t>
  </si>
  <si>
    <t>VYTLAČENÁ ZEMINA RÝHY : 3,00000*(0,15533+0,53646+(Pi*0,10000^2))*(0,53636+0,10909)</t>
  </si>
  <si>
    <t>VYTLAČENÁ ZEMINA ŠACHTY : 0,00000*2,35000*1,1876*(0,53636+0,10909)</t>
  </si>
  <si>
    <t>VYTLAČENÁ ZEMINA RÝHY : 3,00000*(0,15533+0,53646+(Pi*0,10000^2))*(0,22727)</t>
  </si>
  <si>
    <t>VYTLAČENÁ ZEMINA ŠACHTY : 0,00000*2,35000*1,1876*(0,22727)</t>
  </si>
  <si>
    <t>VYTLAČENÁ ZEMINA RÝHY : 3,00000*(0,15533+0,53646+(Pi*0,10000^2))*(0,10182)</t>
  </si>
  <si>
    <t>VYTLAČENÁ ZEMINA ŠACHTY : 0,00000*2,35000*1,1876*(0,10182)</t>
  </si>
  <si>
    <t>VYTLAČENÁ ZEMINA RÝHY : 3,00000*(0,15533+0,53646+(Pi*0,10000^2))*(0,02545)</t>
  </si>
  <si>
    <t>VYTLAČENÁ ZEMINA ŠACHTY : 0,00000*2,35000*1,1876*(0,02545)</t>
  </si>
  <si>
    <t>VYTLAČENÁ ZEMINA RÝHY : 3,00000*1,20000*0,02000</t>
  </si>
  <si>
    <t>00572460R</t>
  </si>
  <si>
    <t>směs travní technická</t>
  </si>
  <si>
    <t>viz vzorové příčné řezy : 1,00000*1,20000*0,003*2</t>
  </si>
  <si>
    <t>viz vzorové příčné řezy : 0,00000*((0,80000+2*2,35000*0,35000)-1,20000)*0,003*2</t>
  </si>
  <si>
    <t>JÁMY PROTLAKU : 0,00000*(6*3+3*3)*0,003*2</t>
  </si>
  <si>
    <t>viz vzorové příčné řezy - DOPRAVNÍ PRUH : 1,00000*(0,50+2,50)*0,003*2</t>
  </si>
  <si>
    <t>25230502.AR</t>
  </si>
  <si>
    <t>herbicid selektivní; účinná látka ethylhexylester kyseliny dichlorfenoxyoctové; hubení dvouděložných plevelů</t>
  </si>
  <si>
    <t>l</t>
  </si>
  <si>
    <t>viz vzorové příčné řezy : 1,00000*1,20000/10000*0,5</t>
  </si>
  <si>
    <t>viz vzorové příčné řezy : 0,00000*((0,80000+2*0,00000*0,35000)-1,20000)/10000*0,5</t>
  </si>
  <si>
    <t>JÁMY PROTLAKU : 0,00000*(6*3+3*3)/10000*0,5</t>
  </si>
  <si>
    <t>viz vzorové příčné řezy - DOPRAVNÍ PRUH : 1,00000*(0,50+2,50)/10000*0,5</t>
  </si>
  <si>
    <t>viz vzorové příčné řezy : 3,00000*0,53646*1,75</t>
  </si>
  <si>
    <t>viz vzorové příčné řezy - ZÁSYP RÝHY - VÝMĚNA ZEMINY : (2,00000+0,00000)*1,46400*1,75</t>
  </si>
  <si>
    <t>viz vzorové příčné řezy : (3,00000-0,00000-0,00000)*0,75</t>
  </si>
  <si>
    <t>viz vzorové příčné řezy : (3,00000-0,00000-0,00000)*0,75*2*pi*0,05</t>
  </si>
  <si>
    <t>viz vzorové příčné řezy : (3,00000-0,00000-0,00000)*0,75*1,093</t>
  </si>
  <si>
    <t>viz vzorové příčné řezy : (3,00000-0,00000-0,00000)*0,75*2*pi*0,05*1,15</t>
  </si>
  <si>
    <t>viz. situace stavby - výpis délek potrubí : 3,00000</t>
  </si>
  <si>
    <t>viz vzorové příčné řezy : 3,00000*0,15533</t>
  </si>
  <si>
    <t>viz vzorové příčné řezy : (2,00000-0,00000)*1,20000*0,25*1,00000</t>
  </si>
  <si>
    <t>viz vzorové příčné řezy : 2,00000*1,20000</t>
  </si>
  <si>
    <t>viz vzorové příčné řezy - provizorní úprava : 0,00000*2,00000/(2,00000+0,000000001)*0,30*1,50*2*0,05</t>
  </si>
  <si>
    <t>viz vzorové příčné řezy - provizorní úprava - 1. dorovnávání do nivelety : 0,00000*2,00000/(2,00000+0,000000001)*0,30*1,50*2*0,01</t>
  </si>
  <si>
    <t>viz vzorové příčné řezy - provizorní úprava - 2. dorovnávání do nivelety : 0,00000*2,00000/(2,00000+0,000000001)*0,30*1,50*2*0,005</t>
  </si>
  <si>
    <t>viz vzorové příčné řezy - provizorní úprava : 2,00000*1,20000*0,08*1,85</t>
  </si>
  <si>
    <t>viz vzorové příčné řezy - provizorní úprava : 0,00000*2,00000/(2,00000+0,000000001)*0,30*1,50*2*0,08*1,85</t>
  </si>
  <si>
    <t>viz vzorové příčné řezy : 2,00000*(1,20000+0*0,50)*2,3790*0,080</t>
  </si>
  <si>
    <t>viz vzorové příčné řezy : 0,00000*2,00000/(2,00000+0,000000001)*0,30*1,50*2*2,3790*0,080</t>
  </si>
  <si>
    <t>viz situace stavby : 2,00000*0,25</t>
  </si>
  <si>
    <t>viz situace stavby a podélné profily - stávající povrchy : 2,00000*2*0,15</t>
  </si>
  <si>
    <t>2,00000/(2,00000+0,0000000000000000000001)*2*1,20000*0,15</t>
  </si>
  <si>
    <t>2,00000/(2,00000+0,0000000000000000000001)*0,00000*4*0,25*0,15</t>
  </si>
  <si>
    <t>viz vzorové příčné řezy : 2,00000*(1,20000+2*1*0,50)</t>
  </si>
  <si>
    <t>hmotnost ve specifikaci stanovena dle cenové soustavy RTS a.s. www.cenovasoustava.cz : 0,00000*2,00000/(2,00000+0,000000001)*0,30*1,50*2</t>
  </si>
  <si>
    <t>viz vzorové příčné řezy : 2,00000*(1,20000+2*1*0,50)*1</t>
  </si>
  <si>
    <t>2,00000*(1,20000+0*0,50)*1</t>
  </si>
  <si>
    <t>0,00000*2,00000/(2,00000+0,000000001)*0,30*1,50*1</t>
  </si>
  <si>
    <t>jejich provozovatelem/správcem (0,5 hod./ks) : (0,00000+0,00000+1,00000)*0,5</t>
  </si>
  <si>
    <t>viz situace stavby - objekty v manipulačním pruhu : 3,00000/25</t>
  </si>
  <si>
    <t>viz. situace stavby - výpis délek potrubí : 3,00000/6,000*1,093*2</t>
  </si>
  <si>
    <t>viz. situace stavby - výpis délek potrubí : 3,00000/6,000*1,093</t>
  </si>
  <si>
    <t>SITUACE STAVBY NAD KATASTRÁLNÍ MAPOU - ZÁSADY ORGANIZACE VÝSTAVBY : 2*2,00000/(2,00000+0,0000000000000000000001)</t>
  </si>
  <si>
    <t>a ZÁSADY ORGANIZACE VÝSTAVBY - TECHNICKÁ ZPRÁVA : 1*2,00000/(2,00000+0,0000000000000000000001)</t>
  </si>
  <si>
    <t>SITUACE STAVBY NAD KATASTRÁLNÍ MAPOU - ZÁSADY ORGANIZACE VÝSTAVBY : 1*2,00000/(2,00000+0,0000000000000000000001)</t>
  </si>
  <si>
    <t>SITUACE STAVBY NAD KATASTRÁLNÍ MAPOU - ZÁSADY ORGANIZACE VÝSTAVBY : 2,00000/(2,00000+0,0000000000000000000001)*1</t>
  </si>
  <si>
    <t>SITUACE STAVBY NAD KATASTRÁLNÍ MAPOU - ZÁSADY ORGANIZACE VÝSTAVBY : 2*3,00000/8,00000*2,00000/(2,00000+0,0000000000000000000001)</t>
  </si>
  <si>
    <t>a ZÁSADY ORGANIZACE VÝSTAVBY - TECHNICKÁ ZPRÁVA : 1*3,00000/8,00000*2,00000/(2,00000+0,0000000000000000000001)</t>
  </si>
  <si>
    <t>SITUACE STAVBY NAD KATASTRÁLNÍ MAPOU - ZÁSADY ORGANIZACE VÝSTAVBY : 1*3,00000/8,00000*2,00000/(2,00000+0,0000000000000000000001)</t>
  </si>
  <si>
    <t>SITUACE STAVBY NAD KATASTRÁLNÍ MAPOU - ZÁSADY ORGANIZACE VÝSTAVBY : (2,00000/(2,00000+0,0000000000000000000001))*2,00000/8,00000</t>
  </si>
  <si>
    <t>viz situace stavby a podélné profily - stávající povrchy : 2,00000</t>
  </si>
  <si>
    <t>viz situace stavby a podélné profily - stávající povrchy : 2,00000/(2,00000+0,0000000000000000000001)*2*1,20000</t>
  </si>
  <si>
    <t>2,00000/(2,00000+0,0000000000000000000001)*0,00000*4*0,25</t>
  </si>
  <si>
    <t>viz situace stavby a podélné profily - stávající povrchy : 2,00000*2</t>
  </si>
  <si>
    <t>2,00000/(2,00000+0,0000000000000000000001)*2*1,20000</t>
  </si>
  <si>
    <t>viz situace stavby a podélné profily - stávající povrchy : 2,00000*2/5</t>
  </si>
  <si>
    <t>2,00000/(2,00000+0,0000000000000000000001)*2*1,20000/5</t>
  </si>
  <si>
    <t>2,00000/(2,00000+0,0000000000000000000001)*0,00000*4*0,25/5</t>
  </si>
  <si>
    <t>viz situace stavby a podélné profily - stávající povrchy : 2,00000*(1,20000+3,00)*2</t>
  </si>
  <si>
    <t>viz situace stavby a podélné profily - stávající povrchy : 2,00000*(0,15*0,10+0,10*0,10)</t>
  </si>
  <si>
    <t>viz situace stavby a podélné profily - stávající povrchy : 2,00000*1,20000*1,00000*0,880*0,34000/0,400</t>
  </si>
  <si>
    <t>viz situace stavby a podélné profily - stávající povrchy : 2,00000*(1,20000)*1,00000*0,220</t>
  </si>
  <si>
    <t>viz situace stavby a podélné profily - stávající povrchy : 2,00000*1,20000*0,00000*0,880*0,34000/0,400</t>
  </si>
  <si>
    <t>viz situace stavby a podélné profily - stávající povrchy : 2,00000*(1,20000)*0,00000*0,220</t>
  </si>
  <si>
    <t>viz situace stavby a podélné profily - stávající povrchy : 2,00000*(2*0,50)*0,110</t>
  </si>
  <si>
    <t>viz vzorové příčné řezy - provizorní úprava : 2,00000*1,20000*0,05*1,85</t>
  </si>
  <si>
    <t>viz vzorové příčné řezy - provizorní úprava - 1. dorovnávání do nivelety : 2,00000*1,20000*0,01*1,85</t>
  </si>
  <si>
    <t>viz vzorové příčné řezy - provizorní úprava - 2. dorovnávání do nivelety : 2,00000*1,20000*0,005*1,85</t>
  </si>
  <si>
    <t>viz situace stavby a podélné profily - stávající povrchy : 2,00000*(0,15*0,10+0,10*0,10)*2,44700</t>
  </si>
  <si>
    <t>VYTLAČENÁ ZEMINA PODKLAD ASFALTY : 0,00000*2,00000/(2,00000+0,00001)*0,30*1,50*2*1,00000*0,990*0,34000/0,450</t>
  </si>
  <si>
    <t>VYTLAČENÁ ZEMINA PODKLAD ASFALTY : 0,00000*2,00000/(2,00000+0,00001)*0,30*1,50*2*0,00000*0,990*0,34000/0,450</t>
  </si>
  <si>
    <t>SITUACE STAVBY NAD KATASTRÁLNÍ MAPOU - ZÁSADY ORGANIZACE VÝSTAVBY : 2,00000/(2,00000+0,0000000000000000000000000000001)*(2+1)*0,06600</t>
  </si>
  <si>
    <t>a ZÁSADY ORGANIZACE VÝSTAVBY - TECHNICKÁ ZPRÁVA : 2,00000/(2,00000+0,0000000000000000000000000000001)*1*0,12700</t>
  </si>
  <si>
    <t>2,00000/(2,00000+0,0000000000000000000000000000001)*0,13000</t>
  </si>
  <si>
    <t>0,00000*2,00000/(2,00000+0,0000000000000001)*0,30*1,50*2*0,220*0,70</t>
  </si>
  <si>
    <t>0,00000*2,00000/(2,00000+0,0000000000000001)*0,30*1,50*2*0,220*0,30</t>
  </si>
  <si>
    <t>VYTLAČENÁ ZEMINA PODKLAD ASFALTY : 2,00000*1,20000*1,00000*0,990*0,34000/0,450</t>
  </si>
  <si>
    <t>VYTLAČENÁ ZEMINA PODKLAD ASFALTY : 2,00000*1,20000*0,00000*0,990*0,34000/0,450</t>
  </si>
  <si>
    <t>viz situace stavby a podélné profily - stávající povrchy : 2,00000*(0,15*0,10+0,10*0,10)*2,45*0,70</t>
  </si>
  <si>
    <t>viz situace stavby a podélné profily - stávající povrchy : 2,00000*(0,15*0,10+0,10*0,10)*2,45*0,30</t>
  </si>
  <si>
    <t>VYBOURANÝ ASFLATOVÝ POVRCH V CELÉ VRSTVĚ : 2,00000*(1,20000+0*0,50)*0,220*0,70</t>
  </si>
  <si>
    <t>VYBOURANÝ ASFLATOVÝ POVRCH V ODFRÉZ. VRSTVĚ : 2,00000*(2*1*0,50)*0,110*1,00</t>
  </si>
  <si>
    <t>VYBOURANÝ ASFLATOVÝ POVRCH V CELÉ VRSTVĚ : 2,00000*(1,20000+0*0,50)*0,220*0,30</t>
  </si>
  <si>
    <t>viz. situace stavby - výpis délek potrubí : 3,00000/6,000*0,093*0,0203</t>
  </si>
  <si>
    <t xml:space="preserve">7,9,10,14,28,34,36,57,58,59,60,61,62,63,64,66,67,68,69,70,71,72,73,74,75,76,80,84,85,86,87,88,92,93, : </t>
  </si>
  <si>
    <t xml:space="preserve">94,95,96,97,100,101,103, : </t>
  </si>
  <si>
    <t>Součet: : 15,73527</t>
  </si>
  <si>
    <t xml:space="preserve">114, : </t>
  </si>
  <si>
    <t>Součet: : 0,09654</t>
  </si>
  <si>
    <t>viz. dokladová část a situace stavby : (3,00000-0,00000)/1000*5</t>
  </si>
  <si>
    <t xml:space="preserve">2,3,4,5,92,93,94,103, : </t>
  </si>
  <si>
    <t>Součet: : 3,57295</t>
  </si>
  <si>
    <t>Součet: : 32,15655</t>
  </si>
  <si>
    <t>viz situace stavby a podélné profily - stávající povrchy - RÝHY : 1,30000*1,20000/10000</t>
  </si>
  <si>
    <t>DOPRAVNÍ PRUH : 1,30000*(0,50+2,50)/10000</t>
  </si>
  <si>
    <t>viz situace stavby a podélné profily - stávající povrchy : 1,50000*1,20000*1,00000*0,34000/0,400</t>
  </si>
  <si>
    <t>(poměr tloušťky odstranění : skutečnost / 0,400 m) : 0,00000*1,50000/(1,50000+0,0000000001)*0,30*1,50*2*1,00000*0,34000/0,400</t>
  </si>
  <si>
    <t>viz situace stavby a podélné profily - stávající povrchy : 1,50000*(1,20000+0*0,50)*1,00000</t>
  </si>
  <si>
    <t>0,00000*1,50000/(1,50000+0,0000000001)*0,30*1,50*2*1,00000</t>
  </si>
  <si>
    <t>viz situace stavby a podélné profily - stávající povrchy : 1,50000*(2*1*0,50)</t>
  </si>
  <si>
    <t>viz vzorové příčné řezy - provizorní úprava : 1,50000*1,20000*0,05</t>
  </si>
  <si>
    <t>viz vzorové příčné řezy - provizorní úprava - 1. dorovnávání do nivelety : 1,50000*1,20000*0,01</t>
  </si>
  <si>
    <t>viz vzorové příčné řezy - provizorní úprava - 2. dorovnávání do nivelety : 1,50000*1,20000*0,005</t>
  </si>
  <si>
    <t>viz vzorové příčné řezy - provizorní úprava : 1,50000*1,20000*0,08</t>
  </si>
  <si>
    <t>VYTLAČENÁ ZEMINA RÝHY : 2,80000*2,33200*1,20000*0,22727</t>
  </si>
  <si>
    <t>viz situace stavby a podélné profily - stávající povrchy : -1,50000*1,20000*(0,10+0,34000)*0,22727</t>
  </si>
  <si>
    <t>viz situace stavby a podélné profily - stávající povrchy : -(1,30000-0,00000)*1,20000*0,15*0,22727</t>
  </si>
  <si>
    <t>VYTLAČENÁ ZEMINA JÁMY PROTLAKU : 0,00000*(6*3+3*3)*(2,33200+0,50)*0,22727</t>
  </si>
  <si>
    <t>viz. situace stavby : 2,80000</t>
  </si>
  <si>
    <t>viz souhrnná technická zpráva (hydrogeologické poměry) : 2,80000/8,00000*12*(0,10182+0,02545)</t>
  </si>
  <si>
    <t>viz souhrnná technická zpráva (hydrogeologické poměry) : 2,80000/8,00000*12*(0,10909+0,22727)</t>
  </si>
  <si>
    <t>viz souhrnná technická zpráva (hydrogeologické poměry) : 2,80000/8,00000*12*(0,53636)</t>
  </si>
  <si>
    <t>viz souhrnná technická zpráva (hydrogeologické poměry) : 2,80000/8,00000*(0,10182+0,02545)</t>
  </si>
  <si>
    <t>viz souhrnná technická zpráva (hydrogeologické poměry) : 2,80000/8,00000*(0,10909+0,22727)</t>
  </si>
  <si>
    <t>viz souhrnná technická zpráva (hydrogeologické poměry) : 2,80000/8,00000*(0,53636)</t>
  </si>
  <si>
    <t>viz situace stavby a podélné profily - stávající povrchy - RÝHY : 1,30000*1,20000*0,15</t>
  </si>
  <si>
    <t>DOPRAVNÍ PRUH : 1,30000*(0,50+2,50)*0,15</t>
  </si>
  <si>
    <t>viz situace stavby a podélné profily - křížení a souběhy s podzemními inž. sítěmi : 1,00000*1,20000*1,0*1,0*2,80000/2,80000</t>
  </si>
  <si>
    <t>1,00000*1,20000*1,0*1,0*2,80000/2,80000</t>
  </si>
  <si>
    <t>0,00000*1,20000*1,0*1,0*2,80000/2,80000</t>
  </si>
  <si>
    <t>viz situace stavby a podélné profily - křížení a souběhy s podzemními inž. sítěmi : 1,00000*1,20000*1/3*2,33200</t>
  </si>
  <si>
    <t>viz podélné profily a vzorové příčné řezy : (2,80000*0,01)*2,33200*1,20000*0,53636*1,00000</t>
  </si>
  <si>
    <t>viz podélné profily a vzorové příčné řezy : (2,80000*0,99)*2,33200*1,20000*1,00000*0,53636</t>
  </si>
  <si>
    <t>odpočet sejmuté vrtsvy v jiné položce : -1,50000*1,20000*(0,10+0,34000)*1,00000*0,53636</t>
  </si>
  <si>
    <t>odpočet sejmuté vrtsvy v jiné položce : -(1,30000-0,00000)*1,20000*0,15*1,00000*0,53636</t>
  </si>
  <si>
    <t>viz podélné profily a vzorové příčné řezy : (2,80000*0,99)*2,33200*1,20000*0,53636</t>
  </si>
  <si>
    <t>odpočet sejmuté vrtsvy v jiné položce : -1,50000*1,20000*(0,10+0,34000)*0,53636</t>
  </si>
  <si>
    <t>odpočet sejmuté vrtsvy v jiné položce : -(1,30000-0,00000)*1,20000*0,15*0,53636</t>
  </si>
  <si>
    <t>viz podélné profily a vzorové příčné řezy : 2,80000*2,33200*1,20000*1,00000*0,10909</t>
  </si>
  <si>
    <t>odpočet sejmuté vrtsvy v jiné položce : -1,50000*1,20000*(0,10+0,34000)*1,00000*0,10909</t>
  </si>
  <si>
    <t>odpočet sejmuté vrtsvy v jiné položce : -(1,30000-0,00000)*1,20000*0,15*1,00000*0,10909</t>
  </si>
  <si>
    <t>viz podélné profily a vzorové příčné řezy : 2,80000*2,33200*1,20000*0,10909</t>
  </si>
  <si>
    <t>odpočet sejmuté vrtsvy v jiné položce : -1,50000*1,20000*(0,10+0,34000)*0,10909</t>
  </si>
  <si>
    <t>odpočet sejmuté vrtsvy v jiné položce : -(1,30000-0,00000)*1,20000*0,15*0,10909</t>
  </si>
  <si>
    <t>viz podélné profily a vzorové příčné řezy : 2,80000*2,33200*1,20000*0,22727</t>
  </si>
  <si>
    <t>odpočet sejmuté vrtsvy v jiné položce : -1,50000*1,20000*(0,10+0,34000)*0,22727</t>
  </si>
  <si>
    <t>odpočet sejmuté vrtsvy v jiné položce : -(1,30000-0,00000)*1,20000*0,15*0,22727</t>
  </si>
  <si>
    <t>viz podélné profily a vzorové příčné řezy : 2,80000*2,33200*1,20000*0,10182</t>
  </si>
  <si>
    <t>odpočet sejmuté vrtsvy v jiné položce : -1,50000*1,20000*(0,10+0,34000)*0,10182</t>
  </si>
  <si>
    <t>odpočet sejmuté vrtsvy v jiné položce : -(1,30000-0,00000)*1,20000*0,15*0,10182</t>
  </si>
  <si>
    <t>viz podélné profily a vzorové příčné řezy : 2,80000*2,33200*1,20000*0,02545</t>
  </si>
  <si>
    <t>odpočet sejmuté vrtsvy v jiné položce : -1,50000*1,20000*(0,10+0,34000)*0,02545</t>
  </si>
  <si>
    <t>odpočet sejmuté vrtsvy v jiné položce : -(1,30000-0,00000)*1,20000*0,15*0,02545</t>
  </si>
  <si>
    <t>viz podélné profily a vzorové příčné řezy : 2,80000*1,20000*0,02000*0,22727</t>
  </si>
  <si>
    <t>viz podélné profily a vzorové příčné řezy : 2,80000*1,20000*0,02000*0,10182</t>
  </si>
  <si>
    <t>viz podélné profily a vzorové příčné řezy : 2,80000*1,20000*0,02000*0,02545</t>
  </si>
  <si>
    <t>viz vzorové příčné řezy : 2,80000*2,33200*2*1,00000</t>
  </si>
  <si>
    <t>viz vzorové příčné řezy : 2,80000*2,33200*1,00000*1,20000</t>
  </si>
  <si>
    <t>JÁMY PROTLAKU : 0,00000*(6*3+3*3)*(2,33200+0,50)*0,53636*1</t>
  </si>
  <si>
    <t>JÁMY PROTLAKU : 0,00000*(6*3+3*3)*((0,00000+2,33200)/2+0,50)*(0,10909)</t>
  </si>
  <si>
    <t>viz podélné profily a průměrná hloubka rýhy : 2,80000*2,33200*1,20000*1,00000*0,53636*1,00000*1</t>
  </si>
  <si>
    <t>odpočet sejmuté vrtsvy v jiné položce : -1,50000*1,20000*(0,10+0,34000)*1,00000*0,53636*1,00000*1</t>
  </si>
  <si>
    <t>odpočet sejmuté vrtsvy v jiné položce : -(1,30000-0,00000)*1,20000*0,15*1,00000*0,53636*1,00000*1</t>
  </si>
  <si>
    <t>viz podélné profily a průměrná hloubka rýhy : 2,80000*2,33200*1,20000*1,00000*0,10909*1,00000*1</t>
  </si>
  <si>
    <t>odpočet sejmuté vrtsvy v jiné položce : -1,50000*1,20000*(0,10+0,34000)*1,00000*0,10909*1,00000*1</t>
  </si>
  <si>
    <t>odpočet sejmuté vrtsvy v jiné položce : -(1,30000-0,00000)*1,20000*0,15*1,00000*0,10909*1,00000*1</t>
  </si>
  <si>
    <t>viz podélné profily a průměrná hloubka rýhy : 2,80000*2,33200*1,20000*0,00000*0,53636*1,00000*0,50</t>
  </si>
  <si>
    <t>odpočet sejmuté vrtsvy v jiné položce : -1,50000*1,20000*(0,10+0,34000)*0,00000*0,53636*1,00000*,5</t>
  </si>
  <si>
    <t>odpočet sejmuté vrtsvy v jiné položce : -(1,30000-0,00000)*1,20000*0,15*0,00000*0,53636*1,00000*0,5</t>
  </si>
  <si>
    <t>viz podélné profily a průměrná hloubka rýhy : 2,80000*2,33200*1,20000*0,00000*0,10909*1,00000*0,50</t>
  </si>
  <si>
    <t>odpočet sejmuté vrtsvy v jiné položce : -1,50000*1,20000*(0,10+0,34000)*0,00000*0,10909*1,00000*,5</t>
  </si>
  <si>
    <t>odpočet sejmuté vrtsvy v jiné položce : -(1,30000-0,00000)*1,20000*0,15*0,00000*0,10909*1,00000*0,5</t>
  </si>
  <si>
    <t>JÁMY PROTLAKU : 0,00000*(6*3+3*3)*((0,00000+2,33200)/2+0,50)*(0,22727)</t>
  </si>
  <si>
    <t>viz podélné profily a průměrná hloubka rýhy : 2,80000*2,33200*1,20000*0,22727*1,00000*1*1,00000</t>
  </si>
  <si>
    <t>odpočet sejmuté vrtsvy v jiné položce : -1,50000*1,20000*(0,10+0,34000)*0,22727*1,00000*1*1,00000</t>
  </si>
  <si>
    <t>odpočet sejmuté vrtsvy v jiné položce : -(1,30000-0,00000)*1,20000*0,15*0,22727*1,00000*1*1,00000</t>
  </si>
  <si>
    <t>viz podélné profily a průměrná hloubka rýhy : 2,80000*2,33200*1,20000*0,22727*1,00000*0,50*0,00000</t>
  </si>
  <si>
    <t>odpočet sejmuté vrtsvy v jiné položce : -1,50000*1,20000*(0,1+0,34000)*0,22727*1,00000*,50*0,00000</t>
  </si>
  <si>
    <t>odpočet sejmuté vrtsvy v jiné položce : -(1,30000-0,00000)*1,20000*0,15*0,22727*1,00000*,50*0,00000</t>
  </si>
  <si>
    <t>viz podélné profily a průměrná hloubka rýhy : 2,80000*1,20000*0,02000*1,00000*0,50*1,00000</t>
  </si>
  <si>
    <t>JÁMY PROTLAKU : 0,00000*(6*3+3*3)*((0,00000+2,33200)/2+0,50)*(0,10182)</t>
  </si>
  <si>
    <t>viz podélné profily a průměrná hloubka rýhy : 2,80000*2,33200*1,20000*0,10182*1,00000*1*1,00000</t>
  </si>
  <si>
    <t>odpočet sejmuté vrtsvy v jiné položce : -1,50000*1,20000*(0,10+0,34000)*0,10182*1,00000*1*1,00000</t>
  </si>
  <si>
    <t>odpočet sejmuté vrtsvy v jiné položce : -(1,30000-0,00000)*1,20000*0,15*0,10182*1,00000*1*1,00000</t>
  </si>
  <si>
    <t>viz podélné profily a průměrná hloubka rýhy : 2,80000*2,33200*1,20000*0,10182*1,00000*0,50*0,00000</t>
  </si>
  <si>
    <t>odpočet sejmuté vrtsvy v jiné položce : -1,50000*1,20000*(0,1+0,34000)*0,10182*1,00000*,50*0,00000</t>
  </si>
  <si>
    <t>odpočet sejmuté vrtsvy v jiné položce : -(1,30000-0,00000)*1,20000*0,15*0,10182*1,00000*,50*0,00000</t>
  </si>
  <si>
    <t>viz podélné profily a průměrná hloubka rýhy : 2,80000*1,20000*0,02000*1,00000*0,50*0,00000</t>
  </si>
  <si>
    <t>JÁMY PROTLAKU : 0,00000*(6*3+3*3)*((0,00000+2,33200)/2+0,50)*(0,02545)</t>
  </si>
  <si>
    <t>viz podélné profily a průměrná hloubka rýhy : 2,80000*2,33200*1,20000*0,02545*1,00000*1*1,00000</t>
  </si>
  <si>
    <t>odpočet sejmuté vrtsvy v jiné položce : -1,50000*1,20000*(0,10+0,34000)*0,02545*1,00000*1*1,00000</t>
  </si>
  <si>
    <t>odpočet sejmuté vrtsvy v jiné položce : -(1,30000-0,00000)*1,20000*0,15*0,02545*1,00000*1*1,00000</t>
  </si>
  <si>
    <t>viz podélné profily a průměrná hloubka rýhy : 2,80000*2,33200*1,20000*0,02545*1,00000*0,50*0,00000</t>
  </si>
  <si>
    <t>odpočet sejmuté vrtsvy v jiné položce : -1,50000*1,20000*(0,1+0,34000)*0,02545*1,00000*,50*0,00000</t>
  </si>
  <si>
    <t>odpočet sejmuté vrtsvy v jiné položce : -(1,30000-0,00000)*1,20000*0,15*0,02545*1,00000*,50*0,00000</t>
  </si>
  <si>
    <t>VYTLAČENÁ ZEMINA - RÝHY : 2,80000*(0,15533+0,53646+(Pi*0,10000^2))*(0,53636+0,10909)</t>
  </si>
  <si>
    <t>VYTLAČENÁ ZEMINA - ŠACHTY : 0,00000*2,33200*1,1876*(0,53636+0,10909)</t>
  </si>
  <si>
    <t>VYTLAČENÁ ZEMINA - ZÁSYP RÝHY - VÝMĚNA ZEMINY : (1,50000+0,00000)*1,44240*(0,53636+0,10909)</t>
  </si>
  <si>
    <t>VYTLAČENÁ ZEMINA - RÝHY : 2,80000*(0,15533+0,53646+(Pi*0,10000^2))*(0,22727)</t>
  </si>
  <si>
    <t>VYTLAČENÁ ZEMINA - ŠACHTY : 0,00000*2,33200*1,1876*(0,22727)</t>
  </si>
  <si>
    <t>VYTLAČENÁ ZEMINA - RÝHY : 2,80000*1,20000*0,02000</t>
  </si>
  <si>
    <t>VYTLAČENÁ ZEMINA - RÝHY : 2,80000*(0,15533+0,53646+(Pi*0,10000^2))*(0,10182)</t>
  </si>
  <si>
    <t>VYTLAČENÁ ZEMINA - ŠACHTY : 0,00000*2,33200*1,1876*(0,10182)</t>
  </si>
  <si>
    <t>VYTLAČENÁ ZEMINA - RÝHY : 2,80000*(0,15533+0,53646+(Pi*0,10000^2))*(0,02545)</t>
  </si>
  <si>
    <t>VYTLAČENÁ ZEMINA - ŠACHTY : 0,00000*2,33200*1,1876*(0,02545)</t>
  </si>
  <si>
    <t>VYTLAČENÁ ZEMINA - ZÁSYP RÝHY - VÝMĚNA ZEMINY : (1,50000+0,00000)*1,44240*(0,22727+0,10182+0,02545)</t>
  </si>
  <si>
    <t>VYTLAČENÁ ZEMINA - RÝHY x VZDÁLENOST : 2,80000*(0,15533)*(0,53636+0,10909)*4,00000</t>
  </si>
  <si>
    <t>VYTLAČENÁ ZEMINA - RÝHY x VZDÁLENOST : 2,80000*(0,53646+(Pi*0,10000^2))*(0,53636+0,10909)*4,00000</t>
  </si>
  <si>
    <t>VYTLAČENÁ ZEMINA - ŠACHTY x VZDÁLENOST : 0,00000*2,33200*1,1876*(0,53636+0,10909)*4,00000</t>
  </si>
  <si>
    <t>VYTLAČENÁ ZEMINA - ZÁSYP RÝHY - VÝMĚNA ZEMINY : (1,50000+0,00000)*1,44240*(0,53636+0,10909)*4,00000</t>
  </si>
  <si>
    <t>VYTLAČENÁ ZEMINA - RÝHY : 2,80000*(0,15533+0,53646+(Pi*0,10000^2))*(0,22727)*4,00000</t>
  </si>
  <si>
    <t>VYTLAČENÁ ZEMINA - ŠACHTY : 0,00000*2,33200*1,1876*(0,22727)*4,00000</t>
  </si>
  <si>
    <t>VYTLAČENÁ ZEMINA - RÝHY : 2,80000*1,20000*0,02000*4,00000</t>
  </si>
  <si>
    <t>VYTLAČENÁ ZEMINA - RÝHY : 2,80000*(0,15533+0,53646+(Pi*0,10000^2))*(0,10182)*4,00000</t>
  </si>
  <si>
    <t>VYTLAČENÁ ZEMINA - ŠACHTY : 0,00000*2,33200*1,1876*(0,10182)*4,00000</t>
  </si>
  <si>
    <t>VYTLAČENÁ ZEMINA - RÝHY : 2,80000*(0,15533+0,53646+(Pi*0,10000^2))*(0,02545)*4,00000</t>
  </si>
  <si>
    <t>VYTLAČENÁ ZEMINA - ŠACHTY : 0,00000*2,33200*1,1876*(0,02545)*4,00000</t>
  </si>
  <si>
    <t>VYTLAČENÁ ZEMINA - ZÁSYP RÝHY - VÝMĚNA ZEMINY : (1,50000+0,00000)*1,44240*(0,22727+0,10182+0,02545)*4,00000</t>
  </si>
  <si>
    <t>VYTLAČENÁ ZEMINA - ZÁSYP RÝHY - VÝMĚNA ZEMINY : 1,50000*1,44240*(0,53636+0,10909)</t>
  </si>
  <si>
    <t>JÁMY PROTLAKU : 0,00000*(6*3+3*3)*(2,33200+0,50)*0,53636</t>
  </si>
  <si>
    <t>JÁMY PROTLAKU : 0,00000*(6*3+3*3)*(2,33200+0,50)*0,10909</t>
  </si>
  <si>
    <t>viz podélné profily a průměrná hloubka rýhy : 2,80000*2,33200*1,20000*1,00000*0,53636</t>
  </si>
  <si>
    <t>viz podélné profily a průměrná hloubka rýhy : 2,80000*2,33200*1,20000*0,00000*0,53636</t>
  </si>
  <si>
    <t>odpočet sejmuté vrtsvy v jiné položce : -1,50000*1,20000*(0,10+0,34000)*0,00000*0,53636</t>
  </si>
  <si>
    <t>odpočet sejmuté vrtsvy v jiné položce : -(1,30000-0,00000)*1,20000*0,15*0,00000*0,53636</t>
  </si>
  <si>
    <t>viz podélné profily a průměrná hloubka rýhy : 2,80000*2,33200*1,20000*1,00000*0,10909</t>
  </si>
  <si>
    <t>viz podélné profily a průměrná hloubka rýhy : 2,80000*2,33200*1,20000*0,00000*0,10909</t>
  </si>
  <si>
    <t>odpočet sejmuté vrtsvy v jiné položce : -1,50000*1,20000*(0,10+0,34000)*0,00000*0,10909</t>
  </si>
  <si>
    <t>odpočet sejmuté vrtsvy v jiné položce : -(1,30000-0,00000)*1,20000*0,15*0,00000*0,10909</t>
  </si>
  <si>
    <t>viz podélné profily a průměrná hloubka rýhy : 2,80000*2,33200*1,20000*0,22727</t>
  </si>
  <si>
    <t>viz podélné profily a průměrná hloubka rýhy : 2,80000*2,33200*1,20000*0,10182</t>
  </si>
  <si>
    <t>viz podélné profily a průměrná hloubka rýhy : 2,80000*2,33200*1,20000*0,02545</t>
  </si>
  <si>
    <t>VYTLAČENÁ ZEMINA - RÝHY : -2,80000*(0,15533+0,53646+(Pi*0,10000^2))</t>
  </si>
  <si>
    <t>VYTLAČENÁ ZEMINA - ŠACHTY : -0,00000*2,33200*1,1876*((2,80000+0,00000)/2,80000)</t>
  </si>
  <si>
    <t>viz podélné profily a průměrná hloubka rýhy : 2,80000*1,20000*0,02000</t>
  </si>
  <si>
    <t>viz vzorové příčné řezy : 2,80000*0,53646</t>
  </si>
  <si>
    <t>viz vzorové příčné řezy : 1,30000*1,20000</t>
  </si>
  <si>
    <t>viz vzorové příčné řezy : 0,00000*((0,80000+2*2,33200*0,35000)-1,20000)</t>
  </si>
  <si>
    <t>viz vzorové příčné řezy - DOPRAVNÍ PRUH : 1,30000*(0,50+0,50)</t>
  </si>
  <si>
    <t>viz situace stavby a podélné profily - stávající povrchy - RÝHY : 1,30000*1,20000*0,25*0,05</t>
  </si>
  <si>
    <t>DOPRAVNÍ PRUH : 1,30000*(0,50+2,50)*0,25*0,05</t>
  </si>
  <si>
    <t>viz vzorové příčné řezy - DOPRAVNÍ PRUH : 1,30000*(0,50+2,50)</t>
  </si>
  <si>
    <t>viz vzorové příčné řezy : 1,30000*1,20000*5/1000</t>
  </si>
  <si>
    <t>viz vzorové příčné řezy - DOPRAVNÍ PRUH : 1,30000*(0,50+2,50)*5/1000</t>
  </si>
  <si>
    <t>VYTLAČENÁ ZEMINA RÝHY : 2,80000*(0,15533+0,53646+(Pi*0,10000^2))*(0,53636+0,10909)</t>
  </si>
  <si>
    <t>VYTLAČENÁ ZEMINA ŠACHTY : 0,00000*2,33200*1,1876*(0,53636+0,10909)</t>
  </si>
  <si>
    <t>VYTLAČENÁ ZEMINA RÝHY : 2,80000*(0,15533+0,53646+(Pi*0,10000^2))*(0,22727)</t>
  </si>
  <si>
    <t>VYTLAČENÁ ZEMINA ŠACHTY : 0,00000*2,33200*1,1876*(0,22727)</t>
  </si>
  <si>
    <t>VYTLAČENÁ ZEMINA RÝHY : 2,80000*(0,15533+0,53646+(Pi*0,10000^2))*(0,10182)</t>
  </si>
  <si>
    <t>VYTLAČENÁ ZEMINA ŠACHTY : 0,00000*2,33200*1,1876*(0,10182)</t>
  </si>
  <si>
    <t>VYTLAČENÁ ZEMINA RÝHY : 2,80000*(0,15533+0,53646+(Pi*0,10000^2))*(0,02545)</t>
  </si>
  <si>
    <t>VYTLAČENÁ ZEMINA ŠACHTY : 0,00000*2,33200*1,1876*(0,02545)</t>
  </si>
  <si>
    <t>VYTLAČENÁ ZEMINA RÝHY : 2,80000*1,20000*0,02000</t>
  </si>
  <si>
    <t>viz vzorové příčné řezy : 1,30000*1,20000*0,003*2</t>
  </si>
  <si>
    <t>viz vzorové příčné řezy : 0,00000*((0,80000+2*2,33200*0,35000)-1,20000)*0,003*2</t>
  </si>
  <si>
    <t>viz vzorové příčné řezy - DOPRAVNÍ PRUH : 1,30000*(0,50+2,50)*0,003*2</t>
  </si>
  <si>
    <t>viz vzorové příčné řezy : 1,30000*1,20000/10000*0,5</t>
  </si>
  <si>
    <t>viz vzorové příčné řezy - DOPRAVNÍ PRUH : 1,30000*(0,50+2,50)/10000*0,5</t>
  </si>
  <si>
    <t>viz vzorové příčné řezy : 2,80000*0,53646*1,75</t>
  </si>
  <si>
    <t>viz vzorové příčné řezy - ZÁSYP RÝHY - VÝMĚNA ZEMINY : (1,50000+0,00000)*1,44240*1,75</t>
  </si>
  <si>
    <t>viz vzorové příčné řezy : (2,80000-0,00000-0,00000)*0,75</t>
  </si>
  <si>
    <t>viz vzorové příčné řezy : (2,80000-0,00000-0,00000)*0,75*2*pi*0,05</t>
  </si>
  <si>
    <t>viz vzorové příčné řezy : (2,80000-0,00000-0,00000)*0,75*1,093</t>
  </si>
  <si>
    <t>viz vzorové příčné řezy : (2,80000-0,00000-0,00000)*0,75*2*pi*0,05*1,15</t>
  </si>
  <si>
    <t>viz. situace stavby - výpis délek potrubí : 2,80000</t>
  </si>
  <si>
    <t>viz vzorové příčné řezy : 2,80000*0,15533</t>
  </si>
  <si>
    <t>viz vzorové příčné řezy : (1,50000-0,00000)*1,20000*0,25*1,00000</t>
  </si>
  <si>
    <t>viz vzorové příčné řezy : 1,50000*1,20000</t>
  </si>
  <si>
    <t>viz vzorové příčné řezy - provizorní úprava : 0,00000*1,50000/(1,50000+0,000000001)*0,30*1,50*2*0,05</t>
  </si>
  <si>
    <t>viz vzorové příčné řezy - provizorní úprava - 1. dorovnávání do nivelety : 0,00000*1,50000/(1,50000+0,000000001)*0,30*1,50*2*0,01</t>
  </si>
  <si>
    <t>viz vzorové příčné řezy - provizorní úprava - 2. dorovnávání do nivelety : 0,00000*1,50000/(1,50000+0,000000001)*0,30*1,50*2*0,005</t>
  </si>
  <si>
    <t>viz vzorové příčné řezy - provizorní úprava : 1,50000*1,20000*0,08*1,85</t>
  </si>
  <si>
    <t>viz vzorové příčné řezy - provizorní úprava : 0,00000*1,50000/(1,50000+0,000000001)*0,30*1,50*2*0,08*1,85</t>
  </si>
  <si>
    <t>viz vzorové příčné řezy : 1,50000*(1,20000+0*0,50)*2,3790*0,080</t>
  </si>
  <si>
    <t>viz vzorové příčné řezy : 0,00000*1,50000/(1,50000+0,000000001)*0,30*1,50*2*2,3790*0,080</t>
  </si>
  <si>
    <t>viz situace stavby : 1,50000*0,25</t>
  </si>
  <si>
    <t>viz situace stavby a podélné profily - stávající povrchy : 1,50000*2*0,15</t>
  </si>
  <si>
    <t>1,50000/(1,50000+0,0000000000000000000001)*2*1,20000*0,15</t>
  </si>
  <si>
    <t>1,50000/(1,50000+0,0000000000000000000001)*0,00000*4*0,25*0,15</t>
  </si>
  <si>
    <t>viz vzorové příčné řezy : 1,50000*(1,20000+2*1*0,50)</t>
  </si>
  <si>
    <t>hmotnost ve specifikaci stanovena dle cenové soustavy RTS a.s. www.cenovasoustava.cz : 0,00000*1,50000/(1,50000+0,000000001)*0,30*1,50*2</t>
  </si>
  <si>
    <t>viz vzorové příčné řezy : 1,50000*(1,20000+2*1*0,50)*1</t>
  </si>
  <si>
    <t>1,50000*(1,20000+0*0,50)*1</t>
  </si>
  <si>
    <t>0,00000*1,50000/(1,50000+0,000000001)*0,30*1,50*1</t>
  </si>
  <si>
    <t>viz situace stavby - objekty v manipulačním pruhu : 2,80000/25</t>
  </si>
  <si>
    <t>viz. situace stavby - výpis délek potrubí : 2,80000/6,000*1,093*2</t>
  </si>
  <si>
    <t>viz. situace stavby - výpis délek potrubí : 2,80000/6,000*1,093</t>
  </si>
  <si>
    <t>SITUACE STAVBY NAD KATASTRÁLNÍ MAPOU - ZÁSADY ORGANIZACE VÝSTAVBY : 2*1,50000/(1,50000+0,0000000000000000000001)</t>
  </si>
  <si>
    <t>a ZÁSADY ORGANIZACE VÝSTAVBY - TECHNICKÁ ZPRÁVA : 1*1,50000/(1,50000+0,0000000000000000000001)</t>
  </si>
  <si>
    <t>SITUACE STAVBY NAD KATASTRÁLNÍ MAPOU - ZÁSADY ORGANIZACE VÝSTAVBY : 1*1,50000/(1,50000+0,0000000000000000000001)</t>
  </si>
  <si>
    <t>SITUACE STAVBY NAD KATASTRÁLNÍ MAPOU - ZÁSADY ORGANIZACE VÝSTAVBY : 1,50000/(1,50000+0,0000000000000000000001)*1</t>
  </si>
  <si>
    <t>SITUACE STAVBY NAD KATASTRÁLNÍ MAPOU - ZÁSADY ORGANIZACE VÝSTAVBY : 2*2,80000/8,00000*1,50000/(1,50000+0,0000000000000000000001)</t>
  </si>
  <si>
    <t>a ZÁSADY ORGANIZACE VÝSTAVBY - TECHNICKÁ ZPRÁVA : 1*2,80000/8,00000*1,50000/(1,50000+0,0000000000000000000001)</t>
  </si>
  <si>
    <t>SITUACE STAVBY NAD KATASTRÁLNÍ MAPOU - ZÁSADY ORGANIZACE VÝSTAVBY : 1*2,80000/8,00000*1,50000/(1,50000+0,0000000000000000000001)</t>
  </si>
  <si>
    <t>SITUACE STAVBY NAD KATASTRÁLNÍ MAPOU - ZÁSADY ORGANIZACE VÝSTAVBY : (1,50000/(1,50000+0,0000000000000000000001))*1,50000/8,00000</t>
  </si>
  <si>
    <t>viz situace stavby a podélné profily - stávající povrchy : 1,50000</t>
  </si>
  <si>
    <t>viz situace stavby a podélné profily - stávající povrchy : 1,50000/(1,50000+0,0000000000000000000001)*2*1,20000</t>
  </si>
  <si>
    <t>1,50000/(1,50000+0,0000000000000000000001)*0,00000*4*0,25</t>
  </si>
  <si>
    <t>viz situace stavby a podélné profily - stávající povrchy : 1,50000*2</t>
  </si>
  <si>
    <t>1,50000/(1,50000+0,0000000000000000000001)*2*1,20000</t>
  </si>
  <si>
    <t>viz situace stavby a podélné profily - stávající povrchy : 1,50000*2/5</t>
  </si>
  <si>
    <t>1,50000/(1,50000+0,0000000000000000000001)*2*1,20000/5</t>
  </si>
  <si>
    <t>1,50000/(1,50000+0,0000000000000000000001)*0,00000*4*0,25/5</t>
  </si>
  <si>
    <t>viz situace stavby a podélné profily - stávající povrchy : 1,50000*(1,20000+3,00)*2</t>
  </si>
  <si>
    <t>viz situace stavby a podélné profily - stávající povrchy : 1,50000*(0,15*0,10+0,10*0,10)</t>
  </si>
  <si>
    <t>viz situace stavby a podélné profily - stávající povrchy : 1,50000*1,20000*1,00000*0,880*0,34000/0,400</t>
  </si>
  <si>
    <t>viz situace stavby a podélné profily - stávající povrchy : 1,50000*(1,20000)*1,00000*0,220</t>
  </si>
  <si>
    <t>viz situace stavby a podélné profily - stávající povrchy : 1,50000*1,20000*0,00000*0,880*0,34000/0,400</t>
  </si>
  <si>
    <t>viz situace stavby a podélné profily - stávající povrchy : 1,50000*(1,20000)*0,00000*0,220</t>
  </si>
  <si>
    <t>viz situace stavby a podélné profily - stávající povrchy : 1,50000*(2*0,50)*0,110</t>
  </si>
  <si>
    <t>viz vzorové příčné řezy - provizorní úprava : 1,50000*1,20000*0,05*1,85</t>
  </si>
  <si>
    <t>viz vzorové příčné řezy - provizorní úprava - 1. dorovnávání do nivelety : 1,50000*1,20000*0,01*1,85</t>
  </si>
  <si>
    <t>viz vzorové příčné řezy - provizorní úprava - 2. dorovnávání do nivelety : 1,50000*1,20000*0,005*1,85</t>
  </si>
  <si>
    <t>viz situace stavby a podélné profily - stávající povrchy : 1,50000*(0,15*0,10+0,10*0,10)*2,44700</t>
  </si>
  <si>
    <t>VYTLAČENÁ ZEMINA PODKLAD ASFALTY : 0,00000*1,50000/(1,50000+0,00001)*0,30*1,50*2*1,00000*0,990*0,34000/0,450</t>
  </si>
  <si>
    <t>VYTLAČENÁ ZEMINA PODKLAD ASFALTY : 0,00000*1,50000/(1,50000+0,00001)*0,30*1,50*2*0,00000*0,990*0,34000/0,450</t>
  </si>
  <si>
    <t>SITUACE STAVBY NAD KATASTRÁLNÍ MAPOU - ZÁSADY ORGANIZACE VÝSTAVBY : 1,50000/(1,50000+0,0000000000000000000000000000001)*(2+1)*0,06600</t>
  </si>
  <si>
    <t>a ZÁSADY ORGANIZACE VÝSTAVBY - TECHNICKÁ ZPRÁVA : 1,50000/(1,50000+0,0000000000000000000000000000001)*1*0,12700</t>
  </si>
  <si>
    <t>1,50000/(1,50000+0,0000000000000000000000000000001)*0,13000</t>
  </si>
  <si>
    <t>0,00000*1,50000/(1,50000+0,0000000000000001)*0,30*1,50*2*0,220*0,70</t>
  </si>
  <si>
    <t>0,00000*1,50000/(1,50000+0,0000000000000001)*0,30*1,50*2*0,220*0,30</t>
  </si>
  <si>
    <t>VYTLAČENÁ ZEMINA PODKLAD ASFALTY : 1,50000*1,20000*1,00000*0,990*0,34000/0,450</t>
  </si>
  <si>
    <t>VYTLAČENÁ ZEMINA PODKLAD ASFALTY : 1,50000*1,20000*0,00000*0,990*0,34000/0,450</t>
  </si>
  <si>
    <t>viz situace stavby a podélné profily - stávající povrchy : 1,50000*(0,15*0,10+0,10*0,10)*2,45*0,70</t>
  </si>
  <si>
    <t>viz situace stavby a podélné profily - stávající povrchy : 1,50000*(0,15*0,10+0,10*0,10)*2,45*0,30</t>
  </si>
  <si>
    <t>VYBOURANÝ ASFLATOVÝ POVRCH V CELÉ VRSTVĚ : 1,50000*(1,20000+0*0,50)*0,220*0,70</t>
  </si>
  <si>
    <t>VYBOURANÝ ASFLATOVÝ POVRCH V ODFRÉZ. VRSTVĚ : 1,50000*(2*1*0,50)*0,110*1,00</t>
  </si>
  <si>
    <t>VYBOURANÝ ASFLATOVÝ POVRCH V CELÉ VRSTVĚ : 1,50000*(1,20000+0*0,50)*0,220*0,30</t>
  </si>
  <si>
    <t>viz. situace stavby - výpis délek potrubí : 2,80000/6,000*0,093*0,0203</t>
  </si>
  <si>
    <t xml:space="preserve">7,9,10,14,15,29,35,37,58,59,60,61,62,63,64,65,67,68,69,70,71,72,73,74,75,76,77,81,85,86,87,88,89,93, : </t>
  </si>
  <si>
    <t xml:space="preserve">94,95,96,97,98,101,102,104, : </t>
  </si>
  <si>
    <t>Součet: : 12,79222</t>
  </si>
  <si>
    <t xml:space="preserve">115, : </t>
  </si>
  <si>
    <t>viz. dokladová část a situace stavby : (2,80000-0,00000)/1000*5</t>
  </si>
  <si>
    <t xml:space="preserve">2,3,4,5,93,94,95,104, : </t>
  </si>
  <si>
    <t>Součet: : 2,89134</t>
  </si>
  <si>
    <t>Součet: : 26,02208</t>
  </si>
  <si>
    <t>viz situace stavby a podélné profily - stávající povrchy : 3,00000*1,20000*1,00000*0,34000/0,400</t>
  </si>
  <si>
    <t>(poměr tloušťky odstranění : skutečnost / 0,400 m) : 0,00000*3,00000/(3,00000+0,0000000001)*0,30*1,50*2*1,00000*0,34000/0,400</t>
  </si>
  <si>
    <t>viz situace stavby a podélné profily - stávající povrchy : 3,00000*(1,20000+0*0,50)*1,00000</t>
  </si>
  <si>
    <t>0,00000*3,00000/(3,00000+0,0000000001)*0,30*1,50*2*1,00000</t>
  </si>
  <si>
    <t>viz situace stavby a podélné profily - stávající povrchy : 3,00000*(2*1*0,50)</t>
  </si>
  <si>
    <t>viz vzorové příčné řezy - provizorní úprava : 3,00000*1,20000*0,05</t>
  </si>
  <si>
    <t>viz vzorové příčné řezy - provizorní úprava - 1. dorovnávání do nivelety : 3,00000*1,20000*0,01</t>
  </si>
  <si>
    <t>viz vzorové příčné řezy - provizorní úprava - 2. dorovnávání do nivelety : 3,00000*1,20000*0,005</t>
  </si>
  <si>
    <t>viz vzorové příčné řezy - provizorní úprava : 3,00000*1,20000*0,08</t>
  </si>
  <si>
    <t>VYTLAČENÁ ZEMINA RÝHY : 3,00000*2,21000*1,20000*0,22727</t>
  </si>
  <si>
    <t>viz situace stavby a podélné profily - stávající povrchy : -3,00000*1,20000*(0,10+0,34000)*0,22727</t>
  </si>
  <si>
    <t>VYTLAČENÁ ZEMINA JÁMY PROTLAKU : 0,00000*(6*3+3*3)*(2,21000+0,50)*0,22727</t>
  </si>
  <si>
    <t>1,00000*1,20000*1,0*1,0*3,00000/3,00000</t>
  </si>
  <si>
    <t>viz situace stavby a podélné profily - křížení a souběhy s podzemními inž. sítěmi : 1,00000*1,20000*1/3*2,21000</t>
  </si>
  <si>
    <t>viz podélné profily a vzorové příčné řezy : (3,00000*0,01)*2,21000*1,20000*0,53636*1,00000</t>
  </si>
  <si>
    <t>viz podélné profily a vzorové příčné řezy : (3,00000*0,99)*2,21000*1,20000*1,00000*0,53636</t>
  </si>
  <si>
    <t>odpočet sejmuté vrtsvy v jiné položce : -3,00000*1,20000*(0,10+0,34000)*1,00000*0,53636</t>
  </si>
  <si>
    <t>viz podélné profily a vzorové příčné řezy : (3,00000*0,99)*2,21000*1,20000*0,53636</t>
  </si>
  <si>
    <t>odpočet sejmuté vrtsvy v jiné položce : -3,00000*1,20000*(0,10+0,34000)*0,53636</t>
  </si>
  <si>
    <t>viz podélné profily a vzorové příčné řezy : 3,00000*2,21000*1,20000*1,00000*0,10909</t>
  </si>
  <si>
    <t>odpočet sejmuté vrtsvy v jiné položce : -3,00000*1,20000*(0,10+0,34000)*1,00000*0,10909</t>
  </si>
  <si>
    <t>viz podélné profily a vzorové příčné řezy : 3,00000*2,21000*1,20000*0,10909</t>
  </si>
  <si>
    <t>odpočet sejmuté vrtsvy v jiné položce : -3,00000*1,20000*(0,10+0,34000)*0,10909</t>
  </si>
  <si>
    <t>viz podélné profily a vzorové příčné řezy : 3,00000*2,21000*1,20000*0,22727</t>
  </si>
  <si>
    <t>odpočet sejmuté vrtsvy v jiné položce : -3,00000*1,20000*(0,10+0,34000)*0,22727</t>
  </si>
  <si>
    <t>viz podélné profily a vzorové příčné řezy : 3,00000*2,21000*1,20000*0,10182</t>
  </si>
  <si>
    <t>odpočet sejmuté vrtsvy v jiné položce : -3,00000*1,20000*(0,10+0,34000)*0,10182</t>
  </si>
  <si>
    <t>viz podélné profily a vzorové příčné řezy : 3,00000*2,21000*1,20000*0,02545</t>
  </si>
  <si>
    <t>odpočet sejmuté vrtsvy v jiné položce : -3,00000*1,20000*(0,10+0,34000)*0,02545</t>
  </si>
  <si>
    <t>viz vzorové příčné řezy : 3,00000*2,21000*2*1,00000</t>
  </si>
  <si>
    <t>viz vzorové příčné řezy : 3,00000*2,21000*1,00000*1,20000</t>
  </si>
  <si>
    <t>JÁMY PROTLAKU : 0,00000*(6*3+3*3)*(2,21000+0,50)*0,53636*1</t>
  </si>
  <si>
    <t>JÁMY PROTLAKU : 0,00000*(6*3+3*3)*((0,00000+2,21000)/2+0,50)*(0,10909)</t>
  </si>
  <si>
    <t>viz podélné profily a průměrná hloubka rýhy : 3,00000*2,21000*1,20000*1,00000*0,53636*1,00000*1</t>
  </si>
  <si>
    <t>odpočet sejmuté vrtsvy v jiné položce : -3,00000*1,20000*(0,10+0,34000)*1,00000*0,53636*1,00000*1</t>
  </si>
  <si>
    <t>viz podélné profily a průměrná hloubka rýhy : 3,00000*2,21000*1,20000*1,00000*0,10909*1,00000*1</t>
  </si>
  <si>
    <t>odpočet sejmuté vrtsvy v jiné položce : -3,00000*1,20000*(0,10+0,34000)*1,00000*0,10909*1,00000*1</t>
  </si>
  <si>
    <t>viz podélné profily a průměrná hloubka rýhy : 3,00000*2,21000*1,20000*0,00000*0,53636*1,00000*0,50</t>
  </si>
  <si>
    <t>odpočet sejmuté vrtsvy v jiné položce : -3,00000*1,20000*(0,10+0,34000)*0,00000*0,53636*1,00000*,5</t>
  </si>
  <si>
    <t>viz podélné profily a průměrná hloubka rýhy : 3,00000*2,21000*1,20000*0,00000*0,10909*1,00000*0,50</t>
  </si>
  <si>
    <t>odpočet sejmuté vrtsvy v jiné položce : -3,00000*1,20000*(0,10+0,34000)*0,00000*0,10909*1,00000*,5</t>
  </si>
  <si>
    <t>JÁMY PROTLAKU : 0,00000*(6*3+3*3)*((0,00000+2,21000)/2+0,50)*(0,22727)</t>
  </si>
  <si>
    <t>viz podélné profily a průměrná hloubka rýhy : 3,00000*2,21000*1,20000*0,22727*1,00000*1*1,00000</t>
  </si>
  <si>
    <t>odpočet sejmuté vrtsvy v jiné položce : -3,00000*1,20000*(0,10+0,34000)*0,22727*1,00000*1*1,00000</t>
  </si>
  <si>
    <t>viz podélné profily a průměrná hloubka rýhy : 3,00000*2,21000*1,20000*0,22727*1,00000*0,50*0,00000</t>
  </si>
  <si>
    <t>odpočet sejmuté vrtsvy v jiné položce : -3,00000*1,20000*(0,1+0,34000)*0,22727*1,00000*,50*0,00000</t>
  </si>
  <si>
    <t>JÁMY PROTLAKU : 0,00000*(6*3+3*3)*((0,00000+2,21000)/2+0,50)*(0,10182)</t>
  </si>
  <si>
    <t>viz podélné profily a průměrná hloubka rýhy : 3,00000*2,21000*1,20000*0,10182*1,00000*1*1,00000</t>
  </si>
  <si>
    <t>odpočet sejmuté vrtsvy v jiné položce : -3,00000*1,20000*(0,10+0,34000)*0,10182*1,00000*1*1,00000</t>
  </si>
  <si>
    <t>viz podélné profily a průměrná hloubka rýhy : 3,00000*2,21000*1,20000*0,10182*1,00000*0,50*0,00000</t>
  </si>
  <si>
    <t>odpočet sejmuté vrtsvy v jiné položce : -3,00000*1,20000*(0,1+0,34000)*0,10182*1,00000*,50*0,00000</t>
  </si>
  <si>
    <t>JÁMY PROTLAKU : 0,00000*(6*3+3*3)*((0,00000+2,21000)/2+0,50)*(0,02545)</t>
  </si>
  <si>
    <t>viz podélné profily a průměrná hloubka rýhy : 3,00000*2,21000*1,20000*0,02545*1,00000*1*1,00000</t>
  </si>
  <si>
    <t>odpočet sejmuté vrtsvy v jiné položce : -3,00000*1,20000*(0,10+0,34000)*0,02545*1,00000*1*1,00000</t>
  </si>
  <si>
    <t>viz podélné profily a průměrná hloubka rýhy : 3,00000*2,21000*1,20000*0,02545*1,00000*0,50*0,00000</t>
  </si>
  <si>
    <t>odpočet sejmuté vrtsvy v jiné položce : -3,00000*1,20000*(0,1+0,34000)*0,02545*1,00000*,50*0,00000</t>
  </si>
  <si>
    <t>VYTLAČENÁ ZEMINA - ŠACHTY : 0,00000*2,21000*1,1876*(0,53636+0,10909)</t>
  </si>
  <si>
    <t>VYTLAČENÁ ZEMINA - ZÁSYP RÝHY - VÝMĚNA ZEMINY : (3,00000+0,00000)*1,29600*(0,53636+0,10909)</t>
  </si>
  <si>
    <t>VYTLAČENÁ ZEMINA - ŠACHTY : 0,00000*2,21000*1,1876*(0,22727)</t>
  </si>
  <si>
    <t>VYTLAČENÁ ZEMINA - ŠACHTY : 0,00000*2,21000*1,1876*(0,10182)</t>
  </si>
  <si>
    <t>VYTLAČENÁ ZEMINA - ŠACHTY : 0,00000*2,21000*1,1876*(0,02545)</t>
  </si>
  <si>
    <t>VYTLAČENÁ ZEMINA - ZÁSYP RÝHY - VÝMĚNA ZEMINY : (3,00000+0,00000)*1,29600*(0,22727+0,10182+0,02545)</t>
  </si>
  <si>
    <t>VYTLAČENÁ ZEMINA - ŠACHTY x VZDÁLENOST : 0,00000*2,21000*1,1876*(0,53636+0,10909)*4,00000</t>
  </si>
  <si>
    <t>VYTLAČENÁ ZEMINA - ZÁSYP RÝHY - VÝMĚNA ZEMINY : (3,00000+0,00000)*1,29600*(0,53636+0,10909)*4,00000</t>
  </si>
  <si>
    <t>VYTLAČENÁ ZEMINA - ŠACHTY : 0,00000*2,21000*1,1876*(0,22727)*4,00000</t>
  </si>
  <si>
    <t>VYTLAČENÁ ZEMINA - ŠACHTY : 0,00000*2,21000*1,1876*(0,10182)*4,00000</t>
  </si>
  <si>
    <t>VYTLAČENÁ ZEMINA - ŠACHTY : 0,00000*2,21000*1,1876*(0,02545)*4,00000</t>
  </si>
  <si>
    <t>VYTLAČENÁ ZEMINA - ZÁSYP RÝHY - VÝMĚNA ZEMINY : (3,00000+0,00000)*1,29600*(0,22727+0,10182+0,02545)*4,00000</t>
  </si>
  <si>
    <t>VYTLAČENÁ ZEMINA - ZÁSYP RÝHY - VÝMĚNA ZEMINY : 3,00000*1,29600*(0,53636+0,10909)</t>
  </si>
  <si>
    <t>JÁMY PROTLAKU : 0,00000*(6*3+3*3)*(2,21000+0,50)*0,53636</t>
  </si>
  <si>
    <t>JÁMY PROTLAKU : 0,00000*(6*3+3*3)*(2,21000+0,50)*0,10909</t>
  </si>
  <si>
    <t>viz podélné profily a průměrná hloubka rýhy : 3,00000*2,21000*1,20000*1,00000*0,53636</t>
  </si>
  <si>
    <t>viz podélné profily a průměrná hloubka rýhy : 3,00000*2,21000*1,20000*0,00000*0,53636</t>
  </si>
  <si>
    <t>odpočet sejmuté vrtsvy v jiné položce : -3,00000*1,20000*(0,10+0,34000)*0,00000*0,53636</t>
  </si>
  <si>
    <t>viz podélné profily a průměrná hloubka rýhy : 3,00000*2,21000*1,20000*1,00000*0,10909</t>
  </si>
  <si>
    <t>viz podélné profily a průměrná hloubka rýhy : 3,00000*2,21000*1,20000*0,00000*0,10909</t>
  </si>
  <si>
    <t>odpočet sejmuté vrtsvy v jiné položce : -3,00000*1,20000*(0,10+0,34000)*0,00000*0,10909</t>
  </si>
  <si>
    <t>viz podélné profily a průměrná hloubka rýhy : 3,00000*2,21000*1,20000*0,22727</t>
  </si>
  <si>
    <t>viz podélné profily a průměrná hloubka rýhy : 3,00000*2,21000*1,20000*0,10182</t>
  </si>
  <si>
    <t>viz podélné profily a průměrná hloubka rýhy : 3,00000*2,21000*1,20000*0,02545</t>
  </si>
  <si>
    <t>VYTLAČENÁ ZEMINA - ŠACHTY : -0,00000*2,21000*1,1876*((3,00000+0,00000)/3,00000)</t>
  </si>
  <si>
    <t>VYTLAČENÁ ZEMINA ŠACHTY : 0,00000*2,21000*1,1876*(0,53636+0,10909)</t>
  </si>
  <si>
    <t>VYTLAČENÁ ZEMINA ŠACHTY : 0,00000*2,21000*1,1876*(0,22727)</t>
  </si>
  <si>
    <t>VYTLAČENÁ ZEMINA ŠACHTY : 0,00000*2,21000*1,1876*(0,10182)</t>
  </si>
  <si>
    <t>VYTLAČENÁ ZEMINA ŠACHTY : 0,00000*2,21000*1,1876*(0,02545)</t>
  </si>
  <si>
    <t>viz vzorové příčné řezy - ZÁSYP RÝHY - VÝMĚNA ZEMINY : (3,00000+0,00000)*1,29600*1,75</t>
  </si>
  <si>
    <t>viz vzorové příčné řezy : (3,00000-0,00000)*1,20000*0,25*1,00000</t>
  </si>
  <si>
    <t>viz vzorové příčné řezy : 3,00000*1,20000</t>
  </si>
  <si>
    <t>viz vzorové příčné řezy - provizorní úprava : 0,00000*3,00000/(3,00000+0,000000001)*0,30*1,50*2*0,05</t>
  </si>
  <si>
    <t>viz vzorové příčné řezy - provizorní úprava - 1. dorovnávání do nivelety : 0,00000*3,00000/(3,00000+0,000000001)*0,30*1,50*2*0,01</t>
  </si>
  <si>
    <t>viz vzorové příčné řezy - provizorní úprava - 2. dorovnávání do nivelety : 0,00000*3,00000/(3,00000+0,000000001)*0,30*1,50*2*0,005</t>
  </si>
  <si>
    <t>viz vzorové příčné řezy - provizorní úprava : 3,00000*1,20000*0,08*1,85</t>
  </si>
  <si>
    <t>viz vzorové příčné řezy - provizorní úprava : 0,00000*3,00000/(3,00000+0,000000001)*0,30*1,50*2*0,08*1,85</t>
  </si>
  <si>
    <t>viz vzorové příčné řezy : 3,00000*(1,20000+0*0,50)*2,3790*0,080</t>
  </si>
  <si>
    <t>viz vzorové příčné řezy : 0,00000*3,00000/(3,00000+0,000000001)*0,30*1,50*2*2,3790*0,080</t>
  </si>
  <si>
    <t>viz situace stavby : 3,00000*0,25</t>
  </si>
  <si>
    <t>viz situace stavby a podélné profily - stávající povrchy : 3,00000*2*0,15</t>
  </si>
  <si>
    <t>3,00000/(3,00000+0,0000000000000000000001)*2*1,20000*0,15</t>
  </si>
  <si>
    <t>3,00000/(3,00000+0,0000000000000000000001)*0,00000*4*0,25*0,15</t>
  </si>
  <si>
    <t>viz vzorové příčné řezy : 3,00000*(1,20000+2*1*0,50)</t>
  </si>
  <si>
    <t>hmotnost ve specifikaci stanovena dle cenové soustavy RTS a.s. www.cenovasoustava.cz : 0,00000*3,00000/(3,00000+0,000000001)*0,30*1,50*2</t>
  </si>
  <si>
    <t>viz vzorové příčné řezy : 3,00000*(1,20000+2*1*0,50)*1</t>
  </si>
  <si>
    <t>3,00000*(1,20000+0*0,50)*1</t>
  </si>
  <si>
    <t>0,00000*3,00000/(3,00000+0,000000001)*0,30*1,50*1</t>
  </si>
  <si>
    <t>SITUACE STAVBY NAD KATASTRÁLNÍ MAPOU - ZÁSADY ORGANIZACE VÝSTAVBY : 2*3,00000/(3,00000+0,0000000000000000000001)</t>
  </si>
  <si>
    <t>a ZÁSADY ORGANIZACE VÝSTAVBY - TECHNICKÁ ZPRÁVA : 1*3,00000/(3,00000+0,0000000000000000000001)</t>
  </si>
  <si>
    <t>SITUACE STAVBY NAD KATASTRÁLNÍ MAPOU - ZÁSADY ORGANIZACE VÝSTAVBY : 1*3,00000/(3,00000+0,0000000000000000000001)</t>
  </si>
  <si>
    <t>SITUACE STAVBY NAD KATASTRÁLNÍ MAPOU - ZÁSADY ORGANIZACE VÝSTAVBY : 3,00000/(3,00000+0,0000000000000000000001)*1</t>
  </si>
  <si>
    <t>SITUACE STAVBY NAD KATASTRÁLNÍ MAPOU - ZÁSADY ORGANIZACE VÝSTAVBY : 2*3,00000/8,00000*3,00000/(3,00000+0,0000000000000000000001)</t>
  </si>
  <si>
    <t>a ZÁSADY ORGANIZACE VÝSTAVBY - TECHNICKÁ ZPRÁVA : 1*3,00000/8,00000*3,00000/(3,00000+0,0000000000000000000001)</t>
  </si>
  <si>
    <t>SITUACE STAVBY NAD KATASTRÁLNÍ MAPOU - ZÁSADY ORGANIZACE VÝSTAVBY : 1*3,00000/8,00000*3,00000/(3,00000+0,0000000000000000000001)</t>
  </si>
  <si>
    <t>SITUACE STAVBY NAD KATASTRÁLNÍ MAPOU - ZÁSADY ORGANIZACE VÝSTAVBY : (3,00000/(3,00000+0,0000000000000000000001))*3,00000/8,00000</t>
  </si>
  <si>
    <t>viz situace stavby a podélné profily - stávající povrchy : 3,00000</t>
  </si>
  <si>
    <t>viz situace stavby a podélné profily - stávající povrchy : 3,00000/(3,00000+0,0000000000000000000001)*2*1,20000</t>
  </si>
  <si>
    <t>3,00000/(3,00000+0,0000000000000000000001)*0,00000*4*0,25</t>
  </si>
  <si>
    <t>viz situace stavby a podélné profily - stávající povrchy : 3,00000*2</t>
  </si>
  <si>
    <t>3,00000/(3,00000+0,0000000000000000000001)*2*1,20000</t>
  </si>
  <si>
    <t>viz situace stavby a podélné profily - stávající povrchy : 3,00000*2/5</t>
  </si>
  <si>
    <t>3,00000/(3,00000+0,0000000000000000000001)*2*1,20000/5</t>
  </si>
  <si>
    <t>3,00000/(3,00000+0,0000000000000000000001)*0,00000*4*0,25/5</t>
  </si>
  <si>
    <t>viz situace stavby a podélné profily - stávající povrchy : 3,00000*(1,20000+3,00)*2</t>
  </si>
  <si>
    <t>viz situace stavby a podélné profily - stávající povrchy : 3,00000*(0,15*0,10+0,10*0,10)</t>
  </si>
  <si>
    <t>viz situace stavby a podélné profily - stávající povrchy : 3,00000*1,20000*1,00000*0,880*0,34000/0,400</t>
  </si>
  <si>
    <t>viz situace stavby a podélné profily - stávající povrchy : 3,00000*(1,20000)*1,00000*0,220</t>
  </si>
  <si>
    <t>viz situace stavby a podélné profily - stávající povrchy : 3,00000*1,20000*0,00000*0,880*0,34000/0,400</t>
  </si>
  <si>
    <t>viz situace stavby a podélné profily - stávající povrchy : 3,00000*(1,20000)*0,00000*0,220</t>
  </si>
  <si>
    <t>viz situace stavby a podélné profily - stávající povrchy : 3,00000*(2*0,50)*0,110</t>
  </si>
  <si>
    <t>viz vzorové příčné řezy - provizorní úprava : 3,00000*1,20000*0,05*1,85</t>
  </si>
  <si>
    <t>viz vzorové příčné řezy - provizorní úprava - 1. dorovnávání do nivelety : 3,00000*1,20000*0,01*1,85</t>
  </si>
  <si>
    <t>viz vzorové příčné řezy - provizorní úprava - 2. dorovnávání do nivelety : 3,00000*1,20000*0,005*1,85</t>
  </si>
  <si>
    <t>viz situace stavby a podélné profily - stávající povrchy : 3,00000*(0,15*0,10+0,10*0,10)*2,44700</t>
  </si>
  <si>
    <t>VYTLAČENÁ ZEMINA PODKLAD ASFALTY : 0,00000*3,00000/(3,00000+0,00001)*0,30*1,50*2*1,00000*0,990*0,34000/0,450</t>
  </si>
  <si>
    <t>VYTLAČENÁ ZEMINA PODKLAD ASFALTY : 0,00000*3,00000/(3,00000+0,00001)*0,30*1,50*2*0,00000*0,990*0,34000/0,450</t>
  </si>
  <si>
    <t>SITUACE STAVBY NAD KATASTRÁLNÍ MAPOU - ZÁSADY ORGANIZACE VÝSTAVBY : 3,00000/(3,00000+0,0000000000000000000000000000001)*(2+1)*0,06600</t>
  </si>
  <si>
    <t>a ZÁSADY ORGANIZACE VÝSTAVBY - TECHNICKÁ ZPRÁVA : 3,00000/(3,00000+0,0000000000000000000000000000001)*1*0,12700</t>
  </si>
  <si>
    <t>3,00000/(3,00000+0,0000000000000000000000000000001)*0,13000</t>
  </si>
  <si>
    <t>0,00000*3,00000/(3,00000+0,0000000000000001)*0,30*1,50*2*0,220*0,70</t>
  </si>
  <si>
    <t>0,00000*3,00000/(3,00000+0,0000000000000001)*0,30*1,50*2*0,220*0,30</t>
  </si>
  <si>
    <t>VYTLAČENÁ ZEMINA PODKLAD ASFALTY : 3,00000*1,20000*1,00000*0,990*0,34000/0,450</t>
  </si>
  <si>
    <t>VYTLAČENÁ ZEMINA PODKLAD ASFALTY : 3,00000*1,20000*0,00000*0,990*0,34000/0,450</t>
  </si>
  <si>
    <t>viz situace stavby a podélné profily - stávající povrchy : 3,00000*(0,15*0,10+0,10*0,10)*2,45*0,70</t>
  </si>
  <si>
    <t>viz situace stavby a podélné profily - stávající povrchy : 3,00000*(0,15*0,10+0,10*0,10)*2,45*0,30</t>
  </si>
  <si>
    <t>VYBOURANÝ ASFLATOVÝ POVRCH V CELÉ VRSTVĚ : 3,00000*(1,20000+0*0,50)*0,220*0,70</t>
  </si>
  <si>
    <t>VYBOURANÝ ASFLATOVÝ POVRCH V ODFRÉZ. VRSTVĚ : 3,00000*(2*1*0,50)*0,110*1,00</t>
  </si>
  <si>
    <t>VYBOURANÝ ASFLATOVÝ POVRCH V CELÉ VRSTVĚ : 3,00000*(1,20000+0*0,50)*0,220*0,30</t>
  </si>
  <si>
    <t>Součet: : 20,13546</t>
  </si>
  <si>
    <t>Součet: : 5,22981</t>
  </si>
  <si>
    <t>Součet: : 47,06825</t>
  </si>
  <si>
    <t>VYTLAČENÁ ZEMINA RÝHY : 3,00000*2,15000*1,20000*0,22727</t>
  </si>
  <si>
    <t>VYTLAČENÁ ZEMINA JÁMY PROTLAKU : 0,00000*(6*3+3*3)*(2,15000+0,50)*0,22727</t>
  </si>
  <si>
    <t>viz situace stavby a podélné profily - křížení a souběhy s podzemními inž. sítěmi : 1,00000*1,20000*1/3*2,15000</t>
  </si>
  <si>
    <t>viz podélné profily a vzorové příčné řezy : (3,00000*0,01)*2,15000*1,20000*0,53636*1,00000</t>
  </si>
  <si>
    <t>viz podélné profily a vzorové příčné řezy : (3,00000*0,99)*2,15000*1,20000*1,00000*0,53636</t>
  </si>
  <si>
    <t>viz podélné profily a vzorové příčné řezy : (3,00000*0,99)*2,15000*1,20000*0,53636</t>
  </si>
  <si>
    <t>viz podélné profily a vzorové příčné řezy : 3,00000*2,15000*1,20000*1,00000*0,10909</t>
  </si>
  <si>
    <t>viz podélné profily a vzorové příčné řezy : 3,00000*2,15000*1,20000*0,10909</t>
  </si>
  <si>
    <t>viz podélné profily a vzorové příčné řezy : 3,00000*2,15000*1,20000*0,22727</t>
  </si>
  <si>
    <t>viz podélné profily a vzorové příčné řezy : 3,00000*2,15000*1,20000*0,10182</t>
  </si>
  <si>
    <t>viz podélné profily a vzorové příčné řezy : 3,00000*2,15000*1,20000*0,02545</t>
  </si>
  <si>
    <t>viz vzorové příčné řezy : 3,00000*2,15000*2*1,00000</t>
  </si>
  <si>
    <t>viz vzorové příčné řezy : 3,00000*2,15000*1,00000*1,20000</t>
  </si>
  <si>
    <t>JÁMY PROTLAKU : 0,00000*(6*3+3*3)*(2,15000+0,50)*0,53636*1</t>
  </si>
  <si>
    <t>JÁMY PROTLAKU : 0,00000*(6*3+3*3)*((0,00000+2,15000)/2+0,50)*(0,10909)</t>
  </si>
  <si>
    <t>viz podélné profily a průměrná hloubka rýhy : 3,00000*2,15000*1,20000*1,00000*0,53636*1,00000*1</t>
  </si>
  <si>
    <t>viz podélné profily a průměrná hloubka rýhy : 3,00000*2,15000*1,20000*1,00000*0,10909*1,00000*1</t>
  </si>
  <si>
    <t>viz podélné profily a průměrná hloubka rýhy : 3,00000*2,15000*1,20000*0,00000*0,53636*1,00000*0,50</t>
  </si>
  <si>
    <t>viz podélné profily a průměrná hloubka rýhy : 3,00000*2,15000*1,20000*0,00000*0,10909*1,00000*0,50</t>
  </si>
  <si>
    <t>JÁMY PROTLAKU : 0,00000*(6*3+3*3)*((0,00000+2,15000)/2+0,50)*(0,22727)</t>
  </si>
  <si>
    <t>viz podélné profily a průměrná hloubka rýhy : 3,00000*2,15000*1,20000*0,22727*1,00000*1*1,00000</t>
  </si>
  <si>
    <t>viz podélné profily a průměrná hloubka rýhy : 3,00000*2,15000*1,20000*0,22727*1,00000*0,50*0,00000</t>
  </si>
  <si>
    <t>JÁMY PROTLAKU : 0,00000*(6*3+3*3)*((0,00000+2,15000)/2+0,50)*(0,10182)</t>
  </si>
  <si>
    <t>viz podélné profily a průměrná hloubka rýhy : 3,00000*2,15000*1,20000*0,10182*1,00000*1*1,00000</t>
  </si>
  <si>
    <t>viz podélné profily a průměrná hloubka rýhy : 3,00000*2,15000*1,20000*0,10182*1,00000*0,50*0,00000</t>
  </si>
  <si>
    <t>JÁMY PROTLAKU : 0,00000*(6*3+3*3)*((0,00000+2,15000)/2+0,50)*(0,02545)</t>
  </si>
  <si>
    <t>viz podélné profily a průměrná hloubka rýhy : 3,00000*2,15000*1,20000*0,02545*1,00000*1*1,00000</t>
  </si>
  <si>
    <t>viz podélné profily a průměrná hloubka rýhy : 3,00000*2,15000*1,20000*0,02545*1,00000*0,50*0,00000</t>
  </si>
  <si>
    <t>VYTLAČENÁ ZEMINA - ŠACHTY : 0,00000*2,15000*1,1876*(0,53636+0,10909)</t>
  </si>
  <si>
    <t>VYTLAČENÁ ZEMINA - ZÁSYP RÝHY - VÝMĚNA ZEMINY : (3,00000+0,00000)*1,22400*(0,53636+0,10909)</t>
  </si>
  <si>
    <t>VYTLAČENÁ ZEMINA - ŠACHTY : 0,00000*2,15000*1,1876*(0,22727)</t>
  </si>
  <si>
    <t>VYTLAČENÁ ZEMINA - ŠACHTY : 0,00000*2,15000*1,1876*(0,10182)</t>
  </si>
  <si>
    <t>VYTLAČENÁ ZEMINA - ŠACHTY : 0,00000*2,15000*1,1876*(0,02545)</t>
  </si>
  <si>
    <t>VYTLAČENÁ ZEMINA - ZÁSYP RÝHY - VÝMĚNA ZEMINY : (3,00000+0,00000)*1,22400*(0,22727+0,10182+0,02545)</t>
  </si>
  <si>
    <t>VYTLAČENÁ ZEMINA - ŠACHTY x VZDÁLENOST : 0,00000*2,15000*1,1876*(0,53636+0,10909)*4,00000</t>
  </si>
  <si>
    <t>VYTLAČENÁ ZEMINA - ZÁSYP RÝHY - VÝMĚNA ZEMINY : (3,00000+0,00000)*1,22400*(0,53636+0,10909)*4,00000</t>
  </si>
  <si>
    <t>VYTLAČENÁ ZEMINA - ŠACHTY : 0,00000*2,15000*1,1876*(0,22727)*4,00000</t>
  </si>
  <si>
    <t>VYTLAČENÁ ZEMINA - ŠACHTY : 0,00000*2,15000*1,1876*(0,10182)*4,00000</t>
  </si>
  <si>
    <t>VYTLAČENÁ ZEMINA - ŠACHTY : 0,00000*2,15000*1,1876*(0,02545)*4,00000</t>
  </si>
  <si>
    <t>VYTLAČENÁ ZEMINA - ZÁSYP RÝHY - VÝMĚNA ZEMINY : (3,00000+0,00000)*1,22400*(0,22727+0,10182+0,02545)*4,00000</t>
  </si>
  <si>
    <t>VYTLAČENÁ ZEMINA - ZÁSYP RÝHY - VÝMĚNA ZEMINY : 3,00000*1,22400*(0,53636+0,10909)</t>
  </si>
  <si>
    <t>JÁMY PROTLAKU : 0,00000*(6*3+3*3)*(2,15000+0,50)*0,53636</t>
  </si>
  <si>
    <t>JÁMY PROTLAKU : 0,00000*(6*3+3*3)*(2,15000+0,50)*0,10909</t>
  </si>
  <si>
    <t>viz podélné profily a průměrná hloubka rýhy : 3,00000*2,15000*1,20000*1,00000*0,53636</t>
  </si>
  <si>
    <t>viz podélné profily a průměrná hloubka rýhy : 3,00000*2,15000*1,20000*0,00000*0,53636</t>
  </si>
  <si>
    <t>viz podélné profily a průměrná hloubka rýhy : 3,00000*2,15000*1,20000*1,00000*0,10909</t>
  </si>
  <si>
    <t>viz podélné profily a průměrná hloubka rýhy : 3,00000*2,15000*1,20000*0,00000*0,10909</t>
  </si>
  <si>
    <t>viz podélné profily a průměrná hloubka rýhy : 3,00000*2,15000*1,20000*0,22727</t>
  </si>
  <si>
    <t>viz podélné profily a průměrná hloubka rýhy : 3,00000*2,15000*1,20000*0,10182</t>
  </si>
  <si>
    <t>viz podélné profily a průměrná hloubka rýhy : 3,00000*2,15000*1,20000*0,02545</t>
  </si>
  <si>
    <t>VYTLAČENÁ ZEMINA - ŠACHTY : -0,00000*2,15000*1,1876*((3,00000+0,00000)/3,00000)</t>
  </si>
  <si>
    <t>VYTLAČENÁ ZEMINA ŠACHTY : 0,00000*2,15000*1,1876*(0,53636+0,10909)</t>
  </si>
  <si>
    <t>VYTLAČENÁ ZEMINA ŠACHTY : 0,00000*2,15000*1,1876*(0,22727)</t>
  </si>
  <si>
    <t>VYTLAČENÁ ZEMINA ŠACHTY : 0,00000*2,15000*1,1876*(0,10182)</t>
  </si>
  <si>
    <t>VYTLAČENÁ ZEMINA ŠACHTY : 0,00000*2,15000*1,1876*(0,02545)</t>
  </si>
  <si>
    <t>viz vzorové příčné řezy - ZÁSYP RÝHY - VÝMĚNA ZEMINY : (3,00000+0,00000)*1,22400*1,75</t>
  </si>
  <si>
    <t>Součet: : 19,75633</t>
  </si>
  <si>
    <t>viz situace stavby a podélné profily - stávající povrchy - RÝHY : 2,30000*1,20000/10000</t>
  </si>
  <si>
    <t>DOPRAVNÍ PRUH : 2,30000*(0,50+2,50)/10000</t>
  </si>
  <si>
    <t>VYTLAČENÁ ZEMINA RÝHY : 3,80000*1,98200*1,20000*0,22727</t>
  </si>
  <si>
    <t>viz situace stavby a podélné profily - stávající povrchy : -(2,30000-0,00000)*1,20000*0,15*0,22727</t>
  </si>
  <si>
    <t>VYTLAČENÁ ZEMINA JÁMY PROTLAKU : 0,00000*(6*3+3*3)*(1,98200+0,50)*0,22727</t>
  </si>
  <si>
    <t>viz. situace stavby : 3,80000</t>
  </si>
  <si>
    <t>viz souhrnná technická zpráva (hydrogeologické poměry) : 3,80000/8,00000*12*(0,10182+0,02545)</t>
  </si>
  <si>
    <t>viz souhrnná technická zpráva (hydrogeologické poměry) : 3,80000/8,00000*12*(0,10909+0,22727)</t>
  </si>
  <si>
    <t>viz souhrnná technická zpráva (hydrogeologické poměry) : 3,80000/8,00000*12*(0,53636)</t>
  </si>
  <si>
    <t>viz souhrnná technická zpráva (hydrogeologické poměry) : 3,80000/8,00000*(0,10182+0,02545)</t>
  </si>
  <si>
    <t>viz souhrnná technická zpráva (hydrogeologické poměry) : 3,80000/8,00000*(0,10909+0,22727)</t>
  </si>
  <si>
    <t>viz souhrnná technická zpráva (hydrogeologické poměry) : 3,80000/8,00000*(0,53636)</t>
  </si>
  <si>
    <t>viz situace stavby a podélné profily - stávající povrchy - RÝHY : 2,30000*1,20000*0,15</t>
  </si>
  <si>
    <t>DOPRAVNÍ PRUH : 2,30000*(0,50+2,50)*0,15</t>
  </si>
  <si>
    <t>viz situace stavby a podélné profily - křížení a souběhy s podzemními inž. sítěmi : 1,00000*1,20000*1,0*1,0*3,80000/3,80000</t>
  </si>
  <si>
    <t>1,00000*1,20000*1,0*1,0*3,80000/3,80000</t>
  </si>
  <si>
    <t>viz situace stavby a podélné profily - křížení a souběhy s podzemními inž. sítěmi : 2,50000*1,20000*1/3*1,98200</t>
  </si>
  <si>
    <t>viz podélné profily a vzorové příčné řezy : (3,80000*0,01)*1,98200*1,20000*0,53636*1,00000</t>
  </si>
  <si>
    <t>viz podélné profily a vzorové příčné řezy : (3,80000*0,99)*1,98200*1,20000*1,00000*0,53636</t>
  </si>
  <si>
    <t>odpočet sejmuté vrtsvy v jiné položce : -(2,30000-0,00000)*1,20000*0,15*1,00000*0,53636</t>
  </si>
  <si>
    <t>viz podélné profily a vzorové příčné řezy : (3,80000*0,99)*1,98200*1,20000*0,53636</t>
  </si>
  <si>
    <t>odpočet sejmuté vrtsvy v jiné položce : -(2,30000-0,00000)*1,20000*0,15*0,53636</t>
  </si>
  <si>
    <t>viz podélné profily a vzorové příčné řezy : 3,80000*1,98200*1,20000*1,00000*0,10909</t>
  </si>
  <si>
    <t>odpočet sejmuté vrtsvy v jiné položce : -(2,30000-0,00000)*1,20000*0,15*1,00000*0,10909</t>
  </si>
  <si>
    <t>viz podélné profily a vzorové příčné řezy : 3,80000*1,98200*1,20000*0,10909</t>
  </si>
  <si>
    <t>odpočet sejmuté vrtsvy v jiné položce : -(2,30000-0,00000)*1,20000*0,15*0,10909</t>
  </si>
  <si>
    <t>viz podélné profily a vzorové příčné řezy : 3,80000*1,98200*1,20000*0,22727</t>
  </si>
  <si>
    <t>odpočet sejmuté vrtsvy v jiné položce : -(2,30000-0,00000)*1,20000*0,15*0,22727</t>
  </si>
  <si>
    <t>viz podélné profily a vzorové příčné řezy : 3,80000*1,98200*1,20000*0,10182</t>
  </si>
  <si>
    <t>odpočet sejmuté vrtsvy v jiné položce : -(2,30000-0,00000)*1,20000*0,15*0,10182</t>
  </si>
  <si>
    <t>viz podélné profily a vzorové příčné řezy : 3,80000*1,98200*1,20000*0,02545</t>
  </si>
  <si>
    <t>odpočet sejmuté vrtsvy v jiné položce : -(2,30000-0,00000)*1,20000*0,15*0,02545</t>
  </si>
  <si>
    <t>viz podélné profily a vzorové příčné řezy : 3,80000*1,20000*0,02000*0,22727</t>
  </si>
  <si>
    <t>viz podélné profily a vzorové příčné řezy : 3,80000*1,20000*0,02000*0,10182</t>
  </si>
  <si>
    <t>viz podélné profily a vzorové příčné řezy : 3,80000*1,20000*0,02000*0,02545</t>
  </si>
  <si>
    <t>viz situace stavby a podélné profily - křížení a souběhy s podzemními inž. sítěmi : (1,00000+1,00000+1,00000)*0,50*0,50*1,20000*0,53636</t>
  </si>
  <si>
    <t>viz situace stavby a podélné profily - křížení a souběhy s podzemními inž. sítěmi : (1,00000+1,00000+1,00000)*0,50*0,50*1,20000*(1-0,53636)</t>
  </si>
  <si>
    <t>viz vzorové příčné řezy : 3,80000*1,98200*2*1,00000</t>
  </si>
  <si>
    <t>JÁMY PROTLAKU : 0,00000*(6*3+3*3)*(1,98200+0,50)*0,53636*1</t>
  </si>
  <si>
    <t>JÁMY PROTLAKU : 0,00000*(6*3+3*3)*((0,00000+1,98200)/2+0,50)*(0,10909)</t>
  </si>
  <si>
    <t>viz podélné profily a průměrná hloubka rýhy : 3,80000*1,98200*1,20000*1,00000*0,53636*1,00000*1</t>
  </si>
  <si>
    <t>odpočet sejmuté vrtsvy v jiné položce : -(2,30000-0,00000)*1,20000*0,15*1,00000*0,53636*1,00000*1</t>
  </si>
  <si>
    <t>viz podélné profily a průměrná hloubka rýhy : 3,80000*1,98200*1,20000*1,00000*0,10909*1,00000*1</t>
  </si>
  <si>
    <t>odpočet sejmuté vrtsvy v jiné položce : -(2,30000-0,00000)*1,20000*0,15*1,00000*0,10909*1,00000*1</t>
  </si>
  <si>
    <t>viz podélné profily a průměrná hloubka rýhy : 3,80000*1,98200*1,20000*0,00000*0,53636*1,00000*0,50</t>
  </si>
  <si>
    <t>odpočet sejmuté vrtsvy v jiné položce : -(2,30000-0,00000)*1,20000*0,15*0,00000*0,53636*1,00000*0,5</t>
  </si>
  <si>
    <t>viz podélné profily a průměrná hloubka rýhy : 3,80000*1,98200*1,20000*0,00000*0,10909*1,00000*0,50</t>
  </si>
  <si>
    <t>odpočet sejmuté vrtsvy v jiné položce : -(2,30000-0,00000)*1,20000*0,15*0,00000*0,10909*1,00000*0,5</t>
  </si>
  <si>
    <t>JÁMY PROTLAKU : 0,00000*(6*3+3*3)*((0,00000+1,98200)/2+0,50)*(0,22727)</t>
  </si>
  <si>
    <t>viz podélné profily a průměrná hloubka rýhy : 3,80000*1,98200*1,20000*0,22727*1,00000*1*1,00000</t>
  </si>
  <si>
    <t>odpočet sejmuté vrtsvy v jiné položce : -(2,30000-0,00000)*1,20000*0,15*0,22727*1,00000*1*1,00000</t>
  </si>
  <si>
    <t>viz podélné profily a průměrná hloubka rýhy : 3,80000*1,98200*1,20000*0,22727*1,00000*0,50*0,00000</t>
  </si>
  <si>
    <t>odpočet sejmuté vrtsvy v jiné položce : -(2,30000-0,00000)*1,20000*0,15*0,22727*1,00000*,50*0,00000</t>
  </si>
  <si>
    <t>viz podélné profily a průměrná hloubka rýhy : 3,80000*1,20000*0,02000*1,00000*0,50*1,00000</t>
  </si>
  <si>
    <t>JÁMY PROTLAKU : 0,00000*(6*3+3*3)*((0,00000+1,98200)/2+0,50)*(0,10182)</t>
  </si>
  <si>
    <t>viz podélné profily a průměrná hloubka rýhy : 3,80000*1,98200*1,20000*0,10182*1,00000*1*1,00000</t>
  </si>
  <si>
    <t>odpočet sejmuté vrtsvy v jiné položce : -(2,30000-0,00000)*1,20000*0,15*0,10182*1,00000*1*1,00000</t>
  </si>
  <si>
    <t>viz podélné profily a průměrná hloubka rýhy : 3,80000*1,98200*1,20000*0,10182*1,00000*0,50*0,00000</t>
  </si>
  <si>
    <t>odpočet sejmuté vrtsvy v jiné položce : -(2,30000-0,00000)*1,20000*0,15*0,10182*1,00000*,50*0,00000</t>
  </si>
  <si>
    <t>viz podélné profily a průměrná hloubka rýhy : 3,80000*1,20000*0,02000*1,00000*0,50*0,00000</t>
  </si>
  <si>
    <t>JÁMY PROTLAKU : 0,00000*(6*3+3*3)*((0,00000+1,98200)/2+0,50)*(0,02545)</t>
  </si>
  <si>
    <t>viz podélné profily a průměrná hloubka rýhy : 3,80000*1,98200*1,20000*0,02545*1,00000*1*1,00000</t>
  </si>
  <si>
    <t>odpočet sejmuté vrtsvy v jiné položce : -(2,30000-0,00000)*1,20000*0,15*0,02545*1,00000*1*1,00000</t>
  </si>
  <si>
    <t>viz podélné profily a průměrná hloubka rýhy : 3,80000*1,98200*1,20000*0,02545*1,00000*0,50*0,00000</t>
  </si>
  <si>
    <t>odpočet sejmuté vrtsvy v jiné položce : -(2,30000-0,00000)*1,20000*0,15*0,02545*1,00000*,50*0,00000</t>
  </si>
  <si>
    <t>VYTLAČENÁ ZEMINA - RÝHY : 3,80000*(0,15533+0,53646+(Pi*0,10000^2))*(0,53636+0,10909)</t>
  </si>
  <si>
    <t>VYTLAČENÁ ZEMINA - ŠACHTY : 0,00000*1,98200*1,1876*(0,53636+0,10909)</t>
  </si>
  <si>
    <t>VYTLAČENÁ ZEMINA - ZÁSYP RÝHY - VÝMĚNA ZEMINY : (1,50000+0,00000)*1,02240*(0,53636+0,10909)</t>
  </si>
  <si>
    <t>VYTLAČENÁ ZEMINA - RÝHY : 3,80000*(0,15533+0,53646+(Pi*0,10000^2))*(0,22727)</t>
  </si>
  <si>
    <t>VYTLAČENÁ ZEMINA - ŠACHTY : 0,00000*1,98200*1,1876*(0,22727)</t>
  </si>
  <si>
    <t>VYTLAČENÁ ZEMINA - RÝHY : 3,80000*1,20000*0,02000</t>
  </si>
  <si>
    <t>VYTLAČENÁ ZEMINA - RÝHY : 3,80000*(0,15533+0,53646+(Pi*0,10000^2))*(0,10182)</t>
  </si>
  <si>
    <t>VYTLAČENÁ ZEMINA - ŠACHTY : 0,00000*1,98200*1,1876*(0,10182)</t>
  </si>
  <si>
    <t>VYTLAČENÁ ZEMINA - RÝHY : 3,80000*(0,15533+0,53646+(Pi*0,10000^2))*(0,02545)</t>
  </si>
  <si>
    <t>VYTLAČENÁ ZEMINA - ŠACHTY : 0,00000*1,98200*1,1876*(0,02545)</t>
  </si>
  <si>
    <t>VYTLAČENÁ ZEMINA - ZÁSYP RÝHY - VÝMĚNA ZEMINY : (1,50000+0,00000)*1,02240*(0,22727+0,10182+0,02545)</t>
  </si>
  <si>
    <t>VYTLAČENÁ ZEMINA - RÝHY x VZDÁLENOST : 3,80000*(0,15533)*(0,53636+0,10909)*4,00000</t>
  </si>
  <si>
    <t>VYTLAČENÁ ZEMINA - RÝHY x VZDÁLENOST : 3,80000*(0,53646+(Pi*0,10000^2))*(0,53636+0,10909)*4,00000</t>
  </si>
  <si>
    <t>VYTLAČENÁ ZEMINA - ŠACHTY x VZDÁLENOST : 0,00000*1,98200*1,1876*(0,53636+0,10909)*4,00000</t>
  </si>
  <si>
    <t>VYTLAČENÁ ZEMINA - ZÁSYP RÝHY - VÝMĚNA ZEMINY : (1,50000+0,00000)*1,02240*(0,53636+0,10909)*4,00000</t>
  </si>
  <si>
    <t>VYTLAČENÁ ZEMINA - RÝHY : 3,80000*(0,15533+0,53646+(Pi*0,10000^2))*(0,22727)*4,00000</t>
  </si>
  <si>
    <t>VYTLAČENÁ ZEMINA - ŠACHTY : 0,00000*1,98200*1,1876*(0,22727)*4,00000</t>
  </si>
  <si>
    <t>VYTLAČENÁ ZEMINA - RÝHY : 3,80000*1,20000*0,02000*4,00000</t>
  </si>
  <si>
    <t>VYTLAČENÁ ZEMINA - RÝHY : 3,80000*(0,15533+0,53646+(Pi*0,10000^2))*(0,10182)*4,00000</t>
  </si>
  <si>
    <t>VYTLAČENÁ ZEMINA - ŠACHTY : 0,00000*1,98200*1,1876*(0,10182)*4,00000</t>
  </si>
  <si>
    <t>VYTLAČENÁ ZEMINA - RÝHY : 3,80000*(0,15533+0,53646+(Pi*0,10000^2))*(0,02545)*4,00000</t>
  </si>
  <si>
    <t>VYTLAČENÁ ZEMINA - ŠACHTY : 0,00000*1,98200*1,1876*(0,02545)*4,00000</t>
  </si>
  <si>
    <t>VYTLAČENÁ ZEMINA - ZÁSYP RÝHY - VÝMĚNA ZEMINY : (1,50000+0,00000)*1,02240*(0,22727+0,10182+0,02545)*4,00000</t>
  </si>
  <si>
    <t>VYTLAČENÁ ZEMINA - ZÁSYP RÝHY - VÝMĚNA ZEMINY : 1,50000*1,02240*(0,53636+0,10909)</t>
  </si>
  <si>
    <t>JÁMY PROTLAKU : 0,00000*(6*3+3*3)*(1,98200+0,50)*0,53636</t>
  </si>
  <si>
    <t>JÁMY PROTLAKU : 0,00000*(6*3+3*3)*(1,98200+0,50)*0,10909</t>
  </si>
  <si>
    <t>viz podélné profily a průměrná hloubka rýhy : 3,80000*1,98200*1,20000*1,00000*0,53636</t>
  </si>
  <si>
    <t>viz podélné profily a průměrná hloubka rýhy : 3,80000*1,98200*1,20000*0,00000*0,53636</t>
  </si>
  <si>
    <t>odpočet sejmuté vrtsvy v jiné položce : -(2,30000-0,00000)*1,20000*0,15*0,00000*0,53636</t>
  </si>
  <si>
    <t>viz podélné profily a průměrná hloubka rýhy : 3,80000*1,98200*1,20000*1,00000*0,10909</t>
  </si>
  <si>
    <t>viz podélné profily a průměrná hloubka rýhy : 3,80000*1,98200*1,20000*0,00000*0,10909</t>
  </si>
  <si>
    <t>odpočet sejmuté vrtsvy v jiné položce : -(2,30000-0,00000)*1,20000*0,15*0,00000*0,10909</t>
  </si>
  <si>
    <t>viz podélné profily a průměrná hloubka rýhy : 3,80000*1,98200*1,20000*0,22727</t>
  </si>
  <si>
    <t>viz podélné profily a průměrná hloubka rýhy : 3,80000*1,98200*1,20000*0,10182</t>
  </si>
  <si>
    <t>viz podélné profily a průměrná hloubka rýhy : 3,80000*1,98200*1,20000*0,02545</t>
  </si>
  <si>
    <t>VYTLAČENÁ ZEMINA - RÝHY : -3,80000*(0,15533+0,53646+(Pi*0,10000^2))</t>
  </si>
  <si>
    <t>VYTLAČENÁ ZEMINA - ŠACHTY : -0,00000*1,98200*1,1876*((3,80000+0,00000)/3,80000)</t>
  </si>
  <si>
    <t>viz podélné profily a průměrná hloubka rýhy : 3,80000*1,20000*0,02000</t>
  </si>
  <si>
    <t>viz situace stavby a podélné profily - křížení a souběhy s podzemními inž. sítěmi : (1,00000+1,00000+1,00000)*0,50*0,50*1,20000</t>
  </si>
  <si>
    <t>viz vzorové příčné řezy : 3,80000*0,53646</t>
  </si>
  <si>
    <t>viz vzorové příčné řezy : 2,30000*1,20000</t>
  </si>
  <si>
    <t>viz vzorové příčné řezy : 0,00000*((0,80000+2*1,98200*0,35000)-1,20000)</t>
  </si>
  <si>
    <t>viz vzorové příčné řezy - DOPRAVNÍ PRUH : 2,30000*(0,50+0,50)</t>
  </si>
  <si>
    <t>viz situace stavby a podélné profily - stávající povrchy - RÝHY : 2,30000*1,20000*0,25*0,05</t>
  </si>
  <si>
    <t>DOPRAVNÍ PRUH : 2,30000*(0,50+2,50)*0,25*0,05</t>
  </si>
  <si>
    <t>viz vzorové příčné řezy - DOPRAVNÍ PRUH : 2,30000*(0,50+2,50)</t>
  </si>
  <si>
    <t>viz vzorové příčné řezy : 2,30000*1,20000*5/1000</t>
  </si>
  <si>
    <t>viz vzorové příčné řezy - DOPRAVNÍ PRUH : 2,30000*(0,50+2,50)*5/1000</t>
  </si>
  <si>
    <t>VYTLAČENÁ ZEMINA RÝHY : 3,80000*(0,15533+0,53646+(Pi*0,10000^2))*(0,53636+0,10909)</t>
  </si>
  <si>
    <t>VYTLAČENÁ ZEMINA ŠACHTY : 0,00000*1,98200*1,1876*(0,53636+0,10909)</t>
  </si>
  <si>
    <t>VYTLAČENÁ ZEMINA RÝHY : 3,80000*(0,15533+0,53646+(Pi*0,10000^2))*(0,22727)</t>
  </si>
  <si>
    <t>VYTLAČENÁ ZEMINA ŠACHTY : 0,00000*1,98200*1,1876*(0,22727)</t>
  </si>
  <si>
    <t>VYTLAČENÁ ZEMINA RÝHY : 3,80000*(0,15533+0,53646+(Pi*0,10000^2))*(0,10182)</t>
  </si>
  <si>
    <t>VYTLAČENÁ ZEMINA ŠACHTY : 0,00000*1,98200*1,1876*(0,10182)</t>
  </si>
  <si>
    <t>VYTLAČENÁ ZEMINA RÝHY : 3,80000*(0,15533+0,53646+(Pi*0,10000^2))*(0,02545)</t>
  </si>
  <si>
    <t>VYTLAČENÁ ZEMINA ŠACHTY : 0,00000*1,98200*1,1876*(0,02545)</t>
  </si>
  <si>
    <t>VYTLAČENÁ ZEMINA RÝHY : 3,80000*1,20000*0,02000</t>
  </si>
  <si>
    <t>viz vzorové příčné řezy : 2,30000*1,20000*0,003*2</t>
  </si>
  <si>
    <t>viz vzorové příčné řezy : 0,00000*((0,80000+2*1,98200*0,35000)-1,20000)*0,003*2</t>
  </si>
  <si>
    <t>viz vzorové příčné řezy - DOPRAVNÍ PRUH : 2,30000*(0,50+2,50)*0,003*2</t>
  </si>
  <si>
    <t>viz vzorové příčné řezy : 2,30000*1,20000/10000*0,5</t>
  </si>
  <si>
    <t>viz vzorové příčné řezy - DOPRAVNÍ PRUH : 2,30000*(0,50+2,50)/10000*0,5</t>
  </si>
  <si>
    <t>viz vzorové příčné řezy : 3,80000*0,53646*1,75</t>
  </si>
  <si>
    <t>viz vzorové příčné řezy - ZÁSYP RÝHY - VÝMĚNA ZEMINY : (1,50000+0,00000)*1,02240*1,75</t>
  </si>
  <si>
    <t>viz vzorové příčné řezy : (3,80000-0,00000-0,00000)*0,75</t>
  </si>
  <si>
    <t>viz vzorové příčné řezy : (3,80000-0,00000-0,00000)*0,75*2*pi*0,05</t>
  </si>
  <si>
    <t>viz vzorové příčné řezy : (3,80000-0,00000-0,00000)*0,75*1,093</t>
  </si>
  <si>
    <t>viz vzorové příčné řezy : (3,80000-0,00000-0,00000)*0,75*2*pi*0,05*1,15</t>
  </si>
  <si>
    <t>viz. situace stavby - výpis délek potrubí : 3,80000</t>
  </si>
  <si>
    <t>viz vzorové příčné řezy : 3,80000*0,15533</t>
  </si>
  <si>
    <t>jejich provozovatelem/správcem (0,5 hod./ks) : (1,00000+1,00000+1,00000)*0,5</t>
  </si>
  <si>
    <t>viz situace stavby - objekty v manipulačním pruhu : 3,80000/25</t>
  </si>
  <si>
    <t>viz. situace stavby - výpis délek potrubí : 3,80000/6,000*1,093*2</t>
  </si>
  <si>
    <t>viz. situace stavby - výpis délek potrubí : 3,80000/6,000*1,093</t>
  </si>
  <si>
    <t>SITUACE STAVBY NAD KATASTRÁLNÍ MAPOU - ZÁSADY ORGANIZACE VÝSTAVBY : 2*3,80000/8,00000*1,50000/(1,50000+0,0000000000000000000001)</t>
  </si>
  <si>
    <t>a ZÁSADY ORGANIZACE VÝSTAVBY - TECHNICKÁ ZPRÁVA : 1*3,80000/8,00000*1,50000/(1,50000+0,0000000000000000000001)</t>
  </si>
  <si>
    <t>SITUACE STAVBY NAD KATASTRÁLNÍ MAPOU - ZÁSADY ORGANIZACE VÝSTAVBY : 1*3,80000/8,00000*1,50000/(1,50000+0,0000000000000000000001)</t>
  </si>
  <si>
    <t>viz. situace stavby - výpis délek potrubí : 3,80000/6,000*0,093*0,0203</t>
  </si>
  <si>
    <t xml:space="preserve">7,9,10,14,15,16,30,36,57,58,59,60,61,62,63,64,66,67,68,69,70,71,72,73,74,75,76,80,84,85,86,87,88,92, : </t>
  </si>
  <si>
    <t xml:space="preserve">93,94,95,96,97,100,101,103, : </t>
  </si>
  <si>
    <t>Součet: : 13,15144</t>
  </si>
  <si>
    <t>Součet: : 0,28961</t>
  </si>
  <si>
    <t>viz. dokladová část a situace stavby : (3,80000-0,00000)/1000*5</t>
  </si>
  <si>
    <t>viz situace stavby a podélné profily - stávající povrchy : 1,60000*1,20000*1,00000*0,34000/0,400</t>
  </si>
  <si>
    <t>(poměr tloušťky odstranění : skutečnost / 0,400 m) : 0,00000*1,60000/(1,60000+0,0000000001)*0,30*1,50*2*1,00000*0,34000/0,400</t>
  </si>
  <si>
    <t>viz situace stavby a podélné profily - stávající povrchy : 1,60000*(1,20000+0*0,50)*1,00000</t>
  </si>
  <si>
    <t>0,00000*1,60000/(1,60000+0,0000000001)*0,30*1,50*2*1,00000</t>
  </si>
  <si>
    <t>viz situace stavby a podélné profily - stávající povrchy : 1,60000*(2*1*0,50)</t>
  </si>
  <si>
    <t>viz vzorové příčné řezy - provizorní úprava : 1,60000*1,20000*0,05</t>
  </si>
  <si>
    <t>viz vzorové příčné řezy - provizorní úprava - 1. dorovnávání do nivelety : 1,60000*1,20000*0,01</t>
  </si>
  <si>
    <t>viz vzorové příčné řezy - provizorní úprava - 2. dorovnávání do nivelety : 1,60000*1,20000*0,005</t>
  </si>
  <si>
    <t>viz vzorové příčné řezy - provizorní úprava : 1,60000*1,20000*0,08</t>
  </si>
  <si>
    <t>VYTLAČENÁ ZEMINA RÝHY : 1,60000*1,82400*1,20000*0,22727</t>
  </si>
  <si>
    <t>viz situace stavby a podélné profily - stávající povrchy : -1,60000*1,20000*(0,10+0,34000)*0,22727</t>
  </si>
  <si>
    <t>VYTLAČENÁ ZEMINA JÁMY PROTLAKU : 0,00000*(6*3+3*3)*(1,82400+0,50)*0,22727</t>
  </si>
  <si>
    <t>viz. situace stavby : 1,60000</t>
  </si>
  <si>
    <t>viz souhrnná technická zpráva (hydrogeologické poměry) : 1,60000/8,00000*12*(0,10182+0,02545)</t>
  </si>
  <si>
    <t>viz souhrnná technická zpráva (hydrogeologické poměry) : 1,60000/8,00000*12*(0,10909+0,22727)</t>
  </si>
  <si>
    <t>viz souhrnná technická zpráva (hydrogeologické poměry) : 1,60000/8,00000*12*(0,53636)</t>
  </si>
  <si>
    <t>viz souhrnná technická zpráva (hydrogeologické poměry) : 1,60000/8,00000*(0,10182+0,02545)</t>
  </si>
  <si>
    <t>viz souhrnná technická zpráva (hydrogeologické poměry) : 1,60000/8,00000*(0,10909+0,22727)</t>
  </si>
  <si>
    <t>viz souhrnná technická zpráva (hydrogeologické poměry) : 1,60000/8,00000*(0,53636)</t>
  </si>
  <si>
    <t>viz situace stavby a podélné profily - křížení a souběhy s podzemními inž. sítěmi : 1,00000*1,20000*1,0*1,0*1,60000/1,60000</t>
  </si>
  <si>
    <t>0,00000*1,20000*1,0*1,0*1,60000/1,60000</t>
  </si>
  <si>
    <t>viz situace stavby a podélné profily - křížení a souběhy s podzemními inž. sítěmi : 1,00000*1,20000*1/3*1,82400</t>
  </si>
  <si>
    <t>viz podélné profily a vzorové příčné řezy : (1,60000*0,01)*1,82400*1,20000*0,53636*1,00000</t>
  </si>
  <si>
    <t>viz podélné profily a vzorové příčné řezy : (1,60000*0,99)*1,82400*1,20000*1,00000*0,53636</t>
  </si>
  <si>
    <t>odpočet sejmuté vrtsvy v jiné položce : -1,60000*1,20000*(0,10+0,34000)*1,00000*0,53636</t>
  </si>
  <si>
    <t>viz podélné profily a vzorové příčné řezy : (1,60000*0,99)*1,82400*1,20000*0,53636</t>
  </si>
  <si>
    <t>odpočet sejmuté vrtsvy v jiné položce : -1,60000*1,20000*(0,10+0,34000)*0,53636</t>
  </si>
  <si>
    <t>viz podélné profily a vzorové příčné řezy : 1,60000*1,82400*1,20000*1,00000*0,10909</t>
  </si>
  <si>
    <t>odpočet sejmuté vrtsvy v jiné položce : -1,60000*1,20000*(0,10+0,34000)*1,00000*0,10909</t>
  </si>
  <si>
    <t>viz podélné profily a vzorové příčné řezy : 1,60000*1,82400*1,20000*0,10909</t>
  </si>
  <si>
    <t>odpočet sejmuté vrtsvy v jiné položce : -1,60000*1,20000*(0,10+0,34000)*0,10909</t>
  </si>
  <si>
    <t>viz podélné profily a vzorové příčné řezy : 1,60000*1,82400*1,20000*0,22727</t>
  </si>
  <si>
    <t>odpočet sejmuté vrtsvy v jiné položce : -1,60000*1,20000*(0,10+0,34000)*0,22727</t>
  </si>
  <si>
    <t>viz podélné profily a vzorové příčné řezy : 1,60000*1,82400*1,20000*0,10182</t>
  </si>
  <si>
    <t>odpočet sejmuté vrtsvy v jiné položce : -1,60000*1,20000*(0,10+0,34000)*0,10182</t>
  </si>
  <si>
    <t>viz podélné profily a vzorové příčné řezy : 1,60000*1,82400*1,20000*0,02545</t>
  </si>
  <si>
    <t>odpočet sejmuté vrtsvy v jiné položce : -1,60000*1,20000*(0,10+0,34000)*0,02545</t>
  </si>
  <si>
    <t>133301101R00</t>
  </si>
  <si>
    <t>Hloubení šachet v hornině 4_x000D_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</si>
  <si>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</si>
  <si>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viz situace stavby a podélné profily - křížení a souběhy s podzemními inž. sítěmi : 1,00000*(0,90*0,90*(0,60+0,18+0,59+0,59))</t>
  </si>
  <si>
    <t>133301109R00</t>
  </si>
  <si>
    <t>Hloubení šachet v hornině 4_x000D_
 příplatek za lepivost horniny</t>
  </si>
  <si>
    <t>viz podélné profily a vzorové příčné řezy : 1,60000*1,20000*0,02000*0,22727</t>
  </si>
  <si>
    <t>viz podélné profily a vzorové příčné řezy : 1,60000*1,20000*0,02000*0,10182</t>
  </si>
  <si>
    <t>viz podélné profily a vzorové příčné řezy : 1,60000*1,20000*0,02000*0,02545</t>
  </si>
  <si>
    <t>viz vzorové příčné řezy : 1,60000*1,82400*2*1,00000</t>
  </si>
  <si>
    <t>JÁMY PROTLAKU : 0,00000*(6*3+3*3)*(1,82400+0,50)*0,53636*1</t>
  </si>
  <si>
    <t>JÁMY PROTLAKU : 0,00000*(6*3+3*3)*((0,00000+1,82400)/2+0,50)*(0,10909)</t>
  </si>
  <si>
    <t>viz podélné profily a průměrná hloubka rýhy : 1,60000*1,82400*1,20000*1,00000*0,53636*1,00000*1</t>
  </si>
  <si>
    <t>odpočet sejmuté vrtsvy v jiné položce : -1,60000*1,20000*(0,10+0,34000)*1,00000*0,53636*1,00000*1</t>
  </si>
  <si>
    <t>viz podélné profily a průměrná hloubka rýhy : 1,60000*1,82400*1,20000*1,00000*0,10909*1,00000*1</t>
  </si>
  <si>
    <t>odpočet sejmuté vrtsvy v jiné položce : -1,60000*1,20000*(0,10+0,34000)*1,00000*0,10909*1,00000*1</t>
  </si>
  <si>
    <t>viz podélné profily a průměrná hloubka rýhy : 1,60000*1,82400*1,20000*0,00000*0,53636*1,00000*0,50</t>
  </si>
  <si>
    <t>odpočet sejmuté vrtsvy v jiné položce : -1,60000*1,20000*(0,10+0,34000)*0,00000*0,53636*1,00000*,5</t>
  </si>
  <si>
    <t>viz podélné profily a průměrná hloubka rýhy : 1,60000*1,82400*1,20000*0,00000*0,10909*1,00000*0,50</t>
  </si>
  <si>
    <t>odpočet sejmuté vrtsvy v jiné položce : -1,60000*1,20000*(0,10+0,34000)*0,00000*0,10909*1,00000*,5</t>
  </si>
  <si>
    <t>JÁMY PROTLAKU : 0,00000*(6*3+3*3)*((0,00000+1,82400)/2+0,50)*(0,22727)</t>
  </si>
  <si>
    <t>viz podélné profily a průměrná hloubka rýhy : 1,60000*1,82400*1,20000*0,22727*1,00000*1*1,00000</t>
  </si>
  <si>
    <t>odpočet sejmuté vrtsvy v jiné položce : -1,60000*1,20000*(0,10+0,34000)*0,22727*1,00000*1*1,00000</t>
  </si>
  <si>
    <t>viz podélné profily a průměrná hloubka rýhy : 1,60000*1,82400*1,20000*0,22727*1,00000*0,50*0,00000</t>
  </si>
  <si>
    <t>odpočet sejmuté vrtsvy v jiné položce : -1,60000*1,20000*(0,1+0,34000)*0,22727*1,00000*,50*0,00000</t>
  </si>
  <si>
    <t>viz podélné profily a průměrná hloubka rýhy : 1,60000*1,20000*0,02000*1,00000*0,50*1,00000</t>
  </si>
  <si>
    <t>JÁMY PROTLAKU : 0,00000*(6*3+3*3)*((0,00000+1,82400)/2+0,50)*(0,10182)</t>
  </si>
  <si>
    <t>viz podélné profily a průměrná hloubka rýhy : 1,60000*1,82400*1,20000*0,10182*1,00000*1*1,00000</t>
  </si>
  <si>
    <t>odpočet sejmuté vrtsvy v jiné položce : -1,60000*1,20000*(0,10+0,34000)*0,10182*1,00000*1*1,00000</t>
  </si>
  <si>
    <t>viz podélné profily a průměrná hloubka rýhy : 1,60000*1,82400*1,20000*0,10182*1,00000*0,50*0,00000</t>
  </si>
  <si>
    <t>odpočet sejmuté vrtsvy v jiné položce : -1,60000*1,20000*(0,1+0,34000)*0,10182*1,00000*,50*0,00000</t>
  </si>
  <si>
    <t>viz podélné profily a průměrná hloubka rýhy : 1,60000*1,20000*0,02000*1,00000*0,50*0,00000</t>
  </si>
  <si>
    <t>JÁMY PROTLAKU : 0,00000*(6*3+3*3)*((0,00000+1,82400)/2+0,50)*(0,02545)</t>
  </si>
  <si>
    <t>viz podélné profily a průměrná hloubka rýhy : 1,60000*1,82400*1,20000*0,02545*1,00000*1*1,00000</t>
  </si>
  <si>
    <t>odpočet sejmuté vrtsvy v jiné položce : -1,60000*1,20000*(0,10+0,34000)*0,02545*1,00000*1*1,00000</t>
  </si>
  <si>
    <t>viz podélné profily a průměrná hloubka rýhy : 1,60000*1,82400*1,20000*0,02545*1,00000*0,50*0,00000</t>
  </si>
  <si>
    <t>odpočet sejmuté vrtsvy v jiné položce : -1,60000*1,20000*(0,1+0,34000)*0,02545*1,00000*,50*0,00000</t>
  </si>
  <si>
    <t>VYTLAČENÁ ZEMINA - RÝHY : 1,60000*(0,15533+0,53646+(Pi*0,10000^2))*(0,53636+0,10909)</t>
  </si>
  <si>
    <t>VYTLAČENÁ ZEMINA - ŠACHTY : 0,00000*1,82400*1,1876*(0,53636+0,10909)</t>
  </si>
  <si>
    <t>VYTLAČENÁ ZEMINA - ZÁSYP RÝHY - VÝMĚNA ZEMINY : (1,60000+0,00000)*0,83280*(0,53636+0,10909)</t>
  </si>
  <si>
    <t>VYTLAČENÁ ZEMINA - VPUSTĚ : 1,00000*(0,90*0,90*(0,60+0,18+0,59+0,59))</t>
  </si>
  <si>
    <t>VYTLAČENÁ ZEMINA - RÝHY : 1,60000*(0,15533+0,53646+(Pi*0,10000^2))*(0,22727)</t>
  </si>
  <si>
    <t>VYTLAČENÁ ZEMINA - ŠACHTY : 0,00000*1,82400*1,1876*(0,22727)</t>
  </si>
  <si>
    <t>VYTLAČENÁ ZEMINA - RÝHY : 1,60000*1,20000*0,02000</t>
  </si>
  <si>
    <t>VYTLAČENÁ ZEMINA - RÝHY : 1,60000*(0,15533+0,53646+(Pi*0,10000^2))*(0,10182)</t>
  </si>
  <si>
    <t>VYTLAČENÁ ZEMINA - ŠACHTY : 0,00000*1,82400*1,1876*(0,10182)</t>
  </si>
  <si>
    <t>VYTLAČENÁ ZEMINA - RÝHY : 1,60000*(0,15533+0,53646+(Pi*0,10000^2))*(0,02545)</t>
  </si>
  <si>
    <t>VYTLAČENÁ ZEMINA - ŠACHTY : 0,00000*1,82400*1,1876*(0,02545)</t>
  </si>
  <si>
    <t>VYTLAČENÁ ZEMINA - ZÁSYP RÝHY - VÝMĚNA ZEMINY : (1,60000+0,00000)*0,83280*(0,22727+0,10182+0,02545)</t>
  </si>
  <si>
    <t>VYTLAČENÁ ZEMINA - RÝHY x VZDÁLENOST : 1,60000*(0,15533)*(0,53636+0,10909)*4,00000</t>
  </si>
  <si>
    <t>VYTLAČENÁ ZEMINA - RÝHY x VZDÁLENOST : 1,60000*(0,53646+(Pi*0,10000^2))*(0,53636+0,10909)*4,00000</t>
  </si>
  <si>
    <t>VYTLAČENÁ ZEMINA - ŠACHTY x VZDÁLENOST : 0,00000*1,82400*1,1876*(0,53636+0,10909)*4,00000</t>
  </si>
  <si>
    <t>VYTLAČENÁ ZEMINA - ZÁSYP RÝHY - VÝMĚNA ZEMINY : (1,60000+0,00000)*0,83280*(0,53636+0,10909)*4,00000</t>
  </si>
  <si>
    <t>VYTLAČENÁ ZEMINA - VPUSTĚ : 1,00000*(0,90*0,90*(0,60+0,18+0,59+0,59))*4,00000</t>
  </si>
  <si>
    <t>VYTLAČENÁ ZEMINA - RÝHY : 1,60000*(0,15533+0,53646+(Pi*0,10000^2))*(0,22727)*4,00000</t>
  </si>
  <si>
    <t>VYTLAČENÁ ZEMINA - ŠACHTY : 0,00000*1,82400*1,1876*(0,22727)*4,00000</t>
  </si>
  <si>
    <t>VYTLAČENÁ ZEMINA - RÝHY : 1,60000*1,20000*0,02000*4,00000</t>
  </si>
  <si>
    <t>VYTLAČENÁ ZEMINA - RÝHY : 1,60000*(0,15533+0,53646+(Pi*0,10000^2))*(0,10182)*4,00000</t>
  </si>
  <si>
    <t>VYTLAČENÁ ZEMINA - ŠACHTY : 0,00000*1,82400*1,1876*(0,10182)*4,00000</t>
  </si>
  <si>
    <t>VYTLAČENÁ ZEMINA - RÝHY : 1,60000*(0,15533+0,53646+(Pi*0,10000^2))*(0,02545)*4,00000</t>
  </si>
  <si>
    <t>VYTLAČENÁ ZEMINA - ŠACHTY : 0,00000*1,82400*1,1876*(0,02545)*4,00000</t>
  </si>
  <si>
    <t>VYTLAČENÁ ZEMINA - ZÁSYP RÝHY - VÝMĚNA ZEMINY : (1,60000+0,00000)*0,83280*(0,22727+0,10182+0,02545)*4,00000</t>
  </si>
  <si>
    <t>VYTLAČENÁ ZEMINA - ZÁSYP RÝHY - VÝMĚNA ZEMINY : 1,60000*0,83280*(0,53636+0,10909)</t>
  </si>
  <si>
    <t>JÁMY PROTLAKU : 0,00000*(6*3+3*3)*(1,82400+0,50)*0,53636</t>
  </si>
  <si>
    <t>JÁMY PROTLAKU : 0,00000*(6*3+3*3)*(1,82400+0,50)*0,10909</t>
  </si>
  <si>
    <t>viz podélné profily a průměrná hloubka rýhy : 1,60000*1,82400*1,20000*1,00000*0,53636</t>
  </si>
  <si>
    <t>viz podélné profily a průměrná hloubka rýhy : 1,60000*1,82400*1,20000*0,00000*0,53636</t>
  </si>
  <si>
    <t>odpočet sejmuté vrtsvy v jiné položce : -1,60000*1,20000*(0,10+0,34000)*0,00000*0,53636</t>
  </si>
  <si>
    <t>viz podélné profily a průměrná hloubka rýhy : 1,60000*1,82400*1,20000*1,00000*0,10909</t>
  </si>
  <si>
    <t>viz podélné profily a průměrná hloubka rýhy : 1,60000*1,82400*1,20000*0,00000*0,10909</t>
  </si>
  <si>
    <t>odpočet sejmuté vrtsvy v jiné položce : -1,60000*1,20000*(0,10+0,34000)*0,00000*0,10909</t>
  </si>
  <si>
    <t>viz podélné profily a průměrná hloubka rýhy : 1,60000*1,82400*1,20000*0,22727</t>
  </si>
  <si>
    <t>viz podélné profily a průměrná hloubka rýhy : 1,60000*1,82400*1,20000*0,10182</t>
  </si>
  <si>
    <t>viz podélné profily a průměrná hloubka rýhy : 1,60000*1,82400*1,20000*0,02545</t>
  </si>
  <si>
    <t>VYTLAČENÁ ZEMINA - RÝHY : -1,60000*(0,15533+0,53646+(Pi*0,10000^2))</t>
  </si>
  <si>
    <t>VYTLAČENÁ ZEMINA - ŠACHTY : -0,00000*1,82400*1,1876*((1,60000+0,00000)/1,60000)</t>
  </si>
  <si>
    <t>viz podélné profily a průměrná hloubka rýhy : 1,60000*1,20000*0,02000</t>
  </si>
  <si>
    <t>VYTLAČENÁ ZEMINA - VPUSTĚ : -1,00000*(PI*0,30*0,30*(0,60+0,18+0,59+0,59))</t>
  </si>
  <si>
    <t>viz vzorové příčné řezy : 1,60000*0,53646</t>
  </si>
  <si>
    <t>VYTLAČENÁ ZEMINA RÝHY : 1,60000*(0,15533+0,53646+(Pi*0,10000^2))*(0,53636+0,10909)</t>
  </si>
  <si>
    <t>VYTLAČENÁ ZEMINA ŠACHTY : 0,00000*1,82400*1,1876*(0,53636+0,10909)</t>
  </si>
  <si>
    <t>VYTLAČENÁ ZEMINA - VPUSTĚ : 1,00000*(0,90*0,90*(0,60+0,18+0,59+0,59))*(0,53636+0,10909)</t>
  </si>
  <si>
    <t>VYTLAČENÁ ZEMINA - VPUSTĚ : -1,00000*(PI*0,30*0,30*(0,60+0,18+0,59+0,59))*(0,53636+0,10909)</t>
  </si>
  <si>
    <t>VYTLAČENÁ ZEMINA RÝHY : 1,60000*(0,15533+0,53646+(Pi*0,10000^2))*(0,22727)</t>
  </si>
  <si>
    <t>VYTLAČENÁ ZEMINA ŠACHTY : 0,00000*1,82400*1,1876*(0,22727)</t>
  </si>
  <si>
    <t>VYTLAČENÁ ZEMINA RÝHY : 1,60000*(0,15533+0,53646+(Pi*0,10000^2))*(0,10182)</t>
  </si>
  <si>
    <t>VYTLAČENÁ ZEMINA ŠACHTY : 0,00000*1,82400*1,1876*(0,10182)</t>
  </si>
  <si>
    <t>VYTLAČENÁ ZEMINA RÝHY : 1,60000*(0,15533+0,53646+(Pi*0,10000^2))*(0,02545)</t>
  </si>
  <si>
    <t>VYTLAČENÁ ZEMINA ŠACHTY : 0,00000*1,82400*1,1876*(0,02545)</t>
  </si>
  <si>
    <t>VYTLAČENÁ ZEMINA RÝHY : 1,60000*1,20000*0,02000</t>
  </si>
  <si>
    <t>VYTLAČENÁ ZEMINA - VPUSTĚ : 1,00000*(0,90*0,90*(0,60+0,18+0,59+0,59))*(0,22727+0,10182+0,02545)</t>
  </si>
  <si>
    <t>VYTLAČENÁ ZEMINA - VPUSTĚ : -1,00000*(PI*0,30*0,30*(0,60+0,18+0,59+0,59))*(0,22727+0,10182+0,02545)</t>
  </si>
  <si>
    <t>viz vzorové příčné řezy : 1,60000*0,53646*1,75</t>
  </si>
  <si>
    <t>VYTLAČENÁ ZEMINA - VPUSTĚ : 1,00000*(0,90*0,90*(0,60+0,18+0,59+0,59))*1,75</t>
  </si>
  <si>
    <t>VYTLAČENÁ ZEMINA - VPUSTĚ : -1,00000*(PI*0,30*0,30*(0,60+0,18+0,59+0,59))*1,75</t>
  </si>
  <si>
    <t>viz vzorové příčné řezy - ZÁSYP RÝHY - VÝMĚNA ZEMINY : (1,60000+0,00000)*0,83280*1,75</t>
  </si>
  <si>
    <t>viz vzorové příčné řezy : (1,60000-0,00000-0,00000)*0,75</t>
  </si>
  <si>
    <t>viz vzorové příčné řezy : (1,60000-0,00000-0,00000)*0,75*2*pi*0,05</t>
  </si>
  <si>
    <t>viz vzorové příčné řezy : (1,60000-0,00000-0,00000)*0,75*1,093</t>
  </si>
  <si>
    <t>viz vzorové příčné řezy : (1,60000-0,00000-0,00000)*0,75*2*pi*0,05*1,15</t>
  </si>
  <si>
    <t>viz. situace stavby - výpis délek potrubí : 1,60000</t>
  </si>
  <si>
    <t>viz vzorové příčné řezy : 1,60000*0,15533</t>
  </si>
  <si>
    <t>viz vzorové příčné řezy : (1,60000-0,00000)*1,20000*0,25*1,00000</t>
  </si>
  <si>
    <t>viz vzorové příčné řezy : 1,60000*1,20000</t>
  </si>
  <si>
    <t>viz vzorové příčné řezy - provizorní úprava : 0,00000*1,60000/(1,60000+0,000000001)*0,30*1,50*2*0,05</t>
  </si>
  <si>
    <t>viz vzorové příčné řezy - provizorní úprava - 1. dorovnávání do nivelety : 0,00000*1,60000/(1,60000+0,000000001)*0,30*1,50*2*0,01</t>
  </si>
  <si>
    <t>viz vzorové příčné řezy - provizorní úprava - 2. dorovnávání do nivelety : 0,00000*1,60000/(1,60000+0,000000001)*0,30*1,50*2*0,005</t>
  </si>
  <si>
    <t>viz vzorové příčné řezy - provizorní úprava : 1,60000*1,20000*0,08*1,85</t>
  </si>
  <si>
    <t>viz vzorové příčné řezy - provizorní úprava : 0,00000*1,60000/(1,60000+0,000000001)*0,30*1,50*2*0,08*1,85</t>
  </si>
  <si>
    <t>viz vzorové příčné řezy : 1,60000*(1,20000+0*0,50)*2,3790*0,080</t>
  </si>
  <si>
    <t>viz vzorové příčné řezy : 0,00000*1,60000/(1,60000+0,000000001)*0,30*1,50*2*2,3790*0,080</t>
  </si>
  <si>
    <t>viz situace stavby : 1,60000*0,25</t>
  </si>
  <si>
    <t>viz situace stavby a podélné profily - stávající povrchy : 1,60000*2*0,15</t>
  </si>
  <si>
    <t>1,60000/(1,60000+0,0000000000000000000001)*2*1,20000*0,15</t>
  </si>
  <si>
    <t>1,60000/(1,60000+0,0000000000000000000001)*0,00000*4*0,25*0,15</t>
  </si>
  <si>
    <t>viz vzorové příčné řezy : 1,60000*(1,20000+2*1*0,50)</t>
  </si>
  <si>
    <t>hmotnost ve specifikaci stanovena dle cenové soustavy RTS a.s. www.cenovasoustava.cz : 0,00000*1,60000/(1,60000+0,000000001)*0,30*1,50*2</t>
  </si>
  <si>
    <t>viz vzorové příčné řezy : 1,60000*(1,20000+2*1*0,50)*1</t>
  </si>
  <si>
    <t>1,60000*(1,20000+0*0,50)*1</t>
  </si>
  <si>
    <t>0,00000*1,60000/(1,60000+0,000000001)*0,30*1,50*1</t>
  </si>
  <si>
    <t>viz situace stavby - objekty v manipulačním pruhu : 1,60000/25</t>
  </si>
  <si>
    <t>895941311R00</t>
  </si>
  <si>
    <t>Zřízení vpusti kanalizační uliční z betonových dílců_x000D_
 typ UVB - 50</t>
  </si>
  <si>
    <t>včetně zřízení lože ze štěrkopísku,</t>
  </si>
  <si>
    <t>viz situace stavby a podélné profily - křížení a souběhy s podzemními inž. sítěmi : 1,00000</t>
  </si>
  <si>
    <t>899101111R00</t>
  </si>
  <si>
    <t>Osazení poklopů litinových a ocelových o hmotnost jednotlivě do 50 kg</t>
  </si>
  <si>
    <t>899211111R00</t>
  </si>
  <si>
    <t>Osazení mříží litinových s rámem do 50 kg</t>
  </si>
  <si>
    <t>viz. situace stavby - výpis délek potrubí : 1,60000/6,000*1,093*2</t>
  </si>
  <si>
    <t>viz. situace stavby - výpis délek potrubí : 1,60000/6,000*1,093</t>
  </si>
  <si>
    <t>55340374R</t>
  </si>
  <si>
    <t>rám s mříží uliční vpusti; mříž litina; rám beton; rozměr 500/500/160 mm; únosnost D 400 kN</t>
  </si>
  <si>
    <t>59223819.AR</t>
  </si>
  <si>
    <t>prstenec s rovnou hranou; betonový; DN = 390,0 mm; h = 60,0 mm; s = 235,00 mm; s 1 = 85,0 mm; beton C 35/45</t>
  </si>
  <si>
    <t>59223821R</t>
  </si>
  <si>
    <t>prstenec betonový; DN = 660,0 mm; h = 180,0 mm; s = 100,00 mm; beton C 35/45</t>
  </si>
  <si>
    <t>59223824R</t>
  </si>
  <si>
    <t>skruž železobetonová s výtokem; TBV; DN = 500,0 mm; h = 590,0 mm; s = 50,00 mm; Pu 30 kN/m; beton C 35/45</t>
  </si>
  <si>
    <t>59223826R</t>
  </si>
  <si>
    <t>skruž železobetonová TBV; DN = 500,0 mm; h = 590,0 mm; s = 50,00 mm; Pu 30 kN/m; beton C 35/45</t>
  </si>
  <si>
    <t>SITUACE STAVBY NAD KATASTRÁLNÍ MAPOU - ZÁSADY ORGANIZACE VÝSTAVBY : 2*1,60000/(1,60000+0,0000000000000000000001)</t>
  </si>
  <si>
    <t>a ZÁSADY ORGANIZACE VÝSTAVBY - TECHNICKÁ ZPRÁVA : 1*1,60000/(1,60000+0,0000000000000000000001)</t>
  </si>
  <si>
    <t>SITUACE STAVBY NAD KATASTRÁLNÍ MAPOU - ZÁSADY ORGANIZACE VÝSTAVBY : 1*1,60000/(1,60000+0,0000000000000000000001)</t>
  </si>
  <si>
    <t>SITUACE STAVBY NAD KATASTRÁLNÍ MAPOU - ZÁSADY ORGANIZACE VÝSTAVBY : 1,60000/(1,60000+0,0000000000000000000001)*1</t>
  </si>
  <si>
    <t>SITUACE STAVBY NAD KATASTRÁLNÍ MAPOU - ZÁSADY ORGANIZACE VÝSTAVBY : 2*1,60000/8,00000*1,60000/(1,60000+0,0000000000000000000001)</t>
  </si>
  <si>
    <t>a ZÁSADY ORGANIZACE VÝSTAVBY - TECHNICKÁ ZPRÁVA : 1*1,60000/8,00000*1,60000/(1,60000+0,0000000000000000000001)</t>
  </si>
  <si>
    <t>SITUACE STAVBY NAD KATASTRÁLNÍ MAPOU - ZÁSADY ORGANIZACE VÝSTAVBY : 1*1,60000/8,00000*1,60000/(1,60000+0,0000000000000000000001)</t>
  </si>
  <si>
    <t>SITUACE STAVBY NAD KATASTRÁLNÍ MAPOU - ZÁSADY ORGANIZACE VÝSTAVBY : (1,60000/(1,60000+0,0000000000000000000001))*1,60000/8,00000</t>
  </si>
  <si>
    <t>viz situace stavby a podélné profily - stávající povrchy : 1,60000</t>
  </si>
  <si>
    <t>viz situace stavby a podélné profily - stávající povrchy : 1,60000/(1,60000+0,0000000000000000000001)*2*1,20000</t>
  </si>
  <si>
    <t>1,60000/(1,60000+0,0000000000000000000001)*0,00000*4*0,25</t>
  </si>
  <si>
    <t>viz situace stavby a podélné profily - stávající povrchy : 1,60000*2</t>
  </si>
  <si>
    <t>1,60000/(1,60000+0,0000000000000000000001)*2*1,20000</t>
  </si>
  <si>
    <t>viz situace stavby a podélné profily - stávající povrchy : 1,60000*2/5</t>
  </si>
  <si>
    <t>1,60000/(1,60000+0,0000000000000000000001)*2*1,20000/5</t>
  </si>
  <si>
    <t>1,60000/(1,60000+0,0000000000000000000001)*0,00000*4*0,25/5</t>
  </si>
  <si>
    <t>viz situace stavby a podélné profily - stávající povrchy : 1,60000*(1,20000+3,00)*2</t>
  </si>
  <si>
    <t>viz situace stavby a podélné profily : 0,00000*(3,14*0,56*0,56)</t>
  </si>
  <si>
    <t>1,00000*Pi*0,25^2</t>
  </si>
  <si>
    <t>viz situace stavby a podélné profily - stávající povrchy : 1,60000*(0,15*0,10+0,10*0,10)</t>
  </si>
  <si>
    <t>viz situace stavby a podélné profily - stávající povrchy : 1,60000*1,20000*1,00000*0,880*0,34000/0,400</t>
  </si>
  <si>
    <t>viz situace stavby a podélné profily - stávající povrchy : 1,60000*(1,20000)*1,00000*0,220</t>
  </si>
  <si>
    <t>viz situace stavby a podélné profily - stávající povrchy : 1,60000*1,20000*0,00000*0,880*0,34000/0,400</t>
  </si>
  <si>
    <t>viz situace stavby a podélné profily - stávající povrchy : 1,60000*(1,20000)*0,00000*0,220</t>
  </si>
  <si>
    <t>viz situace stavby a podélné profily - stávající povrchy : 1,60000*(2*0,50)*0,110</t>
  </si>
  <si>
    <t>viz vzorové příčné řezy - provizorní úprava : 1,60000*1,20000*0,05*1,85</t>
  </si>
  <si>
    <t>viz vzorové příčné řezy - provizorní úprava - 1. dorovnávání do nivelety : 1,60000*1,20000*0,01*1,85</t>
  </si>
  <si>
    <t>viz vzorové příčné řezy - provizorní úprava - 2. dorovnávání do nivelety : 1,60000*1,20000*0,005*1,85</t>
  </si>
  <si>
    <t>viz situace stavby a podélné profily - stávající povrchy : 1,60000*(0,15*0,10+0,10*0,10)*2,44700</t>
  </si>
  <si>
    <t>VYTLAČENÁ ZEMINA PODKLAD ASFALTY : 0,00000*1,60000/(1,60000+0,00001)*0,30*1,50*2*1,00000*0,990*0,34000/0,450</t>
  </si>
  <si>
    <t>VYTLAČENÁ ZEMINA PODKLAD ASFALTY : 0,00000*1,60000/(1,60000+0,00001)*0,30*1,50*2*0,00000*0,990*0,34000/0,450</t>
  </si>
  <si>
    <t>SITUACE STAVBY NAD KATASTRÁLNÍ MAPOU - ZÁSADY ORGANIZACE VÝSTAVBY : 1,60000/(1,60000+0,0000000000000000000000000000001)*(2+1)*0,06600</t>
  </si>
  <si>
    <t>a ZÁSADY ORGANIZACE VÝSTAVBY - TECHNICKÁ ZPRÁVA : 1,60000/(1,60000+0,0000000000000000000000000000001)*1*0,12700</t>
  </si>
  <si>
    <t>1,60000/(1,60000+0,0000000000000000000000000000001)*0,13000</t>
  </si>
  <si>
    <t>0,00000*1,60000/(1,60000+0,0000000000000001)*0,30*1,50*2*0,220*0,70</t>
  </si>
  <si>
    <t>0,00000*1,60000/(1,60000+0,0000000000000001)*0,30*1,50*2*0,220*0,30</t>
  </si>
  <si>
    <t>VYTLAČENÁ ZEMINA PODKLAD ASFALTY : 1,60000*1,20000*1,00000*0,990*0,34000/0,450</t>
  </si>
  <si>
    <t>VYTLAČENÁ ZEMINA PODKLAD ASFALTY : 1,60000*1,20000*0,00000*0,990*0,34000/0,450</t>
  </si>
  <si>
    <t>viz situace stavby a podélné profily - stávající povrchy : 1,60000*(0,15*0,10+0,10*0,10)*2,45*0,70</t>
  </si>
  <si>
    <t>viz situace stavby a podélné profily - stávající povrchy : 1,60000*(0,15*0,10+0,10*0,10)*2,45*0,30</t>
  </si>
  <si>
    <t>VYBOURANÝ ASFLATOVÝ POVRCH V CELÉ VRSTVĚ : 1,60000*(1,20000+0*0,50)*0,220*0,70</t>
  </si>
  <si>
    <t>VYBOURANÝ ASFLATOVÝ POVRCH V ODFRÉZ. VRSTVĚ : 1,60000*(2*1*0,50)*0,110*1,00</t>
  </si>
  <si>
    <t>VYBOURANÝ ASFLATOVÝ POVRCH V CELÉ VRSTVĚ : 1,60000*(1,20000+0*0,50)*0,220*0,30</t>
  </si>
  <si>
    <t>viz. situace stavby - výpis délek potrubí : 1,60000/6,000*0,093*0,0203</t>
  </si>
  <si>
    <t xml:space="preserve">6,8,9,13,26,34,47,48,49,50,51,52,54,55,56,57,58,59,60,61,62,63,64,68,72,73,74,75,76,77,78,79,80,81, : </t>
  </si>
  <si>
    <t xml:space="preserve">82,83,84,88,89,90,91,92,93,96,97,99,100,101, : </t>
  </si>
  <si>
    <t>Součet: : 12,38389</t>
  </si>
  <si>
    <t xml:space="preserve">112, : </t>
  </si>
  <si>
    <t>viz. dokladová část a situace stavby : (1,60000-0,00000)/1000*5</t>
  </si>
  <si>
    <t xml:space="preserve">1,2,3,4,88,89,90,101, : </t>
  </si>
  <si>
    <t>Součet: : 2,94936</t>
  </si>
  <si>
    <t>Součet: : 26,54424</t>
  </si>
  <si>
    <t>viz situace stavby a podélné profily - stávající povrchy - RÝHY : 0,80000*1,20000/10000</t>
  </si>
  <si>
    <t>DOPRAVNÍ PRUH : 0,80000*(0,50+2,50)/10000</t>
  </si>
  <si>
    <t>viz situace stavby a podélné profily - stávající povrchy : 0,70000*1,20000*1,00000*0,34000/0,400</t>
  </si>
  <si>
    <t>(poměr tloušťky odstranění : skutečnost / 0,400 m) : 0,00000*0,70000/(0,70000+0,0000000001)*0,30*1,50*2*1,00000*0,34000/0,400</t>
  </si>
  <si>
    <t>viz situace stavby a podélné profily - stávající povrchy : 0,70000*(1,20000+0*0,50)*1,00000</t>
  </si>
  <si>
    <t>0,00000*0,70000/(0,70000+0,0000000001)*0,30*1,50*2*1,00000</t>
  </si>
  <si>
    <t>viz situace stavby a podélné profily - stávající povrchy : 0,70000*(2*1*0,50)</t>
  </si>
  <si>
    <t>viz vzorové příčné řezy - provizorní úprava : 0,70000*1,20000*0,05</t>
  </si>
  <si>
    <t>viz vzorové příčné řezy - provizorní úprava - 1. dorovnávání do nivelety : 0,70000*1,20000*0,01</t>
  </si>
  <si>
    <t>viz vzorové příčné řezy - provizorní úprava - 2. dorovnávání do nivelety : 0,70000*1,20000*0,005</t>
  </si>
  <si>
    <t>viz vzorové příčné řezy - provizorní úprava : 0,70000*1,20000*0,08</t>
  </si>
  <si>
    <t>VYTLAČENÁ ZEMINA RÝHY : 1,50000*1,80500*1,20000*0,22727</t>
  </si>
  <si>
    <t>viz situace stavby a podélné profily - stávající povrchy : -0,70000*1,20000*(0,10+0,34000)*0,22727</t>
  </si>
  <si>
    <t>viz situace stavby a podélné profily - stávající povrchy : -(0,80000-0,00000)*1,20000*0,15*0,22727</t>
  </si>
  <si>
    <t>VYTLAČENÁ ZEMINA JÁMY PROTLAKU : 0,00000*(6*3+3*3)*(1,80500+0,50)*0,22727</t>
  </si>
  <si>
    <t>viz. situace stavby : 1,50000</t>
  </si>
  <si>
    <t>viz souhrnná technická zpráva (hydrogeologické poměry) : 1,50000/8,00000*12*(0,10182+0,02545)</t>
  </si>
  <si>
    <t>viz souhrnná technická zpráva (hydrogeologické poměry) : 1,50000/8,00000*12*(0,10909+0,22727)</t>
  </si>
  <si>
    <t>viz souhrnná technická zpráva (hydrogeologické poměry) : 1,50000/8,00000*12*(0,53636)</t>
  </si>
  <si>
    <t>viz souhrnná technická zpráva (hydrogeologické poměry) : 1,50000/8,00000*(0,10182+0,02545)</t>
  </si>
  <si>
    <t>viz souhrnná technická zpráva (hydrogeologické poměry) : 1,50000/8,00000*(0,10909+0,22727)</t>
  </si>
  <si>
    <t>viz souhrnná technická zpráva (hydrogeologické poměry) : 1,50000/8,00000*(0,53636)</t>
  </si>
  <si>
    <t>viz situace stavby a podélné profily - stávající povrchy - RÝHY : 0,80000*1,20000*0,15</t>
  </si>
  <si>
    <t>DOPRAVNÍ PRUH : 0,80000*(0,50+2,50)*0,15</t>
  </si>
  <si>
    <t>viz situace stavby a podélné profily - křížení a souběhy s podzemními inž. sítěmi : 0,00000*1,20000*1,0*1,0*1,50000/1,50000</t>
  </si>
  <si>
    <t>0,00000*1,20000*1,0*1,0*1,50000/1,50000</t>
  </si>
  <si>
    <t>1,00000*1,20000*1,0*1,0*1,50000/1,50000</t>
  </si>
  <si>
    <t>viz situace stavby a podélné profily - křížení a souběhy s podzemními inž. sítěmi : 1,00000*1,20000*1/3*1,80500</t>
  </si>
  <si>
    <t>viz podélné profily a vzorové příčné řezy : (1,50000*0,01)*1,80500*1,20000*0,53636*1,00000</t>
  </si>
  <si>
    <t>viz podélné profily a vzorové příčné řezy : (1,50000*0,99)*1,80500*1,20000*1,00000*0,53636</t>
  </si>
  <si>
    <t>odpočet sejmuté vrtsvy v jiné položce : -0,70000*1,20000*(0,10+0,34000)*1,00000*0,53636</t>
  </si>
  <si>
    <t>odpočet sejmuté vrtsvy v jiné položce : -(0,80000-0,00000)*1,20000*0,15*1,00000*0,53636</t>
  </si>
  <si>
    <t>viz podélné profily a vzorové příčné řezy : (1,50000*0,99)*1,80500*1,20000*0,53636</t>
  </si>
  <si>
    <t>odpočet sejmuté vrtsvy v jiné položce : -0,70000*1,20000*(0,10+0,34000)*0,53636</t>
  </si>
  <si>
    <t>odpočet sejmuté vrtsvy v jiné položce : -(0,80000-0,00000)*1,20000*0,15*0,53636</t>
  </si>
  <si>
    <t>viz podélné profily a vzorové příčné řezy : 1,50000*1,80500*1,20000*1,00000*0,10909</t>
  </si>
  <si>
    <t>odpočet sejmuté vrtsvy v jiné položce : -0,70000*1,20000*(0,10+0,34000)*1,00000*0,10909</t>
  </si>
  <si>
    <t>odpočet sejmuté vrtsvy v jiné položce : -(0,80000-0,00000)*1,20000*0,15*1,00000*0,10909</t>
  </si>
  <si>
    <t>viz podélné profily a vzorové příčné řezy : 1,50000*1,80500*1,20000*0,10909</t>
  </si>
  <si>
    <t>odpočet sejmuté vrtsvy v jiné položce : -0,70000*1,20000*(0,10+0,34000)*0,10909</t>
  </si>
  <si>
    <t>odpočet sejmuté vrtsvy v jiné položce : -(0,80000-0,00000)*1,20000*0,15*0,10909</t>
  </si>
  <si>
    <t>viz podélné profily a vzorové příčné řezy : 1,50000*1,80500*1,20000*0,22727</t>
  </si>
  <si>
    <t>odpočet sejmuté vrtsvy v jiné položce : -0,70000*1,20000*(0,10+0,34000)*0,22727</t>
  </si>
  <si>
    <t>odpočet sejmuté vrtsvy v jiné položce : -(0,80000-0,00000)*1,20000*0,15*0,22727</t>
  </si>
  <si>
    <t>viz podélné profily a vzorové příčné řezy : 1,50000*1,80500*1,20000*0,10182</t>
  </si>
  <si>
    <t>odpočet sejmuté vrtsvy v jiné položce : -0,70000*1,20000*(0,10+0,34000)*0,10182</t>
  </si>
  <si>
    <t>odpočet sejmuté vrtsvy v jiné položce : -(0,80000-0,00000)*1,20000*0,15*0,10182</t>
  </si>
  <si>
    <t>viz podélné profily a vzorové příčné řezy : 1,50000*1,80500*1,20000*0,02545</t>
  </si>
  <si>
    <t>odpočet sejmuté vrtsvy v jiné položce : -0,70000*1,20000*(0,10+0,34000)*0,02545</t>
  </si>
  <si>
    <t>odpočet sejmuté vrtsvy v jiné položce : -(0,80000-0,00000)*1,20000*0,15*0,02545</t>
  </si>
  <si>
    <t>viz podélné profily a vzorové příčné řezy : 1,50000*1,20000*0,02000*0,22727</t>
  </si>
  <si>
    <t>viz podélné profily a vzorové příčné řezy : 1,50000*1,20000*0,02000*0,10182</t>
  </si>
  <si>
    <t>viz podélné profily a vzorové příčné řezy : 1,50000*1,20000*0,02000*0,02545</t>
  </si>
  <si>
    <t>viz situace stavby a podélné profily - křížení a souběhy s podzemními inž. sítěmi : (1,00000+0,00000+0,00000)*0,50*0,50*1,20000*0,53636</t>
  </si>
  <si>
    <t>viz situace stavby a podélné profily - křížení a souběhy s podzemními inž. sítěmi : (1,00000+0,00000+0,00000)*0,50*0,50*1,20000*(1-0,53636)</t>
  </si>
  <si>
    <t>viz vzorové příčné řezy : 1,50000*1,80500*2*1,00000</t>
  </si>
  <si>
    <t>JÁMY PROTLAKU : 0,00000*(6*3+3*3)*(1,80500+0,50)*0,53636*1</t>
  </si>
  <si>
    <t>JÁMY PROTLAKU : 0,00000*(6*3+3*3)*((0,00000+1,80500)/2+0,50)*(0,10909)</t>
  </si>
  <si>
    <t>viz podélné profily a průměrná hloubka rýhy : 1,50000*1,80500*1,20000*1,00000*0,53636*1,00000*1</t>
  </si>
  <si>
    <t>odpočet sejmuté vrtsvy v jiné položce : -0,70000*1,20000*(0,10+0,34000)*1,00000*0,53636*1,00000*1</t>
  </si>
  <si>
    <t>odpočet sejmuté vrtsvy v jiné položce : -(0,80000-0,00000)*1,20000*0,15*1,00000*0,53636*1,00000*1</t>
  </si>
  <si>
    <t>viz podélné profily a průměrná hloubka rýhy : 1,50000*1,80500*1,20000*1,00000*0,10909*1,00000*1</t>
  </si>
  <si>
    <t>odpočet sejmuté vrtsvy v jiné položce : -0,70000*1,20000*(0,10+0,34000)*1,00000*0,10909*1,00000*1</t>
  </si>
  <si>
    <t>odpočet sejmuté vrtsvy v jiné položce : -(0,80000-0,00000)*1,20000*0,15*1,00000*0,10909*1,00000*1</t>
  </si>
  <si>
    <t>viz podélné profily a průměrná hloubka rýhy : 1,50000*1,80500*1,20000*0,00000*0,53636*1,00000*0,50</t>
  </si>
  <si>
    <t>odpočet sejmuté vrtsvy v jiné položce : -0,70000*1,20000*(0,10+0,34000)*0,00000*0,53636*1,00000*,5</t>
  </si>
  <si>
    <t>odpočet sejmuté vrtsvy v jiné položce : -(0,80000-0,00000)*1,20000*0,15*0,00000*0,53636*1,00000*0,5</t>
  </si>
  <si>
    <t>viz podélné profily a průměrná hloubka rýhy : 1,50000*1,80500*1,20000*0,00000*0,10909*1,00000*0,50</t>
  </si>
  <si>
    <t>odpočet sejmuté vrtsvy v jiné položce : -0,70000*1,20000*(0,10+0,34000)*0,00000*0,10909*1,00000*,5</t>
  </si>
  <si>
    <t>odpočet sejmuté vrtsvy v jiné položce : -(0,80000-0,00000)*1,20000*0,15*0,00000*0,10909*1,00000*0,5</t>
  </si>
  <si>
    <t>JÁMY PROTLAKU : 0,00000*(6*3+3*3)*((0,00000+1,80500)/2+0,50)*(0,22727)</t>
  </si>
  <si>
    <t>viz podélné profily a průměrná hloubka rýhy : 1,50000*1,80500*1,20000*0,22727*1,00000*1*1,00000</t>
  </si>
  <si>
    <t>odpočet sejmuté vrtsvy v jiné položce : -0,70000*1,20000*(0,10+0,34000)*0,22727*1,00000*1*1,00000</t>
  </si>
  <si>
    <t>odpočet sejmuté vrtsvy v jiné položce : -(0,80000-0,00000)*1,20000*0,15*0,22727*1,00000*1*1,00000</t>
  </si>
  <si>
    <t>viz podélné profily a průměrná hloubka rýhy : 1,50000*1,80500*1,20000*0,22727*1,00000*0,50*0,00000</t>
  </si>
  <si>
    <t>odpočet sejmuté vrtsvy v jiné položce : -0,70000*1,20000*(0,1+0,34000)*0,22727*1,00000*,50*0,00000</t>
  </si>
  <si>
    <t>odpočet sejmuté vrtsvy v jiné položce : -(0,80000-0,00000)*1,20000*0,15*0,22727*1,00000*,50*0,00000</t>
  </si>
  <si>
    <t>viz podélné profily a průměrná hloubka rýhy : 1,50000*1,20000*0,02000*1,00000*0,50*1,00000</t>
  </si>
  <si>
    <t>JÁMY PROTLAKU : 0,00000*(6*3+3*3)*((0,00000+1,80500)/2+0,50)*(0,10182)</t>
  </si>
  <si>
    <t>viz podélné profily a průměrná hloubka rýhy : 1,50000*1,80500*1,20000*0,10182*1,00000*1*1,00000</t>
  </si>
  <si>
    <t>odpočet sejmuté vrtsvy v jiné položce : -0,70000*1,20000*(0,10+0,34000)*0,10182*1,00000*1*1,00000</t>
  </si>
  <si>
    <t>odpočet sejmuté vrtsvy v jiné položce : -(0,80000-0,00000)*1,20000*0,15*0,10182*1,00000*1*1,00000</t>
  </si>
  <si>
    <t>viz podélné profily a průměrná hloubka rýhy : 1,50000*1,80500*1,20000*0,10182*1,00000*0,50*0,00000</t>
  </si>
  <si>
    <t>odpočet sejmuté vrtsvy v jiné položce : -0,70000*1,20000*(0,1+0,34000)*0,10182*1,00000*,50*0,00000</t>
  </si>
  <si>
    <t>odpočet sejmuté vrtsvy v jiné položce : -(0,80000-0,00000)*1,20000*0,15*0,10182*1,00000*,50*0,00000</t>
  </si>
  <si>
    <t>viz podélné profily a průměrná hloubka rýhy : 1,50000*1,20000*0,02000*1,00000*0,50*0,00000</t>
  </si>
  <si>
    <t>JÁMY PROTLAKU : 0,00000*(6*3+3*3)*((0,00000+1,80500)/2+0,50)*(0,02545)</t>
  </si>
  <si>
    <t>viz podélné profily a průměrná hloubka rýhy : 1,50000*1,80500*1,20000*0,02545*1,00000*1*1,00000</t>
  </si>
  <si>
    <t>odpočet sejmuté vrtsvy v jiné položce : -0,70000*1,20000*(0,10+0,34000)*0,02545*1,00000*1*1,00000</t>
  </si>
  <si>
    <t>odpočet sejmuté vrtsvy v jiné položce : -(0,80000-0,00000)*1,20000*0,15*0,02545*1,00000*1*1,00000</t>
  </si>
  <si>
    <t>viz podélné profily a průměrná hloubka rýhy : 1,50000*1,80500*1,20000*0,02545*1,00000*0,50*0,00000</t>
  </si>
  <si>
    <t>odpočet sejmuté vrtsvy v jiné položce : -0,70000*1,20000*(0,1+0,34000)*0,02545*1,00000*,50*0,00000</t>
  </si>
  <si>
    <t>odpočet sejmuté vrtsvy v jiné položce : -(0,80000-0,00000)*1,20000*0,15*0,02545*1,00000*,50*0,00000</t>
  </si>
  <si>
    <t>VYTLAČENÁ ZEMINA - RÝHY : 1,50000*(0,15533+0,53646+(Pi*0,10000^2))*(0,53636+0,10909)</t>
  </si>
  <si>
    <t>VYTLAČENÁ ZEMINA - ŠACHTY : 0,00000*1,80500*1,1876*(0,53636+0,10909)</t>
  </si>
  <si>
    <t>VYTLAČENÁ ZEMINA - ZÁSYP RÝHY - VÝMĚNA ZEMINY : (0,70000+0,00000)*0,81000*(0,53636+0,10909)</t>
  </si>
  <si>
    <t>VYTLAČENÁ ZEMINA - RÝHY : 1,50000*(0,15533+0,53646+(Pi*0,10000^2))*(0,22727)</t>
  </si>
  <si>
    <t>VYTLAČENÁ ZEMINA - ŠACHTY : 0,00000*1,80500*1,1876*(0,22727)</t>
  </si>
  <si>
    <t>VYTLAČENÁ ZEMINA - RÝHY : 1,50000*1,20000*0,02000</t>
  </si>
  <si>
    <t>VYTLAČENÁ ZEMINA - RÝHY : 1,50000*(0,15533+0,53646+(Pi*0,10000^2))*(0,10182)</t>
  </si>
  <si>
    <t>VYTLAČENÁ ZEMINA - ŠACHTY : 0,00000*1,80500*1,1876*(0,10182)</t>
  </si>
  <si>
    <t>VYTLAČENÁ ZEMINA - RÝHY : 1,50000*(0,15533+0,53646+(Pi*0,10000^2))*(0,02545)</t>
  </si>
  <si>
    <t>VYTLAČENÁ ZEMINA - ŠACHTY : 0,00000*1,80500*1,1876*(0,02545)</t>
  </si>
  <si>
    <t>VYTLAČENÁ ZEMINA - ZÁSYP RÝHY - VÝMĚNA ZEMINY : (0,70000+0,00000)*0,81000*(0,22727+0,10182+0,02545)</t>
  </si>
  <si>
    <t>VYTLAČENÁ ZEMINA - RÝHY x VZDÁLENOST : 1,50000*(0,15533)*(0,53636+0,10909)*4,00000</t>
  </si>
  <si>
    <t>VYTLAČENÁ ZEMINA - RÝHY x VZDÁLENOST : 1,50000*(0,53646+(Pi*0,10000^2))*(0,53636+0,10909)*4,00000</t>
  </si>
  <si>
    <t>VYTLAČENÁ ZEMINA - ŠACHTY x VZDÁLENOST : 0,00000*1,80500*1,1876*(0,53636+0,10909)*4,00000</t>
  </si>
  <si>
    <t>VYTLAČENÁ ZEMINA - ZÁSYP RÝHY - VÝMĚNA ZEMINY : (0,70000+0,00000)*0,81000*(0,53636+0,10909)*4,00000</t>
  </si>
  <si>
    <t>VYTLAČENÁ ZEMINA - RÝHY : 1,50000*(0,15533+0,53646+(Pi*0,10000^2))*(0,22727)*4,00000</t>
  </si>
  <si>
    <t>VYTLAČENÁ ZEMINA - ŠACHTY : 0,00000*1,80500*1,1876*(0,22727)*4,00000</t>
  </si>
  <si>
    <t>VYTLAČENÁ ZEMINA - RÝHY : 1,50000*1,20000*0,02000*4,00000</t>
  </si>
  <si>
    <t>VYTLAČENÁ ZEMINA - RÝHY : 1,50000*(0,15533+0,53646+(Pi*0,10000^2))*(0,10182)*4,00000</t>
  </si>
  <si>
    <t>VYTLAČENÁ ZEMINA - ŠACHTY : 0,00000*1,80500*1,1876*(0,10182)*4,00000</t>
  </si>
  <si>
    <t>VYTLAČENÁ ZEMINA - RÝHY : 1,50000*(0,15533+0,53646+(Pi*0,10000^2))*(0,02545)*4,00000</t>
  </si>
  <si>
    <t>VYTLAČENÁ ZEMINA - ŠACHTY : 0,00000*1,80500*1,1876*(0,02545)*4,00000</t>
  </si>
  <si>
    <t>VYTLAČENÁ ZEMINA - ZÁSYP RÝHY - VÝMĚNA ZEMINY : (0,70000+0,00000)*0,81000*(0,22727+0,10182+0,02545)*4,00000</t>
  </si>
  <si>
    <t>VYTLAČENÁ ZEMINA - ZÁSYP RÝHY - VÝMĚNA ZEMINY : 0,70000*0,81000*(0,53636+0,10909)</t>
  </si>
  <si>
    <t>JÁMY PROTLAKU : 0,00000*(6*3+3*3)*(1,80500+0,50)*0,53636</t>
  </si>
  <si>
    <t>JÁMY PROTLAKU : 0,00000*(6*3+3*3)*(1,80500+0,50)*0,10909</t>
  </si>
  <si>
    <t>viz podélné profily a průměrná hloubka rýhy : 1,50000*1,80500*1,20000*1,00000*0,53636</t>
  </si>
  <si>
    <t>viz podélné profily a průměrná hloubka rýhy : 1,50000*1,80500*1,20000*0,00000*0,53636</t>
  </si>
  <si>
    <t>odpočet sejmuté vrtsvy v jiné položce : -0,70000*1,20000*(0,10+0,34000)*0,00000*0,53636</t>
  </si>
  <si>
    <t>odpočet sejmuté vrtsvy v jiné položce : -(0,80000-0,00000)*1,20000*0,15*0,00000*0,53636</t>
  </si>
  <si>
    <t>viz podélné profily a průměrná hloubka rýhy : 1,50000*1,80500*1,20000*1,00000*0,10909</t>
  </si>
  <si>
    <t>viz podélné profily a průměrná hloubka rýhy : 1,50000*1,80500*1,20000*0,00000*0,10909</t>
  </si>
  <si>
    <t>odpočet sejmuté vrtsvy v jiné položce : -0,70000*1,20000*(0,10+0,34000)*0,00000*0,10909</t>
  </si>
  <si>
    <t>odpočet sejmuté vrtsvy v jiné položce : -(0,80000-0,00000)*1,20000*0,15*0,00000*0,10909</t>
  </si>
  <si>
    <t>viz podélné profily a průměrná hloubka rýhy : 1,50000*1,80500*1,20000*0,22727</t>
  </si>
  <si>
    <t>viz podélné profily a průměrná hloubka rýhy : 1,50000*1,80500*1,20000*0,10182</t>
  </si>
  <si>
    <t>viz podélné profily a průměrná hloubka rýhy : 1,50000*1,80500*1,20000*0,02545</t>
  </si>
  <si>
    <t>VYTLAČENÁ ZEMINA - RÝHY : -1,50000*(0,15533+0,53646+(Pi*0,10000^2))</t>
  </si>
  <si>
    <t>VYTLAČENÁ ZEMINA - ŠACHTY : -0,00000*1,80500*1,1876*((1,50000+0,00000)/1,50000)</t>
  </si>
  <si>
    <t>viz podélné profily a průměrná hloubka rýhy : 1,50000*1,20000*0,02000</t>
  </si>
  <si>
    <t>viz situace stavby a podélné profily - křížení a souběhy s podzemními inž. sítěmi : (1,00000+0,00000+0,00000)*0,50*0,50*1,20000</t>
  </si>
  <si>
    <t>viz vzorové příčné řezy : 1,50000*0,53646</t>
  </si>
  <si>
    <t>viz vzorové příčné řezy : 0,80000*1,20000</t>
  </si>
  <si>
    <t>viz vzorové příčné řezy : 0,00000*((0,80000+2*1,80500*0,35000)-1,20000)</t>
  </si>
  <si>
    <t>viz vzorové příčné řezy - DOPRAVNÍ PRUH : 0,80000*(0,50+0,50)</t>
  </si>
  <si>
    <t>viz situace stavby a podélné profily - stávající povrchy - RÝHY : 0,80000*1,20000*0,25*0,05</t>
  </si>
  <si>
    <t>DOPRAVNÍ PRUH : 0,80000*(0,50+2,50)*0,25*0,05</t>
  </si>
  <si>
    <t>viz vzorové příčné řezy - DOPRAVNÍ PRUH : 0,80000*(0,50+2,50)</t>
  </si>
  <si>
    <t>viz vzorové příčné řezy : 0,80000*1,20000*5/1000</t>
  </si>
  <si>
    <t>viz vzorové příčné řezy - DOPRAVNÍ PRUH : 0,80000*(0,50+2,50)*5/1000</t>
  </si>
  <si>
    <t>VYTLAČENÁ ZEMINA RÝHY : 1,50000*(0,15533+0,53646+(Pi*0,10000^2))*(0,53636+0,10909)</t>
  </si>
  <si>
    <t>VYTLAČENÁ ZEMINA ŠACHTY : 0,00000*1,80500*1,1876*(0,53636+0,10909)</t>
  </si>
  <si>
    <t>VYTLAČENÁ ZEMINA RÝHY : 1,50000*(0,15533+0,53646+(Pi*0,10000^2))*(0,22727)</t>
  </si>
  <si>
    <t>VYTLAČENÁ ZEMINA ŠACHTY : 0,00000*1,80500*1,1876*(0,22727)</t>
  </si>
  <si>
    <t>VYTLAČENÁ ZEMINA RÝHY : 1,50000*(0,15533+0,53646+(Pi*0,10000^2))*(0,10182)</t>
  </si>
  <si>
    <t>VYTLAČENÁ ZEMINA ŠACHTY : 0,00000*1,80500*1,1876*(0,10182)</t>
  </si>
  <si>
    <t>VYTLAČENÁ ZEMINA RÝHY : 1,50000*(0,15533+0,53646+(Pi*0,10000^2))*(0,02545)</t>
  </si>
  <si>
    <t>VYTLAČENÁ ZEMINA ŠACHTY : 0,00000*1,80500*1,1876*(0,02545)</t>
  </si>
  <si>
    <t>VYTLAČENÁ ZEMINA RÝHY : 1,50000*1,20000*0,02000</t>
  </si>
  <si>
    <t>viz vzorové příčné řezy : 0,80000*1,20000*0,003*2</t>
  </si>
  <si>
    <t>viz vzorové příčné řezy : 0,00000*((0,80000+2*1,80500*0,35000)-1,20000)*0,003*2</t>
  </si>
  <si>
    <t>viz vzorové příčné řezy - DOPRAVNÍ PRUH : 0,80000*(0,50+2,50)*0,003*2</t>
  </si>
  <si>
    <t>viz vzorové příčné řezy : 0,80000*1,20000/10000*0,5</t>
  </si>
  <si>
    <t>viz vzorové příčné řezy - DOPRAVNÍ PRUH : 0,80000*(0,50+2,50)/10000*0,5</t>
  </si>
  <si>
    <t>viz vzorové příčné řezy : 1,50000*0,53646*1,75</t>
  </si>
  <si>
    <t>viz vzorové příčné řezy - ZÁSYP RÝHY - VÝMĚNA ZEMINY : (0,70000+0,00000)*0,81000*1,75</t>
  </si>
  <si>
    <t>viz vzorové příčné řezy : (1,50000-0,00000-0,00000)*0,75</t>
  </si>
  <si>
    <t>viz vzorové příčné řezy : (1,50000-0,00000-0,00000)*0,75*2*pi*0,05</t>
  </si>
  <si>
    <t>viz vzorové příčné řezy : (1,50000-0,00000-0,00000)*0,75*1,093</t>
  </si>
  <si>
    <t>viz vzorové příčné řezy : (1,50000-0,00000-0,00000)*0,75*2*pi*0,05*1,15</t>
  </si>
  <si>
    <t>viz. situace stavby - výpis délek potrubí : 1,50000</t>
  </si>
  <si>
    <t>viz vzorové příčné řezy : 1,50000*0,15533</t>
  </si>
  <si>
    <t>viz vzorové příčné řezy : (0,70000-0,00000)*1,20000*0,25*1,00000</t>
  </si>
  <si>
    <t>viz vzorové příčné řezy : 0,70000*1,20000</t>
  </si>
  <si>
    <t>viz vzorové příčné řezy - provizorní úprava : 0,00000*0,70000/(0,70000+0,000000001)*0,30*1,50*2*0,05</t>
  </si>
  <si>
    <t>viz vzorové příčné řezy - provizorní úprava - 1. dorovnávání do nivelety : 0,00000*0,70000/(0,70000+0,000000001)*0,30*1,50*2*0,01</t>
  </si>
  <si>
    <t>viz vzorové příčné řezy - provizorní úprava - 2. dorovnávání do nivelety : 0,00000*0,70000/(0,70000+0,000000001)*0,30*1,50*2*0,005</t>
  </si>
  <si>
    <t>viz vzorové příčné řezy - provizorní úprava : 0,70000*1,20000*0,08*1,85</t>
  </si>
  <si>
    <t>viz vzorové příčné řezy - provizorní úprava : 0,00000*0,70000/(0,70000+0,000000001)*0,30*1,50*2*0,08*1,85</t>
  </si>
  <si>
    <t>viz vzorové příčné řezy : 0,70000*(1,20000+0*0,50)*2,3790*0,080</t>
  </si>
  <si>
    <t>viz vzorové příčné řezy : 0,00000*0,70000/(0,70000+0,000000001)*0,30*1,50*2*2,3790*0,080</t>
  </si>
  <si>
    <t>viz situace stavby : 0,70000*0,25</t>
  </si>
  <si>
    <t>viz situace stavby a podélné profily - stávající povrchy : 0,70000*2*0,15</t>
  </si>
  <si>
    <t>0,70000/(0,70000+0,0000000000000000000001)*2*1,20000*0,15</t>
  </si>
  <si>
    <t>0,70000/(0,70000+0,0000000000000000000001)*0,00000*4*0,25*0,15</t>
  </si>
  <si>
    <t>viz vzorové příčné řezy : 0,70000*(1,20000+2*1*0,50)</t>
  </si>
  <si>
    <t>hmotnost ve specifikaci stanovena dle cenové soustavy RTS a.s. www.cenovasoustava.cz : 0,00000*0,70000/(0,70000+0,000000001)*0,30*1,50*2</t>
  </si>
  <si>
    <t>viz vzorové příčné řezy : 0,70000*(1,20000+2*1*0,50)*1</t>
  </si>
  <si>
    <t>0,70000*(1,20000+0*0,50)*1</t>
  </si>
  <si>
    <t>0,00000*0,70000/(0,70000+0,000000001)*0,30*1,50*1</t>
  </si>
  <si>
    <t>jejich provozovatelem/správcem (0,5 hod./ks) : (1,00000+0,00000+0,00000)*0,5</t>
  </si>
  <si>
    <t>viz situace stavby - objekty v manipulačním pruhu : 1,50000/25</t>
  </si>
  <si>
    <t>viz. situace stavby - výpis délek potrubí : 1,50000/6,000*1,093*2</t>
  </si>
  <si>
    <t>viz. situace stavby - výpis délek potrubí : 1,50000/6,000*1,093</t>
  </si>
  <si>
    <t>SITUACE STAVBY NAD KATASTRÁLNÍ MAPOU - ZÁSADY ORGANIZACE VÝSTAVBY : 2*0,70000/(0,70000+0,0000000000000000000001)</t>
  </si>
  <si>
    <t>a ZÁSADY ORGANIZACE VÝSTAVBY - TECHNICKÁ ZPRÁVA : 1*0,70000/(0,70000+0,0000000000000000000001)</t>
  </si>
  <si>
    <t>SITUACE STAVBY NAD KATASTRÁLNÍ MAPOU - ZÁSADY ORGANIZACE VÝSTAVBY : 1*0,70000/(0,70000+0,0000000000000000000001)</t>
  </si>
  <si>
    <t>SITUACE STAVBY NAD KATASTRÁLNÍ MAPOU - ZÁSADY ORGANIZACE VÝSTAVBY : 0,70000/(0,70000+0,0000000000000000000001)*1</t>
  </si>
  <si>
    <t>SITUACE STAVBY NAD KATASTRÁLNÍ MAPOU - ZÁSADY ORGANIZACE VÝSTAVBY : 2*1,50000/8,00000*0,70000/(0,70000+0,0000000000000000000001)</t>
  </si>
  <si>
    <t>a ZÁSADY ORGANIZACE VÝSTAVBY - TECHNICKÁ ZPRÁVA : 1*1,50000/8,00000*0,70000/(0,70000+0,0000000000000000000001)</t>
  </si>
  <si>
    <t>SITUACE STAVBY NAD KATASTRÁLNÍ MAPOU - ZÁSADY ORGANIZACE VÝSTAVBY : 1*1,50000/8,00000*0,70000/(0,70000+0,0000000000000000000001)</t>
  </si>
  <si>
    <t>SITUACE STAVBY NAD KATASTRÁLNÍ MAPOU - ZÁSADY ORGANIZACE VÝSTAVBY : (0,70000/(0,70000+0,0000000000000000000001))*0,70000/8,00000</t>
  </si>
  <si>
    <t>viz situace stavby a podélné profily - stávající povrchy : 0,70000</t>
  </si>
  <si>
    <t>viz situace stavby a podélné profily - stávající povrchy : 0,70000/(0,70000+0,0000000000000000000001)*2*1,20000</t>
  </si>
  <si>
    <t>0,70000/(0,70000+0,0000000000000000000001)*0,00000*4*0,25</t>
  </si>
  <si>
    <t>viz situace stavby a podélné profily - stávající povrchy : 0,70000*2</t>
  </si>
  <si>
    <t>0,70000/(0,70000+0,0000000000000000000001)*2*1,20000</t>
  </si>
  <si>
    <t>viz situace stavby a podélné profily - stávající povrchy : 0,70000*2/5</t>
  </si>
  <si>
    <t>0,70000/(0,70000+0,0000000000000000000001)*2*1,20000/5</t>
  </si>
  <si>
    <t>0,70000/(0,70000+0,0000000000000000000001)*0,00000*4*0,25/5</t>
  </si>
  <si>
    <t>viz situace stavby a podélné profily - stávající povrchy : 0,70000*(1,20000+3,00)*2</t>
  </si>
  <si>
    <t>viz situace stavby a podélné profily - stávající povrchy : 0,70000*(0,15*0,10+0,10*0,10)</t>
  </si>
  <si>
    <t>viz situace stavby a podélné profily - stávající povrchy : 0,70000*1,20000*1,00000*0,880*0,34000/0,400</t>
  </si>
  <si>
    <t>viz situace stavby a podélné profily - stávající povrchy : 0,70000*(1,20000)*1,00000*0,220</t>
  </si>
  <si>
    <t>viz situace stavby a podélné profily - stávající povrchy : 0,70000*1,20000*0,00000*0,880*0,34000/0,400</t>
  </si>
  <si>
    <t>viz situace stavby a podélné profily - stávající povrchy : 0,70000*(1,20000)*0,00000*0,220</t>
  </si>
  <si>
    <t>viz situace stavby a podélné profily - stávající povrchy : 0,70000*(2*0,50)*0,110</t>
  </si>
  <si>
    <t>viz vzorové příčné řezy - provizorní úprava : 0,70000*1,20000*0,05*1,85</t>
  </si>
  <si>
    <t>viz vzorové příčné řezy - provizorní úprava - 1. dorovnávání do nivelety : 0,70000*1,20000*0,01*1,85</t>
  </si>
  <si>
    <t>viz vzorové příčné řezy - provizorní úprava - 2. dorovnávání do nivelety : 0,70000*1,20000*0,005*1,85</t>
  </si>
  <si>
    <t>viz situace stavby a podélné profily - stávající povrchy : 0,70000*(0,15*0,10+0,10*0,10)*2,44700</t>
  </si>
  <si>
    <t>VYTLAČENÁ ZEMINA PODKLAD ASFALTY : 0,00000*0,70000/(0,70000+0,00001)*0,30*1,50*2*1,00000*0,990*0,34000/0,450</t>
  </si>
  <si>
    <t>VYTLAČENÁ ZEMINA PODKLAD ASFALTY : 0,00000*0,70000/(0,70000+0,00001)*0,30*1,50*2*0,00000*0,990*0,34000/0,450</t>
  </si>
  <si>
    <t>SITUACE STAVBY NAD KATASTRÁLNÍ MAPOU - ZÁSADY ORGANIZACE VÝSTAVBY : 0,70000/(0,70000+0,0000000000000000000000000000001)*(2+1)*0,06600</t>
  </si>
  <si>
    <t>a ZÁSADY ORGANIZACE VÝSTAVBY - TECHNICKÁ ZPRÁVA : 0,70000/(0,70000+0,0000000000000000000000000000001)*1*0,12700</t>
  </si>
  <si>
    <t>0,70000/(0,70000+0,0000000000000000000000000000001)*0,13000</t>
  </si>
  <si>
    <t>0,00000*0,70000/(0,70000+0,0000000000000001)*0,30*1,50*2*0,220*0,70</t>
  </si>
  <si>
    <t>0,00000*0,70000/(0,70000+0,0000000000000001)*0,30*1,50*2*0,220*0,30</t>
  </si>
  <si>
    <t>VYTLAČENÁ ZEMINA PODKLAD ASFALTY : 0,70000*1,20000*1,00000*0,990*0,34000/0,450</t>
  </si>
  <si>
    <t>VYTLAČENÁ ZEMINA PODKLAD ASFALTY : 0,70000*1,20000*0,00000*0,990*0,34000/0,450</t>
  </si>
  <si>
    <t>viz situace stavby a podélné profily - stávající povrchy : 0,70000*(0,15*0,10+0,10*0,10)*2,45*0,70</t>
  </si>
  <si>
    <t>viz situace stavby a podélné profily - stávající povrchy : 0,70000*(0,15*0,10+0,10*0,10)*2,45*0,30</t>
  </si>
  <si>
    <t>VYBOURANÝ ASFLATOVÝ POVRCH V CELÉ VRSTVĚ : 0,70000*(1,20000+0*0,50)*0,220*0,70</t>
  </si>
  <si>
    <t>VYBOURANÝ ASFLATOVÝ POVRCH V ODFRÉZ. VRSTVĚ : 0,70000*(2*1*0,50)*0,110*1,00</t>
  </si>
  <si>
    <t>VYBOURANÝ ASFLATOVÝ POVRCH V CELÉ VRSTVĚ : 0,70000*(1,20000+0*0,50)*0,220*0,30</t>
  </si>
  <si>
    <t>viz. situace stavby - výpis délek potrubí : 1,50000/6,000*0,093*0,0203</t>
  </si>
  <si>
    <t xml:space="preserve">7,9,10,14,28,34,55,56,57,58,59,60,61,62,64,65,66,67,68,69,70,71,72,73,74,78,82,83,84,85,86,90,91,92, : </t>
  </si>
  <si>
    <t xml:space="preserve">93,94,95,98,99,101, : </t>
  </si>
  <si>
    <t>Součet: : 5,98324</t>
  </si>
  <si>
    <t>viz. dokladová část a situace stavby : (1,50000-0,00000)/1000*5</t>
  </si>
  <si>
    <t xml:space="preserve">2,3,4,5,90,91,92,101, : </t>
  </si>
  <si>
    <t>Součet: : 1,54628</t>
  </si>
  <si>
    <t>Součet: : 13,91654</t>
  </si>
  <si>
    <t>viz situace stavby a podélné profily - stávající povrchy : 1,30000*1,20000*1,00000*0,34000/0,400</t>
  </si>
  <si>
    <t>(poměr tloušťky odstranění : skutečnost / 0,400 m) : 0,00000*1,30000/(1,30000+0,0000000001)*0,30*1,50*2*1,00000*0,34000/0,400</t>
  </si>
  <si>
    <t>viz situace stavby a podélné profily - stávající povrchy : 1,30000*(1,20000+0*0,50)*1,00000</t>
  </si>
  <si>
    <t>0,00000*1,30000/(1,30000+0,0000000001)*0,30*1,50*2*1,00000</t>
  </si>
  <si>
    <t>viz situace stavby a podélné profily - stávající povrchy : 1,30000*(2*1*0,50)</t>
  </si>
  <si>
    <t>viz vzorové příčné řezy - provizorní úprava : 1,30000*1,20000*0,05</t>
  </si>
  <si>
    <t>viz vzorové příčné řezy - provizorní úprava - 1. dorovnávání do nivelety : 1,30000*1,20000*0,01</t>
  </si>
  <si>
    <t>viz vzorové příčné řezy - provizorní úprava - 2. dorovnávání do nivelety : 1,30000*1,20000*0,005</t>
  </si>
  <si>
    <t>viz vzorové příčné řezy - provizorní úprava : 1,30000*1,20000*0,08</t>
  </si>
  <si>
    <t>VYTLAČENÁ ZEMINA RÝHY : 1,30000*2,04700*1,20000*0,22727</t>
  </si>
  <si>
    <t>viz situace stavby a podélné profily - stávající povrchy : -1,30000*1,20000*(0,10+0,34000)*0,22727</t>
  </si>
  <si>
    <t>VYTLAČENÁ ZEMINA JÁMY PROTLAKU : 0,00000*(6*3+3*3)*(2,04700+0,50)*0,22727</t>
  </si>
  <si>
    <t>viz. situace stavby : 1,30000</t>
  </si>
  <si>
    <t>viz souhrnná technická zpráva (hydrogeologické poměry) : 1,30000/8,00000*12*(0,10182+0,02545)</t>
  </si>
  <si>
    <t>viz souhrnná technická zpráva (hydrogeologické poměry) : 1,30000/8,00000*12*(0,10909+0,22727)</t>
  </si>
  <si>
    <t>viz souhrnná technická zpráva (hydrogeologické poměry) : 1,30000/8,00000*12*(0,53636)</t>
  </si>
  <si>
    <t>viz souhrnná technická zpráva (hydrogeologické poměry) : 1,30000/8,00000*(0,10182+0,02545)</t>
  </si>
  <si>
    <t>viz souhrnná technická zpráva (hydrogeologické poměry) : 1,30000/8,00000*(0,10909+0,22727)</t>
  </si>
  <si>
    <t>viz souhrnná technická zpráva (hydrogeologické poměry) : 1,30000/8,00000*(0,53636)</t>
  </si>
  <si>
    <t>viz situace stavby a podélné profily - křížení a souběhy s podzemními inž. sítěmi : 1,00000*1,20000*1,0*1,0*1,30000/1,30000</t>
  </si>
  <si>
    <t>0,00000*1,20000*1,0*1,0*1,30000/1,30000</t>
  </si>
  <si>
    <t>viz situace stavby a podélné profily - křížení a souběhy s podzemními inž. sítěmi : 1,00000*1,20000*1/3*2,04700</t>
  </si>
  <si>
    <t>viz podélné profily a vzorové příčné řezy : (1,30000*0,01)*2,04700*1,20000*0,53636*1,00000</t>
  </si>
  <si>
    <t>viz podélné profily a vzorové příčné řezy : (1,30000*0,99)*2,04700*1,20000*1,00000*0,53636</t>
  </si>
  <si>
    <t>odpočet sejmuté vrtsvy v jiné položce : -1,30000*1,20000*(0,10+0,34000)*1,00000*0,53636</t>
  </si>
  <si>
    <t>viz podélné profily a vzorové příčné řezy : (1,30000*0,99)*2,04700*1,20000*0,53636</t>
  </si>
  <si>
    <t>odpočet sejmuté vrtsvy v jiné položce : -1,30000*1,20000*(0,10+0,34000)*0,53636</t>
  </si>
  <si>
    <t>viz podélné profily a vzorové příčné řezy : 1,30000*2,04700*1,20000*1,00000*0,10909</t>
  </si>
  <si>
    <t>odpočet sejmuté vrtsvy v jiné položce : -1,30000*1,20000*(0,10+0,34000)*1,00000*0,10909</t>
  </si>
  <si>
    <t>viz podélné profily a vzorové příčné řezy : 1,30000*2,04700*1,20000*0,10909</t>
  </si>
  <si>
    <t>odpočet sejmuté vrtsvy v jiné položce : -1,30000*1,20000*(0,10+0,34000)*0,10909</t>
  </si>
  <si>
    <t>viz podélné profily a vzorové příčné řezy : 1,30000*2,04700*1,20000*0,22727</t>
  </si>
  <si>
    <t>odpočet sejmuté vrtsvy v jiné položce : -1,30000*1,20000*(0,10+0,34000)*0,22727</t>
  </si>
  <si>
    <t>viz podélné profily a vzorové příčné řezy : 1,30000*2,04700*1,20000*0,10182</t>
  </si>
  <si>
    <t>odpočet sejmuté vrtsvy v jiné položce : -1,30000*1,20000*(0,10+0,34000)*0,10182</t>
  </si>
  <si>
    <t>viz podélné profily a vzorové příčné řezy : 1,30000*2,04700*1,20000*0,02545</t>
  </si>
  <si>
    <t>odpočet sejmuté vrtsvy v jiné položce : -1,30000*1,20000*(0,10+0,34000)*0,02545</t>
  </si>
  <si>
    <t>viz podélné profily a vzorové příčné řezy : 1,30000*1,20000*0,02000*0,22727</t>
  </si>
  <si>
    <t>viz podélné profily a vzorové příčné řezy : 1,30000*1,20000*0,02000*0,10182</t>
  </si>
  <si>
    <t>viz podélné profily a vzorové příčné řezy : 1,30000*1,20000*0,02000*0,02545</t>
  </si>
  <si>
    <t>viz vzorové příčné řezy : 1,30000*2,04700*2*1,00000</t>
  </si>
  <si>
    <t>viz vzorové příčné řezy : 1,30000*2,04700*1,00000*1,20000</t>
  </si>
  <si>
    <t>JÁMY PROTLAKU : 0,00000*(6*3+3*3)*(2,04700+0,50)*0,53636*1</t>
  </si>
  <si>
    <t>JÁMY PROTLAKU : 0,00000*(6*3+3*3)*((0,00000+2,04700)/2+0,50)*(0,10909)</t>
  </si>
  <si>
    <t>viz podélné profily a průměrná hloubka rýhy : 1,30000*2,04700*1,20000*1,00000*0,53636*1,00000*1</t>
  </si>
  <si>
    <t>odpočet sejmuté vrtsvy v jiné položce : -1,30000*1,20000*(0,10+0,34000)*1,00000*0,53636*1,00000*1</t>
  </si>
  <si>
    <t>viz podélné profily a průměrná hloubka rýhy : 1,30000*2,04700*1,20000*1,00000*0,10909*1,00000*1</t>
  </si>
  <si>
    <t>odpočet sejmuté vrtsvy v jiné položce : -1,30000*1,20000*(0,10+0,34000)*1,00000*0,10909*1,00000*1</t>
  </si>
  <si>
    <t>viz podélné profily a průměrná hloubka rýhy : 1,30000*2,04700*1,20000*0,00000*0,53636*1,00000*0,50</t>
  </si>
  <si>
    <t>odpočet sejmuté vrtsvy v jiné položce : -1,30000*1,20000*(0,10+0,34000)*0,00000*0,53636*1,00000*,5</t>
  </si>
  <si>
    <t>viz podélné profily a průměrná hloubka rýhy : 1,30000*2,04700*1,20000*0,00000*0,10909*1,00000*0,50</t>
  </si>
  <si>
    <t>odpočet sejmuté vrtsvy v jiné položce : -1,30000*1,20000*(0,10+0,34000)*0,00000*0,10909*1,00000*,5</t>
  </si>
  <si>
    <t>JÁMY PROTLAKU : 0,00000*(6*3+3*3)*((0,00000+2,04700)/2+0,50)*(0,22727)</t>
  </si>
  <si>
    <t>viz podélné profily a průměrná hloubka rýhy : 1,30000*2,04700*1,20000*0,22727*1,00000*1*1,00000</t>
  </si>
  <si>
    <t>odpočet sejmuté vrtsvy v jiné položce : -1,30000*1,20000*(0,10+0,34000)*0,22727*1,00000*1*1,00000</t>
  </si>
  <si>
    <t>viz podélné profily a průměrná hloubka rýhy : 1,30000*2,04700*1,20000*0,22727*1,00000*0,50*0,00000</t>
  </si>
  <si>
    <t>odpočet sejmuté vrtsvy v jiné položce : -1,30000*1,20000*(0,1+0,34000)*0,22727*1,00000*,50*0,00000</t>
  </si>
  <si>
    <t>viz podélné profily a průměrná hloubka rýhy : 1,30000*1,20000*0,02000*1,00000*0,50*1,00000</t>
  </si>
  <si>
    <t>JÁMY PROTLAKU : 0,00000*(6*3+3*3)*((0,00000+2,04700)/2+0,50)*(0,10182)</t>
  </si>
  <si>
    <t>viz podélné profily a průměrná hloubka rýhy : 1,30000*2,04700*1,20000*0,10182*1,00000*1*1,00000</t>
  </si>
  <si>
    <t>odpočet sejmuté vrtsvy v jiné položce : -1,30000*1,20000*(0,10+0,34000)*0,10182*1,00000*1*1,00000</t>
  </si>
  <si>
    <t>viz podélné profily a průměrná hloubka rýhy : 1,30000*2,04700*1,20000*0,10182*1,00000*0,50*0,00000</t>
  </si>
  <si>
    <t>odpočet sejmuté vrtsvy v jiné položce : -1,30000*1,20000*(0,1+0,34000)*0,10182*1,00000*,50*0,00000</t>
  </si>
  <si>
    <t>viz podélné profily a průměrná hloubka rýhy : 1,30000*1,20000*0,02000*1,00000*0,50*0,00000</t>
  </si>
  <si>
    <t>JÁMY PROTLAKU : 0,00000*(6*3+3*3)*((0,00000+2,04700)/2+0,50)*(0,02545)</t>
  </si>
  <si>
    <t>viz podélné profily a průměrná hloubka rýhy : 1,30000*2,04700*1,20000*0,02545*1,00000*1*1,00000</t>
  </si>
  <si>
    <t>odpočet sejmuté vrtsvy v jiné položce : -1,30000*1,20000*(0,10+0,34000)*0,02545*1,00000*1*1,00000</t>
  </si>
  <si>
    <t>viz podélné profily a průměrná hloubka rýhy : 1,30000*2,04700*1,20000*0,02545*1,00000*0,50*0,00000</t>
  </si>
  <si>
    <t>odpočet sejmuté vrtsvy v jiné položce : -1,30000*1,20000*(0,1+0,34000)*0,02545*1,00000*,50*0,00000</t>
  </si>
  <si>
    <t>VYTLAČENÁ ZEMINA - RÝHY : 1,30000*(0,15533+0,53646+(Pi*0,10000^2))*(0,53636+0,10909)</t>
  </si>
  <si>
    <t>VYTLAČENÁ ZEMINA - ŠACHTY : 0,00000*2,04700*1,1876*(0,53636+0,10909)</t>
  </si>
  <si>
    <t>VYTLAČENÁ ZEMINA - ZÁSYP RÝHY - VÝMĚNA ZEMINY : (1,30000+0,00000)*1,10040*(0,53636+0,10909)</t>
  </si>
  <si>
    <t>VYTLAČENÁ ZEMINA - RÝHY : 1,30000*(0,15533+0,53646+(Pi*0,10000^2))*(0,22727)</t>
  </si>
  <si>
    <t>VYTLAČENÁ ZEMINA - ŠACHTY : 0,00000*2,04700*1,1876*(0,22727)</t>
  </si>
  <si>
    <t>VYTLAČENÁ ZEMINA - RÝHY : 1,30000*1,20000*0,02000</t>
  </si>
  <si>
    <t>VYTLAČENÁ ZEMINA - RÝHY : 1,30000*(0,15533+0,53646+(Pi*0,10000^2))*(0,10182)</t>
  </si>
  <si>
    <t>VYTLAČENÁ ZEMINA - ŠACHTY : 0,00000*2,04700*1,1876*(0,10182)</t>
  </si>
  <si>
    <t>VYTLAČENÁ ZEMINA - RÝHY : 1,30000*(0,15533+0,53646+(Pi*0,10000^2))*(0,02545)</t>
  </si>
  <si>
    <t>VYTLAČENÁ ZEMINA - ŠACHTY : 0,00000*2,04700*1,1876*(0,02545)</t>
  </si>
  <si>
    <t>VYTLAČENÁ ZEMINA - ZÁSYP RÝHY - VÝMĚNA ZEMINY : (1,30000+0,00000)*1,10040*(0,22727+0,10182+0,02545)</t>
  </si>
  <si>
    <t>VYTLAČENÁ ZEMINA - RÝHY x VZDÁLENOST : 1,30000*(0,15533)*(0,53636+0,10909)*4,00000</t>
  </si>
  <si>
    <t>VYTLAČENÁ ZEMINA - RÝHY x VZDÁLENOST : 1,30000*(0,53646+(Pi*0,10000^2))*(0,53636+0,10909)*4,00000</t>
  </si>
  <si>
    <t>VYTLAČENÁ ZEMINA - ŠACHTY x VZDÁLENOST : 0,00000*2,04700*1,1876*(0,53636+0,10909)*4,00000</t>
  </si>
  <si>
    <t>VYTLAČENÁ ZEMINA - ZÁSYP RÝHY - VÝMĚNA ZEMINY : (1,30000+0,00000)*1,10040*(0,53636+0,10909)*4,00000</t>
  </si>
  <si>
    <t>VYTLAČENÁ ZEMINA - RÝHY : 1,30000*(0,15533+0,53646+(Pi*0,10000^2))*(0,22727)*4,00000</t>
  </si>
  <si>
    <t>VYTLAČENÁ ZEMINA - ŠACHTY : 0,00000*2,04700*1,1876*(0,22727)*4,00000</t>
  </si>
  <si>
    <t>VYTLAČENÁ ZEMINA - RÝHY : 1,30000*1,20000*0,02000*4,00000</t>
  </si>
  <si>
    <t>VYTLAČENÁ ZEMINA - RÝHY : 1,30000*(0,15533+0,53646+(Pi*0,10000^2))*(0,10182)*4,00000</t>
  </si>
  <si>
    <t>VYTLAČENÁ ZEMINA - ŠACHTY : 0,00000*2,04700*1,1876*(0,10182)*4,00000</t>
  </si>
  <si>
    <t>VYTLAČENÁ ZEMINA - RÝHY : 1,30000*(0,15533+0,53646+(Pi*0,10000^2))*(0,02545)*4,00000</t>
  </si>
  <si>
    <t>VYTLAČENÁ ZEMINA - ŠACHTY : 0,00000*2,04700*1,1876*(0,02545)*4,00000</t>
  </si>
  <si>
    <t>VYTLAČENÁ ZEMINA - ZÁSYP RÝHY - VÝMĚNA ZEMINY : (1,30000+0,00000)*1,10040*(0,22727+0,10182+0,02545)*4,00000</t>
  </si>
  <si>
    <t>VYTLAČENÁ ZEMINA - ZÁSYP RÝHY - VÝMĚNA ZEMINY : 1,30000*1,10040*(0,53636+0,10909)</t>
  </si>
  <si>
    <t>JÁMY PROTLAKU : 0,00000*(6*3+3*3)*(2,04700+0,50)*0,53636</t>
  </si>
  <si>
    <t>JÁMY PROTLAKU : 0,00000*(6*3+3*3)*(2,04700+0,50)*0,10909</t>
  </si>
  <si>
    <t>viz podélné profily a průměrná hloubka rýhy : 1,30000*2,04700*1,20000*1,00000*0,53636</t>
  </si>
  <si>
    <t>viz podélné profily a průměrná hloubka rýhy : 1,30000*2,04700*1,20000*0,00000*0,53636</t>
  </si>
  <si>
    <t>odpočet sejmuté vrtsvy v jiné položce : -1,30000*1,20000*(0,10+0,34000)*0,00000*0,53636</t>
  </si>
  <si>
    <t>viz podélné profily a průměrná hloubka rýhy : 1,30000*2,04700*1,20000*1,00000*0,10909</t>
  </si>
  <si>
    <t>viz podélné profily a průměrná hloubka rýhy : 1,30000*2,04700*1,20000*0,00000*0,10909</t>
  </si>
  <si>
    <t>odpočet sejmuté vrtsvy v jiné položce : -1,30000*1,20000*(0,10+0,34000)*0,00000*0,10909</t>
  </si>
  <si>
    <t>viz podélné profily a průměrná hloubka rýhy : 1,30000*2,04700*1,20000*0,22727</t>
  </si>
  <si>
    <t>viz podélné profily a průměrná hloubka rýhy : 1,30000*2,04700*1,20000*0,10182</t>
  </si>
  <si>
    <t>viz podélné profily a průměrná hloubka rýhy : 1,30000*2,04700*1,20000*0,02545</t>
  </si>
  <si>
    <t>VYTLAČENÁ ZEMINA - RÝHY : -1,30000*(0,15533+0,53646+(Pi*0,10000^2))</t>
  </si>
  <si>
    <t>VYTLAČENÁ ZEMINA - ŠACHTY : -0,00000*2,04700*1,1876*((1,30000+0,00000)/1,30000)</t>
  </si>
  <si>
    <t>viz podélné profily a průměrná hloubka rýhy : 1,30000*1,20000*0,02000</t>
  </si>
  <si>
    <t>viz vzorové příčné řezy : 1,30000*0,53646</t>
  </si>
  <si>
    <t>VYTLAČENÁ ZEMINA RÝHY : 1,30000*(0,15533+0,53646+(Pi*0,10000^2))*(0,53636+0,10909)</t>
  </si>
  <si>
    <t>VYTLAČENÁ ZEMINA ŠACHTY : 0,00000*2,04700*1,1876*(0,53636+0,10909)</t>
  </si>
  <si>
    <t>VYTLAČENÁ ZEMINA RÝHY : 1,30000*(0,15533+0,53646+(Pi*0,10000^2))*(0,22727)</t>
  </si>
  <si>
    <t>VYTLAČENÁ ZEMINA ŠACHTY : 0,00000*2,04700*1,1876*(0,22727)</t>
  </si>
  <si>
    <t>VYTLAČENÁ ZEMINA RÝHY : 1,30000*(0,15533+0,53646+(Pi*0,10000^2))*(0,10182)</t>
  </si>
  <si>
    <t>VYTLAČENÁ ZEMINA ŠACHTY : 0,00000*2,04700*1,1876*(0,10182)</t>
  </si>
  <si>
    <t>VYTLAČENÁ ZEMINA RÝHY : 1,30000*(0,15533+0,53646+(Pi*0,10000^2))*(0,02545)</t>
  </si>
  <si>
    <t>VYTLAČENÁ ZEMINA ŠACHTY : 0,00000*2,04700*1,1876*(0,02545)</t>
  </si>
  <si>
    <t>VYTLAČENÁ ZEMINA RÝHY : 1,30000*1,20000*0,02000</t>
  </si>
  <si>
    <t>viz vzorové příčné řezy : 1,30000*0,53646*1,75</t>
  </si>
  <si>
    <t>viz vzorové příčné řezy - ZÁSYP RÝHY - VÝMĚNA ZEMINY : (1,30000+0,00000)*1,10040*1,75</t>
  </si>
  <si>
    <t>viz vzorové příčné řezy : (1,30000-0,00000-0,00000)*0,75</t>
  </si>
  <si>
    <t>viz vzorové příčné řezy : (1,30000-0,00000-0,00000)*0,75*2*pi*0,05</t>
  </si>
  <si>
    <t>viz vzorové příčné řezy : (1,30000-0,00000-0,00000)*0,75*1,093</t>
  </si>
  <si>
    <t>viz vzorové příčné řezy : (1,30000-0,00000-0,00000)*0,75*2*pi*0,05*1,15</t>
  </si>
  <si>
    <t>viz. situace stavby - výpis délek potrubí : 1,30000</t>
  </si>
  <si>
    <t>viz vzorové příčné řezy : 1,30000*0,15533</t>
  </si>
  <si>
    <t>viz vzorové příčné řezy : (1,30000-0,00000)*1,20000*0,25*1,00000</t>
  </si>
  <si>
    <t>viz vzorové příčné řezy - provizorní úprava : 0,00000*1,30000/(1,30000+0,000000001)*0,30*1,50*2*0,05</t>
  </si>
  <si>
    <t>viz vzorové příčné řezy - provizorní úprava - 1. dorovnávání do nivelety : 0,00000*1,30000/(1,30000+0,000000001)*0,30*1,50*2*0,01</t>
  </si>
  <si>
    <t>viz vzorové příčné řezy - provizorní úprava - 2. dorovnávání do nivelety : 0,00000*1,30000/(1,30000+0,000000001)*0,30*1,50*2*0,005</t>
  </si>
  <si>
    <t>viz vzorové příčné řezy - provizorní úprava : 1,30000*1,20000*0,08*1,85</t>
  </si>
  <si>
    <t>viz vzorové příčné řezy - provizorní úprava : 0,00000*1,30000/(1,30000+0,000000001)*0,30*1,50*2*0,08*1,85</t>
  </si>
  <si>
    <t>viz vzorové příčné řezy : 1,30000*(1,20000+0*0,50)*2,3790*0,080</t>
  </si>
  <si>
    <t>viz vzorové příčné řezy : 0,00000*1,30000/(1,30000+0,000000001)*0,30*1,50*2*2,3790*0,080</t>
  </si>
  <si>
    <t>viz situace stavby : 1,30000*0,25</t>
  </si>
  <si>
    <t>viz situace stavby a podélné profily - stávající povrchy : 1,30000*2*0,15</t>
  </si>
  <si>
    <t>1,30000/(1,30000+0,0000000000000000000001)*2*1,20000*0,15</t>
  </si>
  <si>
    <t>1,30000/(1,30000+0,0000000000000000000001)*0,00000*4*0,25*0,15</t>
  </si>
  <si>
    <t>viz vzorové příčné řezy : 1,30000*(1,20000+2*1*0,50)</t>
  </si>
  <si>
    <t>hmotnost ve specifikaci stanovena dle cenové soustavy RTS a.s. www.cenovasoustava.cz : 0,00000*1,30000/(1,30000+0,000000001)*0,30*1,50*2</t>
  </si>
  <si>
    <t>viz vzorové příčné řezy : 1,30000*(1,20000+2*1*0,50)*1</t>
  </si>
  <si>
    <t>1,30000*(1,20000+0*0,50)*1</t>
  </si>
  <si>
    <t>0,00000*1,30000/(1,30000+0,000000001)*0,30*1,50*1</t>
  </si>
  <si>
    <t>viz situace stavby - objekty v manipulačním pruhu : 1,30000/25</t>
  </si>
  <si>
    <t>viz. situace stavby - výpis délek potrubí : 1,30000/6,000*1,093*2</t>
  </si>
  <si>
    <t>viz. situace stavby - výpis délek potrubí : 1,30000/6,000*1,093</t>
  </si>
  <si>
    <t>SITUACE STAVBY NAD KATASTRÁLNÍ MAPOU - ZÁSADY ORGANIZACE VÝSTAVBY : 2*1,30000/(1,30000+0,0000000000000000000001)</t>
  </si>
  <si>
    <t>a ZÁSADY ORGANIZACE VÝSTAVBY - TECHNICKÁ ZPRÁVA : 1*1,30000/(1,30000+0,0000000000000000000001)</t>
  </si>
  <si>
    <t>SITUACE STAVBY NAD KATASTRÁLNÍ MAPOU - ZÁSADY ORGANIZACE VÝSTAVBY : 1*1,30000/(1,30000+0,0000000000000000000001)</t>
  </si>
  <si>
    <t>SITUACE STAVBY NAD KATASTRÁLNÍ MAPOU - ZÁSADY ORGANIZACE VÝSTAVBY : 1,30000/(1,30000+0,0000000000000000000001)*1</t>
  </si>
  <si>
    <t>SITUACE STAVBY NAD KATASTRÁLNÍ MAPOU - ZÁSADY ORGANIZACE VÝSTAVBY : 2*1,30000/8,00000*1,30000/(1,30000+0,0000000000000000000001)</t>
  </si>
  <si>
    <t>a ZÁSADY ORGANIZACE VÝSTAVBY - TECHNICKÁ ZPRÁVA : 1*1,30000/8,00000*1,30000/(1,30000+0,0000000000000000000001)</t>
  </si>
  <si>
    <t>SITUACE STAVBY NAD KATASTRÁLNÍ MAPOU - ZÁSADY ORGANIZACE VÝSTAVBY : 1*1,30000/8,00000*1,30000/(1,30000+0,0000000000000000000001)</t>
  </si>
  <si>
    <t>SITUACE STAVBY NAD KATASTRÁLNÍ MAPOU - ZÁSADY ORGANIZACE VÝSTAVBY : (1,30000/(1,30000+0,0000000000000000000001))*1,30000/8,00000</t>
  </si>
  <si>
    <t>viz situace stavby a podélné profily - stávající povrchy : 1,30000</t>
  </si>
  <si>
    <t>viz situace stavby a podélné profily - stávající povrchy : 1,30000/(1,30000+0,0000000000000000000001)*2*1,20000</t>
  </si>
  <si>
    <t>1,30000/(1,30000+0,0000000000000000000001)*0,00000*4*0,25</t>
  </si>
  <si>
    <t>viz situace stavby a podélné profily - stávající povrchy : 1,30000*2</t>
  </si>
  <si>
    <t>1,30000/(1,30000+0,0000000000000000000001)*2*1,20000</t>
  </si>
  <si>
    <t>viz situace stavby a podélné profily - stávající povrchy : 1,30000*2/5</t>
  </si>
  <si>
    <t>1,30000/(1,30000+0,0000000000000000000001)*2*1,20000/5</t>
  </si>
  <si>
    <t>1,30000/(1,30000+0,0000000000000000000001)*0,00000*4*0,25/5</t>
  </si>
  <si>
    <t>viz situace stavby a podélné profily - stávající povrchy : 1,30000*(1,20000+3,00)*2</t>
  </si>
  <si>
    <t>viz situace stavby a podélné profily - stávající povrchy : 1,30000*(0,15*0,10+0,10*0,10)</t>
  </si>
  <si>
    <t>viz situace stavby a podélné profily - stávající povrchy : 1,30000*1,20000*1,00000*0,880*0,34000/0,400</t>
  </si>
  <si>
    <t>viz situace stavby a podélné profily - stávající povrchy : 1,30000*(1,20000)*1,00000*0,220</t>
  </si>
  <si>
    <t>viz situace stavby a podélné profily - stávající povrchy : 1,30000*1,20000*0,00000*0,880*0,34000/0,400</t>
  </si>
  <si>
    <t>viz situace stavby a podélné profily - stávající povrchy : 1,30000*(1,20000)*0,00000*0,220</t>
  </si>
  <si>
    <t>viz situace stavby a podélné profily - stávající povrchy : 1,30000*(2*0,50)*0,110</t>
  </si>
  <si>
    <t>viz vzorové příčné řezy - provizorní úprava : 1,30000*1,20000*0,05*1,85</t>
  </si>
  <si>
    <t>viz vzorové příčné řezy - provizorní úprava - 1. dorovnávání do nivelety : 1,30000*1,20000*0,01*1,85</t>
  </si>
  <si>
    <t>viz vzorové příčné řezy - provizorní úprava - 2. dorovnávání do nivelety : 1,30000*1,20000*0,005*1,85</t>
  </si>
  <si>
    <t>viz situace stavby a podélné profily - stávající povrchy : 1,30000*(0,15*0,10+0,10*0,10)*2,44700</t>
  </si>
  <si>
    <t>VYTLAČENÁ ZEMINA PODKLAD ASFALTY : 0,00000*1,30000/(1,30000+0,00001)*0,30*1,50*2*1,00000*0,990*0,34000/0,450</t>
  </si>
  <si>
    <t>VYTLAČENÁ ZEMINA PODKLAD ASFALTY : 0,00000*1,30000/(1,30000+0,00001)*0,30*1,50*2*0,00000*0,990*0,34000/0,450</t>
  </si>
  <si>
    <t>SITUACE STAVBY NAD KATASTRÁLNÍ MAPOU - ZÁSADY ORGANIZACE VÝSTAVBY : 1,30000/(1,30000+0,0000000000000000000000000000001)*(2+1)*0,06600</t>
  </si>
  <si>
    <t>a ZÁSADY ORGANIZACE VÝSTAVBY - TECHNICKÁ ZPRÁVA : 1,30000/(1,30000+0,0000000000000000000000000000001)*1*0,12700</t>
  </si>
  <si>
    <t>1,30000/(1,30000+0,0000000000000000000000000000001)*0,13000</t>
  </si>
  <si>
    <t>0,00000*1,30000/(1,30000+0,0000000000000001)*0,30*1,50*2*0,220*0,70</t>
  </si>
  <si>
    <t>0,00000*1,30000/(1,30000+0,0000000000000001)*0,30*1,50*2*0,220*0,30</t>
  </si>
  <si>
    <t>VYTLAČENÁ ZEMINA PODKLAD ASFALTY : 1,30000*1,20000*1,00000*0,990*0,34000/0,450</t>
  </si>
  <si>
    <t>VYTLAČENÁ ZEMINA PODKLAD ASFALTY : 1,30000*1,20000*0,00000*0,990*0,34000/0,450</t>
  </si>
  <si>
    <t>viz situace stavby a podélné profily - stávající povrchy : 1,30000*(0,15*0,10+0,10*0,10)*2,45*0,70</t>
  </si>
  <si>
    <t>viz situace stavby a podélné profily - stávající povrchy : 1,30000*(0,15*0,10+0,10*0,10)*2,45*0,30</t>
  </si>
  <si>
    <t>VYBOURANÝ ASFLATOVÝ POVRCH V CELÉ VRSTVĚ : 1,30000*(1,20000+0*0,50)*0,220*0,70</t>
  </si>
  <si>
    <t>VYBOURANÝ ASFLATOVÝ POVRCH V ODFRÉZ. VRSTVĚ : 1,30000*(2*1*0,50)*0,110*1,00</t>
  </si>
  <si>
    <t>VYBOURANÝ ASFLATOVÝ POVRCH V CELÉ VRSTVĚ : 1,30000*(1,20000+0*0,50)*0,220*0,30</t>
  </si>
  <si>
    <t>viz. situace stavby - výpis délek potrubí : 1,30000/6,000*0,093*0,0203</t>
  </si>
  <si>
    <t xml:space="preserve">6,8,9,13,26,32,34,47,48,49,50,51,52,54,55,56,57,58,59,60,61,62,63,64,68,72,73,74,75,76,80,81,82,83, : </t>
  </si>
  <si>
    <t xml:space="preserve">84,85,88,89,91, : </t>
  </si>
  <si>
    <t>Součet: : 8,79743</t>
  </si>
  <si>
    <t xml:space="preserve">102, : </t>
  </si>
  <si>
    <t>viz. dokladová část a situace stavby : (1,30000-0,00000)/1000*5</t>
  </si>
  <si>
    <t xml:space="preserve">1,2,3,4,80,81,82,91, : </t>
  </si>
  <si>
    <t>Součet: : 2,48167</t>
  </si>
  <si>
    <t>Součet: : 22,33501</t>
  </si>
  <si>
    <t>viz situace stavby a podélné profily - stávající povrchy : 1,00000*1,20000*1,00000*0,34000/0,400</t>
  </si>
  <si>
    <t>(poměr tloušťky odstranění : skutečnost / 0,400 m) : 0,00000*1,00000/(1,00000+0,0000000001)*0,30*1,50*2*1,00000*0,34000/0,400</t>
  </si>
  <si>
    <t>viz situace stavby a podélné profily - stávající povrchy : 1,00000*(1,20000+0*0,50)*1,00000</t>
  </si>
  <si>
    <t>0,00000*1,00000/(1,00000+0,0000000001)*0,30*1,50*2*1,00000</t>
  </si>
  <si>
    <t>viz situace stavby a podélné profily - stávající povrchy : 1,00000*(2*1*0,50)</t>
  </si>
  <si>
    <t>viz vzorové příčné řezy - provizorní úprava : 1,00000*1,20000*0,05</t>
  </si>
  <si>
    <t>viz vzorové příčné řezy - provizorní úprava - 1. dorovnávání do nivelety : 1,00000*1,20000*0,01</t>
  </si>
  <si>
    <t>viz vzorové příčné řezy - provizorní úprava - 2. dorovnávání do nivelety : 1,00000*1,20000*0,005</t>
  </si>
  <si>
    <t>viz vzorové příčné řezy - provizorní úprava : 1,00000*1,20000*0,08</t>
  </si>
  <si>
    <t>VYTLAČENÁ ZEMINA RÝHY : 1,00000*2,20000*1,20000*0,22727</t>
  </si>
  <si>
    <t>viz situace stavby a podélné profily - stávající povrchy : -1,00000*1,20000*(0,10+0,34000)*0,22727</t>
  </si>
  <si>
    <t>VYTLAČENÁ ZEMINA JÁMY PROTLAKU : 0,00000*(6*3+3*3)*(2,20000+0,50)*0,22727</t>
  </si>
  <si>
    <t>viz souhrnná technická zpráva (hydrogeologické poměry) : 1,00000/8,00000*12*(0,10182+0,02545)</t>
  </si>
  <si>
    <t>viz souhrnná technická zpráva (hydrogeologické poměry) : 1,00000/8,00000*12*(0,10909+0,22727)</t>
  </si>
  <si>
    <t>viz souhrnná technická zpráva (hydrogeologické poměry) : 1,00000/8,00000*12*(0,53636)</t>
  </si>
  <si>
    <t>viz souhrnná technická zpráva (hydrogeologické poměry) : 1,00000/8,00000*(0,10182+0,02545)</t>
  </si>
  <si>
    <t>viz souhrnná technická zpráva (hydrogeologické poměry) : 1,00000/8,00000*(0,10909+0,22727)</t>
  </si>
  <si>
    <t>viz souhrnná technická zpráva (hydrogeologické poměry) : 1,00000/8,00000*(0,53636)</t>
  </si>
  <si>
    <t>viz situace stavby a podélné profily - křížení a souběhy s podzemními inž. sítěmi : 1,00000*1,20000*1,0*1,0*1,00000/1,00000</t>
  </si>
  <si>
    <t>0,00000*1,20000*1,0*1,0*1,00000/1,00000</t>
  </si>
  <si>
    <t>viz situace stavby a podélné profily - křížení a souběhy s podzemními inž. sítěmi : 0,00000*1,20000*1/3*2,20000</t>
  </si>
  <si>
    <t>viz podélné profily a vzorové příčné řezy : (1,00000*0,01)*2,20000*1,20000*0,53636*1,00000</t>
  </si>
  <si>
    <t>viz podélné profily a vzorové příčné řezy : (1,00000*0,99)*2,20000*1,20000*1,00000*0,53636</t>
  </si>
  <si>
    <t>odpočet sejmuté vrtsvy v jiné položce : -1,00000*1,20000*(0,10+0,34000)*1,00000*0,53636</t>
  </si>
  <si>
    <t>viz podélné profily a vzorové příčné řezy : (1,00000*0,99)*2,20000*1,20000*0,53636</t>
  </si>
  <si>
    <t>odpočet sejmuté vrtsvy v jiné položce : -1,00000*1,20000*(0,10+0,34000)*0,53636</t>
  </si>
  <si>
    <t>viz podélné profily a vzorové příčné řezy : 1,00000*2,20000*1,20000*1,00000*0,10909</t>
  </si>
  <si>
    <t>odpočet sejmuté vrtsvy v jiné položce : -1,00000*1,20000*(0,10+0,34000)*1,00000*0,10909</t>
  </si>
  <si>
    <t>viz podélné profily a vzorové příčné řezy : 1,00000*2,20000*1,20000*0,10909</t>
  </si>
  <si>
    <t>odpočet sejmuté vrtsvy v jiné položce : -1,00000*1,20000*(0,10+0,34000)*0,10909</t>
  </si>
  <si>
    <t>viz podélné profily a vzorové příčné řezy : 1,00000*2,20000*1,20000*0,22727</t>
  </si>
  <si>
    <t>odpočet sejmuté vrtsvy v jiné položce : -1,00000*1,20000*(0,10+0,34000)*0,22727</t>
  </si>
  <si>
    <t>viz podélné profily a vzorové příčné řezy : 1,00000*2,20000*1,20000*0,10182</t>
  </si>
  <si>
    <t>odpočet sejmuté vrtsvy v jiné položce : -1,00000*1,20000*(0,10+0,34000)*0,10182</t>
  </si>
  <si>
    <t>viz podélné profily a vzorové příčné řezy : 1,00000*2,20000*1,20000*0,02545</t>
  </si>
  <si>
    <t>odpočet sejmuté vrtsvy v jiné položce : -1,00000*1,20000*(0,10+0,34000)*0,02545</t>
  </si>
  <si>
    <t>viz podélné profily a vzorové příčné řezy : 1,00000*1,20000*0,02000*0,22727</t>
  </si>
  <si>
    <t>viz podélné profily a vzorové příčné řezy : 1,00000*1,20000*0,02000*0,10182</t>
  </si>
  <si>
    <t>viz podélné profily a vzorové příčné řezy : 1,00000*1,20000*0,02000*0,02545</t>
  </si>
  <si>
    <t>viz vzorové příčné řezy : 1,00000*2,20000*2*1,00000</t>
  </si>
  <si>
    <t>viz vzorové příčné řezy : 1,00000*2,20000*1,00000*1,20000</t>
  </si>
  <si>
    <t>JÁMY PROTLAKU : 0,00000*(6*3+3*3)*(2,20000+0,50)*0,53636*1</t>
  </si>
  <si>
    <t>JÁMY PROTLAKU : 0,00000*(6*3+3*3)*((0,00000+2,20000)/2+0,50)*(0,10909)</t>
  </si>
  <si>
    <t>viz podélné profily a průměrná hloubka rýhy : 1,00000*2,20000*1,20000*1,00000*0,53636*1,00000*1</t>
  </si>
  <si>
    <t>odpočet sejmuté vrtsvy v jiné položce : -1,00000*1,20000*(0,10+0,34000)*1,00000*0,53636*1,00000*1</t>
  </si>
  <si>
    <t>viz podélné profily a průměrná hloubka rýhy : 1,00000*2,20000*1,20000*1,00000*0,10909*1,00000*1</t>
  </si>
  <si>
    <t>odpočet sejmuté vrtsvy v jiné položce : -1,00000*1,20000*(0,10+0,34000)*1,00000*0,10909*1,00000*1</t>
  </si>
  <si>
    <t>viz podélné profily a průměrná hloubka rýhy : 1,00000*2,20000*1,20000*0,00000*0,53636*1,00000*0,50</t>
  </si>
  <si>
    <t>odpočet sejmuté vrtsvy v jiné položce : -1,00000*1,20000*(0,10+0,34000)*0,00000*0,53636*1,00000*,5</t>
  </si>
  <si>
    <t>viz podélné profily a průměrná hloubka rýhy : 1,00000*2,20000*1,20000*0,00000*0,10909*1,00000*0,50</t>
  </si>
  <si>
    <t>odpočet sejmuté vrtsvy v jiné položce : -1,00000*1,20000*(0,10+0,34000)*0,00000*0,10909*1,00000*,5</t>
  </si>
  <si>
    <t>JÁMY PROTLAKU : 0,00000*(6*3+3*3)*((0,00000+2,20000)/2+0,50)*(0,22727)</t>
  </si>
  <si>
    <t>viz podélné profily a průměrná hloubka rýhy : 1,00000*2,20000*1,20000*0,22727*1,00000*1*1,00000</t>
  </si>
  <si>
    <t>odpočet sejmuté vrtsvy v jiné položce : -1,00000*1,20000*(0,10+0,34000)*0,22727*1,00000*1*1,00000</t>
  </si>
  <si>
    <t>viz podélné profily a průměrná hloubka rýhy : 1,00000*2,20000*1,20000*0,22727*1,00000*0,50*0,00000</t>
  </si>
  <si>
    <t>odpočet sejmuté vrtsvy v jiné položce : -1,00000*1,20000*(0,1+0,34000)*0,22727*1,00000*,50*0,00000</t>
  </si>
  <si>
    <t>viz podélné profily a průměrná hloubka rýhy : 1,00000*1,20000*0,02000*1,00000*0,50*1,00000</t>
  </si>
  <si>
    <t>JÁMY PROTLAKU : 0,00000*(6*3+3*3)*((0,00000+2,20000)/2+0,50)*(0,10182)</t>
  </si>
  <si>
    <t>viz podélné profily a průměrná hloubka rýhy : 1,00000*2,20000*1,20000*0,10182*1,00000*1*1,00000</t>
  </si>
  <si>
    <t>odpočet sejmuté vrtsvy v jiné položce : -1,00000*1,20000*(0,10+0,34000)*0,10182*1,00000*1*1,00000</t>
  </si>
  <si>
    <t>viz podélné profily a průměrná hloubka rýhy : 1,00000*2,20000*1,20000*0,10182*1,00000*0,50*0,00000</t>
  </si>
  <si>
    <t>odpočet sejmuté vrtsvy v jiné položce : -1,00000*1,20000*(0,1+0,34000)*0,10182*1,00000*,50*0,00000</t>
  </si>
  <si>
    <t>viz podélné profily a průměrná hloubka rýhy : 1,00000*1,20000*0,02000*1,00000*0,50*0,00000</t>
  </si>
  <si>
    <t>JÁMY PROTLAKU : 0,00000*(6*3+3*3)*((0,00000+2,20000)/2+0,50)*(0,02545)</t>
  </si>
  <si>
    <t>viz podélné profily a průměrná hloubka rýhy : 1,00000*2,20000*1,20000*0,02545*1,00000*1*1,00000</t>
  </si>
  <si>
    <t>odpočet sejmuté vrtsvy v jiné položce : -1,00000*1,20000*(0,10+0,34000)*0,02545*1,00000*1*1,00000</t>
  </si>
  <si>
    <t>viz podélné profily a průměrná hloubka rýhy : 1,00000*2,20000*1,20000*0,02545*1,00000*0,50*0,00000</t>
  </si>
  <si>
    <t>odpočet sejmuté vrtsvy v jiné položce : -1,00000*1,20000*(0,1+0,34000)*0,02545*1,00000*,50*0,00000</t>
  </si>
  <si>
    <t>VYTLAČENÁ ZEMINA - RÝHY : 1,00000*(0,15533+0,53646+(Pi*0,10000^2))*(0,53636+0,10909)</t>
  </si>
  <si>
    <t>VYTLAČENÁ ZEMINA - ŠACHTY : 0,00000*2,20000*1,1876*(0,53636+0,10909)</t>
  </si>
  <si>
    <t>VYTLAČENÁ ZEMINA - ZÁSYP RÝHY - VÝMĚNA ZEMINY : (1,00000+0,00000)*1,28400*(0,53636+0,10909)</t>
  </si>
  <si>
    <t>VYTLAČENÁ ZEMINA - RÝHY : 1,00000*(0,15533+0,53646+(Pi*0,10000^2))*(0,22727)</t>
  </si>
  <si>
    <t>VYTLAČENÁ ZEMINA - ŠACHTY : 0,00000*2,20000*1,1876*(0,22727)</t>
  </si>
  <si>
    <t>VYTLAČENÁ ZEMINA - RÝHY : 1,00000*1,20000*0,02000</t>
  </si>
  <si>
    <t>VYTLAČENÁ ZEMINA - RÝHY : 1,00000*(0,15533+0,53646+(Pi*0,10000^2))*(0,10182)</t>
  </si>
  <si>
    <t>VYTLAČENÁ ZEMINA - ŠACHTY : 0,00000*2,20000*1,1876*(0,10182)</t>
  </si>
  <si>
    <t>VYTLAČENÁ ZEMINA - RÝHY : 1,00000*(0,15533+0,53646+(Pi*0,10000^2))*(0,02545)</t>
  </si>
  <si>
    <t>VYTLAČENÁ ZEMINA - ŠACHTY : 0,00000*2,20000*1,1876*(0,02545)</t>
  </si>
  <si>
    <t>VYTLAČENÁ ZEMINA - ZÁSYP RÝHY - VÝMĚNA ZEMINY : (1,00000+0,00000)*1,28400*(0,22727+0,10182+0,02545)</t>
  </si>
  <si>
    <t>VYTLAČENÁ ZEMINA - RÝHY x VZDÁLENOST : 1,00000*(0,15533)*(0,53636+0,10909)*4,00000</t>
  </si>
  <si>
    <t>VYTLAČENÁ ZEMINA - RÝHY x VZDÁLENOST : 1,00000*(0,53646+(Pi*0,10000^2))*(0,53636+0,10909)*4,00000</t>
  </si>
  <si>
    <t>VYTLAČENÁ ZEMINA - ŠACHTY x VZDÁLENOST : 0,00000*2,20000*1,1876*(0,53636+0,10909)*4,00000</t>
  </si>
  <si>
    <t>VYTLAČENÁ ZEMINA - ZÁSYP RÝHY - VÝMĚNA ZEMINY : (1,00000+0,00000)*1,28400*(0,53636+0,10909)*4,00000</t>
  </si>
  <si>
    <t>VYTLAČENÁ ZEMINA - RÝHY : 1,00000*(0,15533+0,53646+(Pi*0,10000^2))*(0,22727)*4,00000</t>
  </si>
  <si>
    <t>VYTLAČENÁ ZEMINA - ŠACHTY : 0,00000*2,20000*1,1876*(0,22727)*4,00000</t>
  </si>
  <si>
    <t>VYTLAČENÁ ZEMINA - RÝHY : 1,00000*1,20000*0,02000*4,00000</t>
  </si>
  <si>
    <t>VYTLAČENÁ ZEMINA - RÝHY : 1,00000*(0,15533+0,53646+(Pi*0,10000^2))*(0,10182)*4,00000</t>
  </si>
  <si>
    <t>VYTLAČENÁ ZEMINA - ŠACHTY : 0,00000*2,20000*1,1876*(0,10182)*4,00000</t>
  </si>
  <si>
    <t>VYTLAČENÁ ZEMINA - RÝHY : 1,00000*(0,15533+0,53646+(Pi*0,10000^2))*(0,02545)*4,00000</t>
  </si>
  <si>
    <t>VYTLAČENÁ ZEMINA - ŠACHTY : 0,00000*2,20000*1,1876*(0,02545)*4,00000</t>
  </si>
  <si>
    <t>VYTLAČENÁ ZEMINA - ZÁSYP RÝHY - VÝMĚNA ZEMINY : (1,00000+0,00000)*1,28400*(0,22727+0,10182+0,02545)*4,00000</t>
  </si>
  <si>
    <t>VYTLAČENÁ ZEMINA - ZÁSYP RÝHY - VÝMĚNA ZEMINY : 1,00000*1,28400*(0,53636+0,10909)</t>
  </si>
  <si>
    <t>JÁMY PROTLAKU : 0,00000*(6*3+3*3)*(2,20000+0,50)*0,53636</t>
  </si>
  <si>
    <t>JÁMY PROTLAKU : 0,00000*(6*3+3*3)*(2,20000+0,50)*0,10909</t>
  </si>
  <si>
    <t>viz podélné profily a průměrná hloubka rýhy : 1,00000*2,20000*1,20000*1,00000*0,53636</t>
  </si>
  <si>
    <t>viz podélné profily a průměrná hloubka rýhy : 1,00000*2,20000*1,20000*0,00000*0,53636</t>
  </si>
  <si>
    <t>odpočet sejmuté vrtsvy v jiné položce : -1,00000*1,20000*(0,10+0,34000)*0,00000*0,53636</t>
  </si>
  <si>
    <t>viz podélné profily a průměrná hloubka rýhy : 1,00000*2,20000*1,20000*1,00000*0,10909</t>
  </si>
  <si>
    <t>viz podélné profily a průměrná hloubka rýhy : 1,00000*2,20000*1,20000*0,00000*0,10909</t>
  </si>
  <si>
    <t>odpočet sejmuté vrtsvy v jiné položce : -1,00000*1,20000*(0,10+0,34000)*0,00000*0,10909</t>
  </si>
  <si>
    <t>viz podélné profily a průměrná hloubka rýhy : 1,00000*2,20000*1,20000*0,22727</t>
  </si>
  <si>
    <t>viz podélné profily a průměrná hloubka rýhy : 1,00000*2,20000*1,20000*0,10182</t>
  </si>
  <si>
    <t>viz podélné profily a průměrná hloubka rýhy : 1,00000*2,20000*1,20000*0,02545</t>
  </si>
  <si>
    <t>VYTLAČENÁ ZEMINA - RÝHY : -1,00000*(0,15533+0,53646+(Pi*0,10000^2))</t>
  </si>
  <si>
    <t>VYTLAČENÁ ZEMINA - ŠACHTY : -0,00000*2,20000*1,1876*((1,00000+0,00000)/1,00000)</t>
  </si>
  <si>
    <t>viz podélné profily a průměrná hloubka rýhy : 1,00000*1,20000*0,02000</t>
  </si>
  <si>
    <t>viz vzorové příčné řezy : 1,00000*0,53646</t>
  </si>
  <si>
    <t>VYTLAČENÁ ZEMINA RÝHY : 1,00000*(0,15533+0,53646+(Pi*0,10000^2))*(0,53636+0,10909)</t>
  </si>
  <si>
    <t>VYTLAČENÁ ZEMINA ŠACHTY : 0,00000*2,20000*1,1876*(0,53636+0,10909)</t>
  </si>
  <si>
    <t>VYTLAČENÁ ZEMINA RÝHY : 1,00000*(0,15533+0,53646+(Pi*0,10000^2))*(0,22727)</t>
  </si>
  <si>
    <t>VYTLAČENÁ ZEMINA ŠACHTY : 0,00000*2,20000*1,1876*(0,22727)</t>
  </si>
  <si>
    <t>VYTLAČENÁ ZEMINA RÝHY : 1,00000*(0,15533+0,53646+(Pi*0,10000^2))*(0,10182)</t>
  </si>
  <si>
    <t>VYTLAČENÁ ZEMINA ŠACHTY : 0,00000*2,20000*1,1876*(0,10182)</t>
  </si>
  <si>
    <t>VYTLAČENÁ ZEMINA RÝHY : 1,00000*(0,15533+0,53646+(Pi*0,10000^2))*(0,02545)</t>
  </si>
  <si>
    <t>VYTLAČENÁ ZEMINA ŠACHTY : 0,00000*2,20000*1,1876*(0,02545)</t>
  </si>
  <si>
    <t>VYTLAČENÁ ZEMINA RÝHY : 1,00000*1,20000*0,02000</t>
  </si>
  <si>
    <t>viz vzorové příčné řezy : 1,00000*0,53646*1,75</t>
  </si>
  <si>
    <t>viz vzorové příčné řezy - ZÁSYP RÝHY - VÝMĚNA ZEMINY : (1,00000+0,00000)*1,28400*1,75</t>
  </si>
  <si>
    <t>viz vzorové příčné řezy : (1,00000-0,00000-0,00000)*0,75</t>
  </si>
  <si>
    <t>viz vzorové příčné řezy : (1,00000-0,00000-0,00000)*0,75*2*pi*0,05</t>
  </si>
  <si>
    <t>viz vzorové příčné řezy : (1,00000-0,00000-0,00000)*0,75*1,093</t>
  </si>
  <si>
    <t>viz vzorové příčné řezy : (1,00000-0,00000-0,00000)*0,75*2*pi*0,05*1,15</t>
  </si>
  <si>
    <t>viz vzorové příčné řezy : 1,00000*0,15533</t>
  </si>
  <si>
    <t>viz vzorové příčné řezy : (1,00000-0,00000)*1,20000*0,25*1,00000</t>
  </si>
  <si>
    <t>viz vzorové příčné řezy - provizorní úprava : 0,00000*1,00000/(1,00000+0,000000001)*0,30*1,50*2*0,05</t>
  </si>
  <si>
    <t>viz vzorové příčné řezy - provizorní úprava - 1. dorovnávání do nivelety : 0,00000*1,00000/(1,00000+0,000000001)*0,30*1,50*2*0,01</t>
  </si>
  <si>
    <t>viz vzorové příčné řezy - provizorní úprava - 2. dorovnávání do nivelety : 0,00000*1,00000/(1,00000+0,000000001)*0,30*1,50*2*0,005</t>
  </si>
  <si>
    <t>viz vzorové příčné řezy - provizorní úprava : 1,00000*1,20000*0,08*1,85</t>
  </si>
  <si>
    <t>viz vzorové příčné řezy - provizorní úprava : 0,00000*1,00000/(1,00000+0,000000001)*0,30*1,50*2*0,08*1,85</t>
  </si>
  <si>
    <t>viz vzorové příčné řezy : 1,00000*(1,20000+0*0,50)*2,3790*0,080</t>
  </si>
  <si>
    <t>viz vzorové příčné řezy : 0,00000*1,00000/(1,00000+0,000000001)*0,30*1,50*2*2,3790*0,080</t>
  </si>
  <si>
    <t>viz situace stavby : 1,00000*0,25</t>
  </si>
  <si>
    <t>viz situace stavby a podélné profily - stávající povrchy : 1,00000*2*0,15</t>
  </si>
  <si>
    <t>1,00000/(1,00000+0,0000000000000000000001)*2*1,20000*0,15</t>
  </si>
  <si>
    <t>1,00000/(1,00000+0,0000000000000000000001)*0,00000*4*0,25*0,15</t>
  </si>
  <si>
    <t>viz vzorové příčné řezy : 1,00000*(1,20000+2*1*0,50)</t>
  </si>
  <si>
    <t>hmotnost ve specifikaci stanovena dle cenové soustavy RTS a.s. www.cenovasoustava.cz : 0,00000*1,00000/(1,00000+0,000000001)*0,30*1,50*2</t>
  </si>
  <si>
    <t>viz vzorové příčné řezy : 1,00000*(1,20000+2*1*0,50)*1</t>
  </si>
  <si>
    <t>1,00000*(1,20000+0*0,50)*1</t>
  </si>
  <si>
    <t>0,00000*1,00000/(1,00000+0,000000001)*0,30*1,50*1</t>
  </si>
  <si>
    <t>viz situace stavby - objekty v manipulačním pruhu : 1,00000/25</t>
  </si>
  <si>
    <t>viz. situace stavby - výpis délek potrubí : 1,00000/6,000*1,093*2</t>
  </si>
  <si>
    <t>viz. situace stavby - výpis délek potrubí : 1,00000/6,000*1,093</t>
  </si>
  <si>
    <t>SITUACE STAVBY NAD KATASTRÁLNÍ MAPOU - ZÁSADY ORGANIZACE VÝSTAVBY : 2*1,00000/(1,00000+0,0000000000000000000001)</t>
  </si>
  <si>
    <t>a ZÁSADY ORGANIZACE VÝSTAVBY - TECHNICKÁ ZPRÁVA : 1*1,00000/(1,00000+0,0000000000000000000001)</t>
  </si>
  <si>
    <t>SITUACE STAVBY NAD KATASTRÁLNÍ MAPOU - ZÁSADY ORGANIZACE VÝSTAVBY : 1*1,00000/(1,00000+0,0000000000000000000001)</t>
  </si>
  <si>
    <t>SITUACE STAVBY NAD KATASTRÁLNÍ MAPOU - ZÁSADY ORGANIZACE VÝSTAVBY : 1,00000/(1,00000+0,0000000000000000000001)*1</t>
  </si>
  <si>
    <t>SITUACE STAVBY NAD KATASTRÁLNÍ MAPOU - ZÁSADY ORGANIZACE VÝSTAVBY : 2*1,00000/8,00000*1,00000/(1,00000+0,0000000000000000000001)</t>
  </si>
  <si>
    <t>a ZÁSADY ORGANIZACE VÝSTAVBY - TECHNICKÁ ZPRÁVA : 1*1,00000/8,00000*1,00000/(1,00000+0,0000000000000000000001)</t>
  </si>
  <si>
    <t>SITUACE STAVBY NAD KATASTRÁLNÍ MAPOU - ZÁSADY ORGANIZACE VÝSTAVBY : 1*1,00000/8,00000*1,00000/(1,00000+0,0000000000000000000001)</t>
  </si>
  <si>
    <t>SITUACE STAVBY NAD KATASTRÁLNÍ MAPOU - ZÁSADY ORGANIZACE VÝSTAVBY : (1,00000/(1,00000+0,0000000000000000000001))*1,00000/8,00000</t>
  </si>
  <si>
    <t>viz situace stavby a podélné profily - stávající povrchy : 1,00000</t>
  </si>
  <si>
    <t>viz situace stavby a podélné profily - stávající povrchy : 1,00000/(1,00000+0,0000000000000000000001)*2*1,20000</t>
  </si>
  <si>
    <t>1,00000/(1,00000+0,0000000000000000000001)*0,00000*4*0,25</t>
  </si>
  <si>
    <t>viz situace stavby a podélné profily - stávající povrchy : 1,00000*2</t>
  </si>
  <si>
    <t>1,00000/(1,00000+0,0000000000000000000001)*2*1,20000</t>
  </si>
  <si>
    <t>viz situace stavby a podélné profily - stávající povrchy : 1,00000*2/5</t>
  </si>
  <si>
    <t>1,00000/(1,00000+0,0000000000000000000001)*2*1,20000/5</t>
  </si>
  <si>
    <t>1,00000/(1,00000+0,0000000000000000000001)*0,00000*4*0,25/5</t>
  </si>
  <si>
    <t>viz situace stavby a podélné profily - stávající povrchy : 1,00000*(1,20000+3,00)*2</t>
  </si>
  <si>
    <t>viz situace stavby a podélné profily - stávající povrchy : 1,00000*(0,15*0,10+0,10*0,10)</t>
  </si>
  <si>
    <t>viz situace stavby a podélné profily - stávající povrchy : 1,00000*1,20000*1,00000*0,880*0,34000/0,400</t>
  </si>
  <si>
    <t>viz situace stavby a podélné profily - stávající povrchy : 1,00000*(1,20000)*1,00000*0,220</t>
  </si>
  <si>
    <t>viz situace stavby a podélné profily - stávající povrchy : 1,00000*1,20000*0,00000*0,880*0,34000/0,400</t>
  </si>
  <si>
    <t>viz situace stavby a podélné profily - stávající povrchy : 1,00000*(1,20000)*0,00000*0,220</t>
  </si>
  <si>
    <t>viz situace stavby a podélné profily - stávající povrchy : 1,00000*(2*0,50)*0,110</t>
  </si>
  <si>
    <t>viz vzorové příčné řezy - provizorní úprava : 1,00000*1,20000*0,05*1,85</t>
  </si>
  <si>
    <t>viz vzorové příčné řezy - provizorní úprava - 1. dorovnávání do nivelety : 1,00000*1,20000*0,01*1,85</t>
  </si>
  <si>
    <t>viz vzorové příčné řezy - provizorní úprava - 2. dorovnávání do nivelety : 1,00000*1,20000*0,005*1,85</t>
  </si>
  <si>
    <t>viz situace stavby a podélné profily - stávající povrchy : 1,00000*(0,15*0,10+0,10*0,10)*2,44700</t>
  </si>
  <si>
    <t>VYTLAČENÁ ZEMINA PODKLAD ASFALTY : 0,00000*1,00000/(1,00000+0,00001)*0,30*1,50*2*1,00000*0,990*0,34000/0,450</t>
  </si>
  <si>
    <t>VYTLAČENÁ ZEMINA PODKLAD ASFALTY : 0,00000*1,00000/(1,00000+0,00001)*0,30*1,50*2*0,00000*0,990*0,34000/0,450</t>
  </si>
  <si>
    <t>SITUACE STAVBY NAD KATASTRÁLNÍ MAPOU - ZÁSADY ORGANIZACE VÝSTAVBY : 1,00000/(1,00000+0,0000000000000000000000000000001)*(2+1)*0,06600</t>
  </si>
  <si>
    <t>a ZÁSADY ORGANIZACE VÝSTAVBY - TECHNICKÁ ZPRÁVA : 1,00000/(1,00000+0,0000000000000000000000000000001)*1*0,12700</t>
  </si>
  <si>
    <t>1,00000/(1,00000+0,0000000000000000000000000000001)*0,13000</t>
  </si>
  <si>
    <t>0,00000*1,00000/(1,00000+0,0000000000000001)*0,30*1,50*2*0,220*0,70</t>
  </si>
  <si>
    <t>0,00000*1,00000/(1,00000+0,0000000000000001)*0,30*1,50*2*0,220*0,30</t>
  </si>
  <si>
    <t>VYTLAČENÁ ZEMINA PODKLAD ASFALTY : 1,00000*1,20000*1,00000*0,990*0,34000/0,450</t>
  </si>
  <si>
    <t>VYTLAČENÁ ZEMINA PODKLAD ASFALTY : 1,00000*1,20000*0,00000*0,990*0,34000/0,450</t>
  </si>
  <si>
    <t>viz situace stavby a podélné profily - stávající povrchy : 1,00000*(0,15*0,10+0,10*0,10)*2,45*0,70</t>
  </si>
  <si>
    <t>viz situace stavby a podélné profily - stávající povrchy : 1,00000*(0,15*0,10+0,10*0,10)*2,45*0,30</t>
  </si>
  <si>
    <t>VYBOURANÝ ASFLATOVÝ POVRCH V CELÉ VRSTVĚ : 1,00000*(1,20000+0*0,50)*0,220*0,70</t>
  </si>
  <si>
    <t>VYBOURANÝ ASFLATOVÝ POVRCH V ODFRÉZ. VRSTVĚ : 1,00000*(2*1*0,50)*0,110*1,00</t>
  </si>
  <si>
    <t>VYBOURANÝ ASFLATOVÝ POVRCH V CELÉ VRSTVĚ : 1,00000*(1,20000+0*0,50)*0,220*0,30</t>
  </si>
  <si>
    <t>viz. situace stavby - výpis délek potrubí : 1,00000/6,000*0,093*0,0203</t>
  </si>
  <si>
    <t>Součet: : 7,30557</t>
  </si>
  <si>
    <t>viz. dokladová část a situace stavby : (1,00000-0,00000)/1000*5</t>
  </si>
  <si>
    <t>Součet: : 2,01397</t>
  </si>
  <si>
    <t>Součet: : 18,12577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</si>
</sst>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9" fillId="0" borderId="18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abSelected="1" workbookViewId="0">
      <selection sqref="A1:G1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2" t="s">
        <v>39</v>
      </c>
      <c r="B2" s="72"/>
      <c r="C2" s="72"/>
      <c r="D2" s="72"/>
      <c r="E2" s="72"/>
      <c r="F2" s="72"/>
      <c r="G2" s="72"/>
    </row>
  </sheetData>
  <sheetProtection password="918B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5"/>
  <sheetViews>
    <sheetView showGridLines="0" topLeftCell="B13" zoomScaleNormal="100" zoomScaleSheetLayoutView="75" workbookViewId="0">
      <selection sqref="A1:J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22</v>
      </c>
      <c r="C2" s="105"/>
      <c r="D2" s="106" t="s">
        <v>44</v>
      </c>
      <c r="E2" s="107" t="s">
        <v>45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42</v>
      </c>
      <c r="D5" s="120" t="s">
        <v>46</v>
      </c>
      <c r="E5" s="87"/>
      <c r="F5" s="87"/>
      <c r="G5" s="87"/>
      <c r="H5" s="18" t="s">
        <v>40</v>
      </c>
      <c r="I5" s="124" t="s">
        <v>50</v>
      </c>
      <c r="J5" s="8"/>
    </row>
    <row r="6" spans="1:15" ht="15.75" customHeight="1" x14ac:dyDescent="0.2">
      <c r="A6" s="2"/>
      <c r="B6" s="27"/>
      <c r="C6" s="52"/>
      <c r="D6" s="121" t="s">
        <v>47</v>
      </c>
      <c r="E6" s="88"/>
      <c r="F6" s="88"/>
      <c r="G6" s="88"/>
      <c r="H6" s="18" t="s">
        <v>34</v>
      </c>
      <c r="I6" s="124" t="s">
        <v>51</v>
      </c>
      <c r="J6" s="8"/>
    </row>
    <row r="7" spans="1:15" ht="15.75" customHeight="1" x14ac:dyDescent="0.2">
      <c r="A7" s="2"/>
      <c r="B7" s="28"/>
      <c r="C7" s="53"/>
      <c r="D7" s="123" t="s">
        <v>49</v>
      </c>
      <c r="E7" s="122" t="s">
        <v>48</v>
      </c>
      <c r="F7" s="89"/>
      <c r="G7" s="89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5" t="s">
        <v>52</v>
      </c>
      <c r="H8" s="18" t="s">
        <v>40</v>
      </c>
      <c r="I8" s="124" t="s">
        <v>55</v>
      </c>
      <c r="J8" s="8"/>
    </row>
    <row r="9" spans="1:15" ht="15.75" hidden="1" customHeight="1" x14ac:dyDescent="0.2">
      <c r="A9" s="2"/>
      <c r="B9" s="2"/>
      <c r="D9" s="125" t="s">
        <v>53</v>
      </c>
      <c r="H9" s="18" t="s">
        <v>34</v>
      </c>
      <c r="I9" s="124" t="s">
        <v>56</v>
      </c>
      <c r="J9" s="8"/>
    </row>
    <row r="10" spans="1:15" ht="15.75" hidden="1" customHeight="1" x14ac:dyDescent="0.2">
      <c r="A10" s="2"/>
      <c r="B10" s="34"/>
      <c r="C10" s="53"/>
      <c r="D10" s="123" t="s">
        <v>49</v>
      </c>
      <c r="E10" s="126" t="s">
        <v>54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7" t="s">
        <v>57</v>
      </c>
      <c r="E11" s="127"/>
      <c r="F11" s="127"/>
      <c r="G11" s="127"/>
      <c r="H11" s="18" t="s">
        <v>40</v>
      </c>
      <c r="I11" s="132" t="s">
        <v>58</v>
      </c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34</v>
      </c>
      <c r="I12" s="133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">
      <c r="A16" s="198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SUMIF(F64:F81,A16,I64:I81)+SUMIF(F64:F81,"PSU",I64:I81)</f>
        <v>0</v>
      </c>
      <c r="J16" s="81"/>
    </row>
    <row r="17" spans="1:10" ht="23.25" customHeight="1" x14ac:dyDescent="0.2">
      <c r="A17" s="198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SUMIF(F64:F81,A17,I64:I81)</f>
        <v>0</v>
      </c>
      <c r="J17" s="81"/>
    </row>
    <row r="18" spans="1:10" ht="23.25" customHeight="1" x14ac:dyDescent="0.2">
      <c r="A18" s="198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SUMIF(F64:F81,A18,I64:I81)</f>
        <v>0</v>
      </c>
      <c r="J18" s="81"/>
    </row>
    <row r="19" spans="1:10" ht="23.25" customHeight="1" x14ac:dyDescent="0.2">
      <c r="A19" s="198" t="s">
        <v>123</v>
      </c>
      <c r="B19" s="37" t="s">
        <v>27</v>
      </c>
      <c r="C19" s="58"/>
      <c r="D19" s="59"/>
      <c r="E19" s="79"/>
      <c r="F19" s="80"/>
      <c r="G19" s="79"/>
      <c r="H19" s="80"/>
      <c r="I19" s="79">
        <f>SUMIF(F64:F81,A19,I64:I81)</f>
        <v>0</v>
      </c>
      <c r="J19" s="81"/>
    </row>
    <row r="20" spans="1:10" ht="23.25" customHeight="1" x14ac:dyDescent="0.2">
      <c r="A20" s="198" t="s">
        <v>124</v>
      </c>
      <c r="B20" s="37" t="s">
        <v>28</v>
      </c>
      <c r="C20" s="58"/>
      <c r="D20" s="59"/>
      <c r="E20" s="79"/>
      <c r="F20" s="80"/>
      <c r="G20" s="79"/>
      <c r="H20" s="80"/>
      <c r="I20" s="79">
        <f>SUMIF(F64:F81,A20,I64:I81)</f>
        <v>0</v>
      </c>
      <c r="J20" s="81"/>
    </row>
    <row r="21" spans="1:10" ht="23.25" customHeight="1" x14ac:dyDescent="0.2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/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hidden="1" customHeight="1" x14ac:dyDescent="0.2">
      <c r="A24" s="2"/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I23*E23/100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/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hidden="1" customHeight="1" x14ac:dyDescent="0.2">
      <c r="A26" s="2"/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I25*E25/100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0" t="s">
        <v>4</v>
      </c>
      <c r="C27" s="66"/>
      <c r="D27" s="67"/>
      <c r="E27" s="66"/>
      <c r="F27" s="16"/>
      <c r="G27" s="78">
        <f>CenaCelkemBezDPH-(ZakladDPHSni+ZakladDPHZakl)</f>
        <v>0</v>
      </c>
      <c r="H27" s="78"/>
      <c r="I27" s="78"/>
      <c r="J27" s="40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8" t="s">
        <v>23</v>
      </c>
      <c r="C28" s="169"/>
      <c r="D28" s="169"/>
      <c r="E28" s="170"/>
      <c r="F28" s="171"/>
      <c r="G28" s="172">
        <f>IF(A28&gt;50, ROUNDUP(A27, 0), ROUNDDOWN(A27, 0))</f>
        <v>0</v>
      </c>
      <c r="H28" s="172"/>
      <c r="I28" s="172"/>
      <c r="J28" s="173" t="str">
        <f t="shared" si="0"/>
        <v>CZK</v>
      </c>
    </row>
    <row r="29" spans="1:10" ht="27.75" hidden="1" customHeight="1" thickBot="1" x14ac:dyDescent="0.25">
      <c r="A29" s="2"/>
      <c r="B29" s="168" t="s">
        <v>35</v>
      </c>
      <c r="C29" s="174"/>
      <c r="D29" s="174"/>
      <c r="E29" s="174"/>
      <c r="F29" s="175"/>
      <c r="G29" s="176">
        <f>ZakladDPHSni+DPHSni+ZakladDPHZakl+DPHZakl+Zaokrouhleni</f>
        <v>0</v>
      </c>
      <c r="H29" s="176"/>
      <c r="I29" s="176"/>
      <c r="J29" s="177" t="s">
        <v>87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 t="s">
        <v>43</v>
      </c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 x14ac:dyDescent="0.2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6">
        <v>1</v>
      </c>
      <c r="B39" s="147" t="s">
        <v>59</v>
      </c>
      <c r="C39" s="148"/>
      <c r="D39" s="148"/>
      <c r="E39" s="148"/>
      <c r="F39" s="149">
        <f>'VON VON Naklady'!AE86+'SO-01 SO-01_samost Pol'!AE921+'SO-01 SO-01_soubeh Pol'!AE904+'SO-01-PRIP SO-01-01 Pol'!AE740+'SO-01-PRIP SO-01-02 Pol'!AE808+'SO-01-PRIP SO-01-03 Pol'!AE811+'SO-01-PRIP SO-01-04 Pol'!AE740+'SO-01-PRIP SO-01-05 Pol'!AE740+'SO-01-PRIP SO-01-06 Pol'!AE808+'SO-01-PRIP SO-01-07 Pol'!AE763+'SO-01-PRIP SO-01-08 Pol'!AE802+'SO-01-PRIP SO-01-09 Pol'!AE737+'SO-01-PRIP SO-01-10 Pol'!AE737</f>
        <v>0</v>
      </c>
      <c r="G39" s="150">
        <f>'VON VON Naklady'!AF86+'SO-01 SO-01_samost Pol'!AF921+'SO-01 SO-01_soubeh Pol'!AF904+'SO-01-PRIP SO-01-01 Pol'!AF740+'SO-01-PRIP SO-01-02 Pol'!AF808+'SO-01-PRIP SO-01-03 Pol'!AF811+'SO-01-PRIP SO-01-04 Pol'!AF740+'SO-01-PRIP SO-01-05 Pol'!AF740+'SO-01-PRIP SO-01-06 Pol'!AF808+'SO-01-PRIP SO-01-07 Pol'!AF763+'SO-01-PRIP SO-01-08 Pol'!AF802+'SO-01-PRIP SO-01-09 Pol'!AF737+'SO-01-PRIP SO-01-10 Pol'!AF737</f>
        <v>0</v>
      </c>
      <c r="H39" s="151"/>
      <c r="I39" s="152">
        <f>F39+G39+H39</f>
        <v>0</v>
      </c>
      <c r="J39" s="153" t="str">
        <f>IF(CenaCelkemVypocet=0,"",I39/CenaCelkemVypocet*100)</f>
        <v/>
      </c>
    </row>
    <row r="40" spans="1:10" ht="25.5" customHeight="1" x14ac:dyDescent="0.2">
      <c r="A40" s="136">
        <v>2</v>
      </c>
      <c r="B40" s="154"/>
      <c r="C40" s="155" t="s">
        <v>60</v>
      </c>
      <c r="D40" s="155"/>
      <c r="E40" s="155"/>
      <c r="F40" s="156">
        <f>'VON VON Naklady'!AE86</f>
        <v>0</v>
      </c>
      <c r="G40" s="157">
        <f>'VON VON Naklady'!AF86</f>
        <v>0</v>
      </c>
      <c r="H40" s="157"/>
      <c r="I40" s="158">
        <f>F40+G40+H40</f>
        <v>0</v>
      </c>
      <c r="J40" s="159" t="str">
        <f>IF(CenaCelkemVypocet=0,"",I40/CenaCelkemVypocet*100)</f>
        <v/>
      </c>
    </row>
    <row r="41" spans="1:10" ht="25.5" customHeight="1" x14ac:dyDescent="0.2">
      <c r="A41" s="136">
        <v>3</v>
      </c>
      <c r="B41" s="160" t="s">
        <v>61</v>
      </c>
      <c r="C41" s="148" t="s">
        <v>62</v>
      </c>
      <c r="D41" s="148"/>
      <c r="E41" s="148"/>
      <c r="F41" s="161">
        <f>'VON VON Naklady'!AE86</f>
        <v>0</v>
      </c>
      <c r="G41" s="151">
        <f>'VON VON Naklady'!AF86</f>
        <v>0</v>
      </c>
      <c r="H41" s="151"/>
      <c r="I41" s="152">
        <f>F41+G41+H41</f>
        <v>0</v>
      </c>
      <c r="J41" s="153" t="str">
        <f>IF(CenaCelkemVypocet=0,"",I41/CenaCelkemVypocet*100)</f>
        <v/>
      </c>
    </row>
    <row r="42" spans="1:10" ht="25.5" customHeight="1" x14ac:dyDescent="0.2">
      <c r="A42" s="136">
        <v>2</v>
      </c>
      <c r="B42" s="154"/>
      <c r="C42" s="155" t="s">
        <v>63</v>
      </c>
      <c r="D42" s="155"/>
      <c r="E42" s="155"/>
      <c r="F42" s="156"/>
      <c r="G42" s="157"/>
      <c r="H42" s="157"/>
      <c r="I42" s="158">
        <f>F42+G42+H42</f>
        <v>0</v>
      </c>
      <c r="J42" s="159" t="str">
        <f>IF(CenaCelkemVypocet=0,"",I42/CenaCelkemVypocet*100)</f>
        <v/>
      </c>
    </row>
    <row r="43" spans="1:10" ht="25.5" customHeight="1" x14ac:dyDescent="0.2">
      <c r="A43" s="136">
        <v>2</v>
      </c>
      <c r="B43" s="154" t="s">
        <v>64</v>
      </c>
      <c r="C43" s="155" t="s">
        <v>65</v>
      </c>
      <c r="D43" s="155"/>
      <c r="E43" s="155"/>
      <c r="F43" s="156">
        <f>'SO-01 SO-01_samost Pol'!AE921+'SO-01 SO-01_soubeh Pol'!AE904</f>
        <v>0</v>
      </c>
      <c r="G43" s="157">
        <f>'SO-01 SO-01_samost Pol'!AF921+'SO-01 SO-01_soubeh Pol'!AF904</f>
        <v>0</v>
      </c>
      <c r="H43" s="157"/>
      <c r="I43" s="158">
        <f>F43+G43+H43</f>
        <v>0</v>
      </c>
      <c r="J43" s="159" t="str">
        <f>IF(CenaCelkemVypocet=0,"",I43/CenaCelkemVypocet*100)</f>
        <v/>
      </c>
    </row>
    <row r="44" spans="1:10" ht="25.5" customHeight="1" x14ac:dyDescent="0.2">
      <c r="A44" s="136">
        <v>3</v>
      </c>
      <c r="B44" s="160" t="s">
        <v>66</v>
      </c>
      <c r="C44" s="148" t="s">
        <v>67</v>
      </c>
      <c r="D44" s="148"/>
      <c r="E44" s="148"/>
      <c r="F44" s="161">
        <f>'SO-01 SO-01_samost Pol'!AE921</f>
        <v>0</v>
      </c>
      <c r="G44" s="151">
        <f>'SO-01 SO-01_samost Pol'!AF921</f>
        <v>0</v>
      </c>
      <c r="H44" s="151"/>
      <c r="I44" s="152">
        <f>F44+G44+H44</f>
        <v>0</v>
      </c>
      <c r="J44" s="153" t="str">
        <f>IF(CenaCelkemVypocet=0,"",I44/CenaCelkemVypocet*100)</f>
        <v/>
      </c>
    </row>
    <row r="45" spans="1:10" ht="25.5" customHeight="1" x14ac:dyDescent="0.2">
      <c r="A45" s="136">
        <v>3</v>
      </c>
      <c r="B45" s="160" t="s">
        <v>68</v>
      </c>
      <c r="C45" s="148" t="s">
        <v>69</v>
      </c>
      <c r="D45" s="148"/>
      <c r="E45" s="148"/>
      <c r="F45" s="161">
        <f>'SO-01 SO-01_soubeh Pol'!AE904</f>
        <v>0</v>
      </c>
      <c r="G45" s="151">
        <f>'SO-01 SO-01_soubeh Pol'!AF904</f>
        <v>0</v>
      </c>
      <c r="H45" s="151"/>
      <c r="I45" s="152">
        <f>F45+G45+H45</f>
        <v>0</v>
      </c>
      <c r="J45" s="153" t="str">
        <f>IF(CenaCelkemVypocet=0,"",I45/CenaCelkemVypocet*100)</f>
        <v/>
      </c>
    </row>
    <row r="46" spans="1:10" ht="25.5" customHeight="1" x14ac:dyDescent="0.2">
      <c r="A46" s="136">
        <v>2</v>
      </c>
      <c r="B46" s="154" t="s">
        <v>70</v>
      </c>
      <c r="C46" s="155" t="s">
        <v>71</v>
      </c>
      <c r="D46" s="155"/>
      <c r="E46" s="155"/>
      <c r="F46" s="156">
        <f>'SO-01-PRIP SO-01-01 Pol'!AE740+'SO-01-PRIP SO-01-02 Pol'!AE808+'SO-01-PRIP SO-01-03 Pol'!AE811+'SO-01-PRIP SO-01-04 Pol'!AE740+'SO-01-PRIP SO-01-05 Pol'!AE740+'SO-01-PRIP SO-01-06 Pol'!AE808+'SO-01-PRIP SO-01-07 Pol'!AE763+'SO-01-PRIP SO-01-08 Pol'!AE802+'SO-01-PRIP SO-01-09 Pol'!AE737+'SO-01-PRIP SO-01-10 Pol'!AE737</f>
        <v>0</v>
      </c>
      <c r="G46" s="157">
        <f>'SO-01-PRIP SO-01-01 Pol'!AF740+'SO-01-PRIP SO-01-02 Pol'!AF808+'SO-01-PRIP SO-01-03 Pol'!AF811+'SO-01-PRIP SO-01-04 Pol'!AF740+'SO-01-PRIP SO-01-05 Pol'!AF740+'SO-01-PRIP SO-01-06 Pol'!AF808+'SO-01-PRIP SO-01-07 Pol'!AF763+'SO-01-PRIP SO-01-08 Pol'!AF802+'SO-01-PRIP SO-01-09 Pol'!AF737+'SO-01-PRIP SO-01-10 Pol'!AF737</f>
        <v>0</v>
      </c>
      <c r="H46" s="157"/>
      <c r="I46" s="158">
        <f>F46+G46+H46</f>
        <v>0</v>
      </c>
      <c r="J46" s="159" t="str">
        <f>IF(CenaCelkemVypocet=0,"",I46/CenaCelkemVypocet*100)</f>
        <v/>
      </c>
    </row>
    <row r="47" spans="1:10" ht="25.5" customHeight="1" x14ac:dyDescent="0.2">
      <c r="A47" s="136">
        <v>3</v>
      </c>
      <c r="B47" s="160" t="s">
        <v>72</v>
      </c>
      <c r="C47" s="148" t="s">
        <v>73</v>
      </c>
      <c r="D47" s="148"/>
      <c r="E47" s="148"/>
      <c r="F47" s="161">
        <f>'SO-01-PRIP SO-01-01 Pol'!AE740</f>
        <v>0</v>
      </c>
      <c r="G47" s="151">
        <f>'SO-01-PRIP SO-01-01 Pol'!AF740</f>
        <v>0</v>
      </c>
      <c r="H47" s="151"/>
      <c r="I47" s="152">
        <f>F47+G47+H47</f>
        <v>0</v>
      </c>
      <c r="J47" s="153" t="str">
        <f>IF(CenaCelkemVypocet=0,"",I47/CenaCelkemVypocet*100)</f>
        <v/>
      </c>
    </row>
    <row r="48" spans="1:10" ht="25.5" customHeight="1" x14ac:dyDescent="0.2">
      <c r="A48" s="136">
        <v>3</v>
      </c>
      <c r="B48" s="160" t="s">
        <v>74</v>
      </c>
      <c r="C48" s="148" t="s">
        <v>75</v>
      </c>
      <c r="D48" s="148"/>
      <c r="E48" s="148"/>
      <c r="F48" s="161">
        <f>'SO-01-PRIP SO-01-02 Pol'!AE808</f>
        <v>0</v>
      </c>
      <c r="G48" s="151">
        <f>'SO-01-PRIP SO-01-02 Pol'!AF808</f>
        <v>0</v>
      </c>
      <c r="H48" s="151"/>
      <c r="I48" s="152">
        <f>F48+G48+H48</f>
        <v>0</v>
      </c>
      <c r="J48" s="153" t="str">
        <f>IF(CenaCelkemVypocet=0,"",I48/CenaCelkemVypocet*100)</f>
        <v/>
      </c>
    </row>
    <row r="49" spans="1:10" ht="25.5" customHeight="1" x14ac:dyDescent="0.2">
      <c r="A49" s="136">
        <v>3</v>
      </c>
      <c r="B49" s="160" t="s">
        <v>76</v>
      </c>
      <c r="C49" s="148" t="s">
        <v>77</v>
      </c>
      <c r="D49" s="148"/>
      <c r="E49" s="148"/>
      <c r="F49" s="161">
        <f>'SO-01-PRIP SO-01-03 Pol'!AE811</f>
        <v>0</v>
      </c>
      <c r="G49" s="151">
        <f>'SO-01-PRIP SO-01-03 Pol'!AF811</f>
        <v>0</v>
      </c>
      <c r="H49" s="151"/>
      <c r="I49" s="152">
        <f>F49+G49+H49</f>
        <v>0</v>
      </c>
      <c r="J49" s="153" t="str">
        <f>IF(CenaCelkemVypocet=0,"",I49/CenaCelkemVypocet*100)</f>
        <v/>
      </c>
    </row>
    <row r="50" spans="1:10" ht="25.5" customHeight="1" x14ac:dyDescent="0.2">
      <c r="A50" s="136">
        <v>3</v>
      </c>
      <c r="B50" s="160" t="s">
        <v>78</v>
      </c>
      <c r="C50" s="148" t="s">
        <v>77</v>
      </c>
      <c r="D50" s="148"/>
      <c r="E50" s="148"/>
      <c r="F50" s="161">
        <f>'SO-01-PRIP SO-01-04 Pol'!AE740</f>
        <v>0</v>
      </c>
      <c r="G50" s="151">
        <f>'SO-01-PRIP SO-01-04 Pol'!AF740</f>
        <v>0</v>
      </c>
      <c r="H50" s="151"/>
      <c r="I50" s="152">
        <f>F50+G50+H50</f>
        <v>0</v>
      </c>
      <c r="J50" s="153" t="str">
        <f>IF(CenaCelkemVypocet=0,"",I50/CenaCelkemVypocet*100)</f>
        <v/>
      </c>
    </row>
    <row r="51" spans="1:10" ht="25.5" customHeight="1" x14ac:dyDescent="0.2">
      <c r="A51" s="136">
        <v>3</v>
      </c>
      <c r="B51" s="160" t="s">
        <v>79</v>
      </c>
      <c r="C51" s="148" t="s">
        <v>77</v>
      </c>
      <c r="D51" s="148"/>
      <c r="E51" s="148"/>
      <c r="F51" s="161">
        <f>'SO-01-PRIP SO-01-05 Pol'!AE740</f>
        <v>0</v>
      </c>
      <c r="G51" s="151">
        <f>'SO-01-PRIP SO-01-05 Pol'!AF740</f>
        <v>0</v>
      </c>
      <c r="H51" s="151"/>
      <c r="I51" s="152">
        <f>F51+G51+H51</f>
        <v>0</v>
      </c>
      <c r="J51" s="153" t="str">
        <f>IF(CenaCelkemVypocet=0,"",I51/CenaCelkemVypocet*100)</f>
        <v/>
      </c>
    </row>
    <row r="52" spans="1:10" ht="25.5" customHeight="1" x14ac:dyDescent="0.2">
      <c r="A52" s="136">
        <v>3</v>
      </c>
      <c r="B52" s="160" t="s">
        <v>80</v>
      </c>
      <c r="C52" s="148" t="s">
        <v>77</v>
      </c>
      <c r="D52" s="148"/>
      <c r="E52" s="148"/>
      <c r="F52" s="161">
        <f>'SO-01-PRIP SO-01-06 Pol'!AE808</f>
        <v>0</v>
      </c>
      <c r="G52" s="151">
        <f>'SO-01-PRIP SO-01-06 Pol'!AF808</f>
        <v>0</v>
      </c>
      <c r="H52" s="151"/>
      <c r="I52" s="152">
        <f>F52+G52+H52</f>
        <v>0</v>
      </c>
      <c r="J52" s="153" t="str">
        <f>IF(CenaCelkemVypocet=0,"",I52/CenaCelkemVypocet*100)</f>
        <v/>
      </c>
    </row>
    <row r="53" spans="1:10" ht="25.5" customHeight="1" x14ac:dyDescent="0.2">
      <c r="A53" s="136">
        <v>3</v>
      </c>
      <c r="B53" s="160" t="s">
        <v>81</v>
      </c>
      <c r="C53" s="148" t="s">
        <v>82</v>
      </c>
      <c r="D53" s="148"/>
      <c r="E53" s="148"/>
      <c r="F53" s="161">
        <f>'SO-01-PRIP SO-01-07 Pol'!AE763</f>
        <v>0</v>
      </c>
      <c r="G53" s="151">
        <f>'SO-01-PRIP SO-01-07 Pol'!AF763</f>
        <v>0</v>
      </c>
      <c r="H53" s="151"/>
      <c r="I53" s="152">
        <f>F53+G53+H53</f>
        <v>0</v>
      </c>
      <c r="J53" s="153" t="str">
        <f>IF(CenaCelkemVypocet=0,"",I53/CenaCelkemVypocet*100)</f>
        <v/>
      </c>
    </row>
    <row r="54" spans="1:10" ht="25.5" customHeight="1" x14ac:dyDescent="0.2">
      <c r="A54" s="136">
        <v>3</v>
      </c>
      <c r="B54" s="160" t="s">
        <v>83</v>
      </c>
      <c r="C54" s="148" t="s">
        <v>77</v>
      </c>
      <c r="D54" s="148"/>
      <c r="E54" s="148"/>
      <c r="F54" s="161">
        <f>'SO-01-PRIP SO-01-08 Pol'!AE802</f>
        <v>0</v>
      </c>
      <c r="G54" s="151">
        <f>'SO-01-PRIP SO-01-08 Pol'!AF802</f>
        <v>0</v>
      </c>
      <c r="H54" s="151"/>
      <c r="I54" s="152">
        <f>F54+G54+H54</f>
        <v>0</v>
      </c>
      <c r="J54" s="153" t="str">
        <f>IF(CenaCelkemVypocet=0,"",I54/CenaCelkemVypocet*100)</f>
        <v/>
      </c>
    </row>
    <row r="55" spans="1:10" ht="25.5" customHeight="1" x14ac:dyDescent="0.2">
      <c r="A55" s="136">
        <v>3</v>
      </c>
      <c r="B55" s="160" t="s">
        <v>84</v>
      </c>
      <c r="C55" s="148" t="s">
        <v>77</v>
      </c>
      <c r="D55" s="148"/>
      <c r="E55" s="148"/>
      <c r="F55" s="161">
        <f>'SO-01-PRIP SO-01-09 Pol'!AE737</f>
        <v>0</v>
      </c>
      <c r="G55" s="151">
        <f>'SO-01-PRIP SO-01-09 Pol'!AF737</f>
        <v>0</v>
      </c>
      <c r="H55" s="151"/>
      <c r="I55" s="152">
        <f>F55+G55+H55</f>
        <v>0</v>
      </c>
      <c r="J55" s="153" t="str">
        <f>IF(CenaCelkemVypocet=0,"",I55/CenaCelkemVypocet*100)</f>
        <v/>
      </c>
    </row>
    <row r="56" spans="1:10" ht="25.5" customHeight="1" x14ac:dyDescent="0.2">
      <c r="A56" s="136">
        <v>3</v>
      </c>
      <c r="B56" s="160" t="s">
        <v>85</v>
      </c>
      <c r="C56" s="148" t="s">
        <v>77</v>
      </c>
      <c r="D56" s="148"/>
      <c r="E56" s="148"/>
      <c r="F56" s="161">
        <f>'SO-01-PRIP SO-01-10 Pol'!AE737</f>
        <v>0</v>
      </c>
      <c r="G56" s="151">
        <f>'SO-01-PRIP SO-01-10 Pol'!AF737</f>
        <v>0</v>
      </c>
      <c r="H56" s="151"/>
      <c r="I56" s="152">
        <f>F56+G56+H56</f>
        <v>0</v>
      </c>
      <c r="J56" s="153" t="str">
        <f>IF(CenaCelkemVypocet=0,"",I56/CenaCelkemVypocet*100)</f>
        <v/>
      </c>
    </row>
    <row r="57" spans="1:10" ht="25.5" customHeight="1" x14ac:dyDescent="0.2">
      <c r="A57" s="136"/>
      <c r="B57" s="162" t="s">
        <v>86</v>
      </c>
      <c r="C57" s="163"/>
      <c r="D57" s="163"/>
      <c r="E57" s="163"/>
      <c r="F57" s="164">
        <f>SUMIF(A39:A56,"=1",F39:F56)</f>
        <v>0</v>
      </c>
      <c r="G57" s="165">
        <f>SUMIF(A39:A56,"=1",G39:G56)</f>
        <v>0</v>
      </c>
      <c r="H57" s="165">
        <f>SUMIF(A39:A56,"=1",H39:H56)</f>
        <v>0</v>
      </c>
      <c r="I57" s="166">
        <f>SUMIF(A39:A56,"=1",I39:I56)</f>
        <v>0</v>
      </c>
      <c r="J57" s="167">
        <f>SUMIF(A39:A56,"=1",J39:J56)</f>
        <v>0</v>
      </c>
    </row>
    <row r="61" spans="1:10" ht="15.75" x14ac:dyDescent="0.25">
      <c r="B61" s="178" t="s">
        <v>88</v>
      </c>
    </row>
    <row r="63" spans="1:10" ht="25.5" customHeight="1" x14ac:dyDescent="0.2">
      <c r="A63" s="180"/>
      <c r="B63" s="183" t="s">
        <v>17</v>
      </c>
      <c r="C63" s="183" t="s">
        <v>5</v>
      </c>
      <c r="D63" s="184"/>
      <c r="E63" s="184"/>
      <c r="F63" s="185" t="s">
        <v>89</v>
      </c>
      <c r="G63" s="185"/>
      <c r="H63" s="185"/>
      <c r="I63" s="185" t="s">
        <v>29</v>
      </c>
      <c r="J63" s="185" t="s">
        <v>0</v>
      </c>
    </row>
    <row r="64" spans="1:10" ht="36.75" customHeight="1" x14ac:dyDescent="0.2">
      <c r="A64" s="181"/>
      <c r="B64" s="186" t="s">
        <v>90</v>
      </c>
      <c r="C64" s="187" t="s">
        <v>91</v>
      </c>
      <c r="D64" s="188"/>
      <c r="E64" s="188"/>
      <c r="F64" s="194" t="s">
        <v>24</v>
      </c>
      <c r="G64" s="195"/>
      <c r="H64" s="195"/>
      <c r="I64" s="195">
        <f>'SO-01 SO-01_samost Pol'!G8+'SO-01 SO-01_soubeh Pol'!G8+'SO-01-PRIP SO-01-01 Pol'!G8+'SO-01-PRIP SO-01-02 Pol'!G8+'SO-01-PRIP SO-01-03 Pol'!G8+'SO-01-PRIP SO-01-04 Pol'!G8+'SO-01-PRIP SO-01-05 Pol'!G8+'SO-01-PRIP SO-01-06 Pol'!G8+'SO-01-PRIP SO-01-07 Pol'!G8+'SO-01-PRIP SO-01-08 Pol'!G8+'SO-01-PRIP SO-01-09 Pol'!G8+'SO-01-PRIP SO-01-10 Pol'!G8</f>
        <v>0</v>
      </c>
      <c r="J64" s="192" t="str">
        <f>IF(I82=0,"",I64/I82*100)</f>
        <v/>
      </c>
    </row>
    <row r="65" spans="1:10" ht="36.75" customHeight="1" x14ac:dyDescent="0.2">
      <c r="A65" s="181"/>
      <c r="B65" s="186" t="s">
        <v>92</v>
      </c>
      <c r="C65" s="187" t="s">
        <v>93</v>
      </c>
      <c r="D65" s="188"/>
      <c r="E65" s="188"/>
      <c r="F65" s="194" t="s">
        <v>24</v>
      </c>
      <c r="G65" s="195"/>
      <c r="H65" s="195"/>
      <c r="I65" s="195">
        <f>'SO-01 SO-01_samost Pol'!G478+'SO-01 SO-01_soubeh Pol'!G429+'SO-01-PRIP SO-01-01 Pol'!G405+'SO-01-PRIP SO-01-02 Pol'!G473+'SO-01-PRIP SO-01-03 Pol'!G476+'SO-01-PRIP SO-01-04 Pol'!G405+'SO-01-PRIP SO-01-05 Pol'!G405+'SO-01-PRIP SO-01-06 Pol'!G473+'SO-01-PRIP SO-01-07 Pol'!G402+'SO-01-PRIP SO-01-08 Pol'!G467+'SO-01-PRIP SO-01-09 Pol'!G402+'SO-01-PRIP SO-01-10 Pol'!G402</f>
        <v>0</v>
      </c>
      <c r="J65" s="192" t="str">
        <f>IF(I82=0,"",I65/I82*100)</f>
        <v/>
      </c>
    </row>
    <row r="66" spans="1:10" ht="36.75" customHeight="1" x14ac:dyDescent="0.2">
      <c r="A66" s="181"/>
      <c r="B66" s="186" t="s">
        <v>94</v>
      </c>
      <c r="C66" s="187" t="s">
        <v>95</v>
      </c>
      <c r="D66" s="188"/>
      <c r="E66" s="188"/>
      <c r="F66" s="194" t="s">
        <v>24</v>
      </c>
      <c r="G66" s="195"/>
      <c r="H66" s="195"/>
      <c r="I66" s="195">
        <f>'SO-01 SO-01_samost Pol'!G498+'SO-01 SO-01_soubeh Pol'!G449+'SO-01-PRIP SO-01-01 Pol'!G416+'SO-01-PRIP SO-01-02 Pol'!G484+'SO-01-PRIP SO-01-03 Pol'!G487+'SO-01-PRIP SO-01-04 Pol'!G416+'SO-01-PRIP SO-01-05 Pol'!G416+'SO-01-PRIP SO-01-06 Pol'!G484+'SO-01-PRIP SO-01-07 Pol'!G413+'SO-01-PRIP SO-01-08 Pol'!G478+'SO-01-PRIP SO-01-09 Pol'!G413+'SO-01-PRIP SO-01-10 Pol'!G413</f>
        <v>0</v>
      </c>
      <c r="J66" s="192" t="str">
        <f>IF(I82=0,"",I66/I82*100)</f>
        <v/>
      </c>
    </row>
    <row r="67" spans="1:10" ht="36.75" customHeight="1" x14ac:dyDescent="0.2">
      <c r="A67" s="181"/>
      <c r="B67" s="186" t="s">
        <v>96</v>
      </c>
      <c r="C67" s="187" t="s">
        <v>97</v>
      </c>
      <c r="D67" s="188"/>
      <c r="E67" s="188"/>
      <c r="F67" s="194" t="s">
        <v>24</v>
      </c>
      <c r="G67" s="195"/>
      <c r="H67" s="195"/>
      <c r="I67" s="195">
        <f>'SO-01 SO-01_samost Pol'!G504+'SO-01 SO-01_soubeh Pol'!G455+'SO-01-PRIP SO-01-01 Pol'!G420+'SO-01-PRIP SO-01-02 Pol'!G488+'SO-01-PRIP SO-01-03 Pol'!G491+'SO-01-PRIP SO-01-04 Pol'!G420+'SO-01-PRIP SO-01-05 Pol'!G420+'SO-01-PRIP SO-01-06 Pol'!G488+'SO-01-PRIP SO-01-07 Pol'!G417+'SO-01-PRIP SO-01-08 Pol'!G482+'SO-01-PRIP SO-01-09 Pol'!G417+'SO-01-PRIP SO-01-10 Pol'!G417</f>
        <v>0</v>
      </c>
      <c r="J67" s="192" t="str">
        <f>IF(I82=0,"",I67/I82*100)</f>
        <v/>
      </c>
    </row>
    <row r="68" spans="1:10" ht="36.75" customHeight="1" x14ac:dyDescent="0.2">
      <c r="A68" s="181"/>
      <c r="B68" s="186" t="s">
        <v>98</v>
      </c>
      <c r="C68" s="187" t="s">
        <v>99</v>
      </c>
      <c r="D68" s="188"/>
      <c r="E68" s="188"/>
      <c r="F68" s="194" t="s">
        <v>24</v>
      </c>
      <c r="G68" s="195"/>
      <c r="H68" s="195"/>
      <c r="I68" s="195">
        <f>'SO-01 SO-01_samost Pol'!G511+'SO-01 SO-01_soubeh Pol'!G462+'SO-01-PRIP SO-01-01 Pol'!G427+'SO-01-PRIP SO-01-02 Pol'!G495+'SO-01-PRIP SO-01-03 Pol'!G498+'SO-01-PRIP SO-01-04 Pol'!G427+'SO-01-PRIP SO-01-05 Pol'!G427+'SO-01-PRIP SO-01-06 Pol'!G495+'SO-01-PRIP SO-01-07 Pol'!G424+'SO-01-PRIP SO-01-08 Pol'!G489+'SO-01-PRIP SO-01-09 Pol'!G424+'SO-01-PRIP SO-01-10 Pol'!G424</f>
        <v>0</v>
      </c>
      <c r="J68" s="192" t="str">
        <f>IF(I82=0,"",I68/I82*100)</f>
        <v/>
      </c>
    </row>
    <row r="69" spans="1:10" ht="36.75" customHeight="1" x14ac:dyDescent="0.2">
      <c r="A69" s="181"/>
      <c r="B69" s="186" t="s">
        <v>100</v>
      </c>
      <c r="C69" s="187" t="s">
        <v>101</v>
      </c>
      <c r="D69" s="188"/>
      <c r="E69" s="188"/>
      <c r="F69" s="194" t="s">
        <v>24</v>
      </c>
      <c r="G69" s="195"/>
      <c r="H69" s="195"/>
      <c r="I69" s="195">
        <f>'SO-01 SO-01_samost Pol'!G567+'SO-01 SO-01_soubeh Pol'!G522+'SO-01-PRIP SO-01-01 Pol'!G480+'SO-01-PRIP SO-01-02 Pol'!G548+'SO-01-PRIP SO-01-03 Pol'!G551+'SO-01-PRIP SO-01-04 Pol'!G480+'SO-01-PRIP SO-01-05 Pol'!G480+'SO-01-PRIP SO-01-06 Pol'!G548+'SO-01-PRIP SO-01-07 Pol'!G477+'SO-01-PRIP SO-01-08 Pol'!G542+'SO-01-PRIP SO-01-09 Pol'!G477+'SO-01-PRIP SO-01-10 Pol'!G477</f>
        <v>0</v>
      </c>
      <c r="J69" s="192" t="str">
        <f>IF(I82=0,"",I69/I82*100)</f>
        <v/>
      </c>
    </row>
    <row r="70" spans="1:10" ht="36.75" customHeight="1" x14ac:dyDescent="0.2">
      <c r="A70" s="181"/>
      <c r="B70" s="186" t="s">
        <v>102</v>
      </c>
      <c r="C70" s="187" t="s">
        <v>103</v>
      </c>
      <c r="D70" s="188"/>
      <c r="E70" s="188"/>
      <c r="F70" s="194" t="s">
        <v>24</v>
      </c>
      <c r="G70" s="195"/>
      <c r="H70" s="195"/>
      <c r="I70" s="195">
        <f>'SO-01 SO-01_samost Pol'!G690+'SO-01 SO-01_soubeh Pol'!G655+'SO-01-PRIP SO-01-01 Pol'!G520+'SO-01-PRIP SO-01-02 Pol'!G588+'SO-01-PRIP SO-01-03 Pol'!G591+'SO-01-PRIP SO-01-04 Pol'!G520+'SO-01-PRIP SO-01-05 Pol'!G520+'SO-01-PRIP SO-01-06 Pol'!G588+'SO-01-PRIP SO-01-07 Pol'!G534+'SO-01-PRIP SO-01-08 Pol'!G582+'SO-01-PRIP SO-01-09 Pol'!G517+'SO-01-PRIP SO-01-10 Pol'!G517</f>
        <v>0</v>
      </c>
      <c r="J70" s="192" t="str">
        <f>IF(I82=0,"",I70/I82*100)</f>
        <v/>
      </c>
    </row>
    <row r="71" spans="1:10" ht="36.75" customHeight="1" x14ac:dyDescent="0.2">
      <c r="A71" s="181"/>
      <c r="B71" s="186" t="s">
        <v>104</v>
      </c>
      <c r="C71" s="187" t="s">
        <v>105</v>
      </c>
      <c r="D71" s="188"/>
      <c r="E71" s="188"/>
      <c r="F71" s="194" t="s">
        <v>24</v>
      </c>
      <c r="G71" s="195"/>
      <c r="H71" s="195"/>
      <c r="I71" s="195">
        <f>'SO-01 SO-01_samost Pol'!G745+'SO-01 SO-01_soubeh Pol'!G710+'SO-01-PRIP SO-01-01 Pol'!G570+'SO-01-PRIP SO-01-02 Pol'!G638+'SO-01-PRIP SO-01-03 Pol'!G641+'SO-01-PRIP SO-01-04 Pol'!G570+'SO-01-PRIP SO-01-05 Pol'!G570+'SO-01-PRIP SO-01-06 Pol'!G638+'SO-01-PRIP SO-01-07 Pol'!G584+'SO-01-PRIP SO-01-08 Pol'!G632+'SO-01-PRIP SO-01-09 Pol'!G567+'SO-01-PRIP SO-01-10 Pol'!G567</f>
        <v>0</v>
      </c>
      <c r="J71" s="192" t="str">
        <f>IF(I82=0,"",I71/I82*100)</f>
        <v/>
      </c>
    </row>
    <row r="72" spans="1:10" ht="36.75" customHeight="1" x14ac:dyDescent="0.2">
      <c r="A72" s="181"/>
      <c r="B72" s="186" t="s">
        <v>106</v>
      </c>
      <c r="C72" s="187" t="s">
        <v>107</v>
      </c>
      <c r="D72" s="188"/>
      <c r="E72" s="188"/>
      <c r="F72" s="194" t="s">
        <v>24</v>
      </c>
      <c r="G72" s="195"/>
      <c r="H72" s="195"/>
      <c r="I72" s="195">
        <f>'SO-01 SO-01_samost Pol'!G755+'SO-01 SO-01_soubeh Pol'!G720+'SO-01-PRIP SO-01-07 Pol'!G593</f>
        <v>0</v>
      </c>
      <c r="J72" s="192" t="str">
        <f>IF(I82=0,"",I72/I82*100)</f>
        <v/>
      </c>
    </row>
    <row r="73" spans="1:10" ht="36.75" customHeight="1" x14ac:dyDescent="0.2">
      <c r="A73" s="181"/>
      <c r="B73" s="186" t="s">
        <v>108</v>
      </c>
      <c r="C73" s="187" t="s">
        <v>109</v>
      </c>
      <c r="D73" s="188"/>
      <c r="E73" s="188"/>
      <c r="F73" s="194" t="s">
        <v>24</v>
      </c>
      <c r="G73" s="195"/>
      <c r="H73" s="195"/>
      <c r="I73" s="195">
        <f>'SO-01 SO-01_samost Pol'!G764+'SO-01 SO-01_soubeh Pol'!G729+'SO-01-PRIP SO-01-01 Pol'!G579+'SO-01-PRIP SO-01-02 Pol'!G647+'SO-01-PRIP SO-01-03 Pol'!G650+'SO-01-PRIP SO-01-04 Pol'!G579+'SO-01-PRIP SO-01-05 Pol'!G579+'SO-01-PRIP SO-01-06 Pol'!G647+'SO-01-PRIP SO-01-07 Pol'!G602+'SO-01-PRIP SO-01-08 Pol'!G641+'SO-01-PRIP SO-01-09 Pol'!G576+'SO-01-PRIP SO-01-10 Pol'!G576</f>
        <v>0</v>
      </c>
      <c r="J73" s="192" t="str">
        <f>IF(I82=0,"",I73/I82*100)</f>
        <v/>
      </c>
    </row>
    <row r="74" spans="1:10" ht="36.75" customHeight="1" x14ac:dyDescent="0.2">
      <c r="A74" s="181"/>
      <c r="B74" s="186" t="s">
        <v>110</v>
      </c>
      <c r="C74" s="187" t="s">
        <v>111</v>
      </c>
      <c r="D74" s="188"/>
      <c r="E74" s="188"/>
      <c r="F74" s="194" t="s">
        <v>24</v>
      </c>
      <c r="G74" s="195"/>
      <c r="H74" s="195"/>
      <c r="I74" s="195">
        <f>'SO-01 SO-01_samost Pol'!G770+'SO-01 SO-01_soubeh Pol'!G735+'SO-01-PRIP SO-01-01 Pol'!G585+'SO-01-PRIP SO-01-02 Pol'!G653+'SO-01-PRIP SO-01-03 Pol'!G656+'SO-01-PRIP SO-01-04 Pol'!G585+'SO-01-PRIP SO-01-05 Pol'!G585+'SO-01-PRIP SO-01-06 Pol'!G653+'SO-01-PRIP SO-01-07 Pol'!G608+'SO-01-PRIP SO-01-08 Pol'!G647+'SO-01-PRIP SO-01-09 Pol'!G582+'SO-01-PRIP SO-01-10 Pol'!G582</f>
        <v>0</v>
      </c>
      <c r="J74" s="192" t="str">
        <f>IF(I82=0,"",I74/I82*100)</f>
        <v/>
      </c>
    </row>
    <row r="75" spans="1:10" ht="36.75" customHeight="1" x14ac:dyDescent="0.2">
      <c r="A75" s="181"/>
      <c r="B75" s="186" t="s">
        <v>112</v>
      </c>
      <c r="C75" s="187" t="s">
        <v>113</v>
      </c>
      <c r="D75" s="188"/>
      <c r="E75" s="188"/>
      <c r="F75" s="194" t="s">
        <v>24</v>
      </c>
      <c r="G75" s="195"/>
      <c r="H75" s="195"/>
      <c r="I75" s="195">
        <f>'SO-01 SO-01_samost Pol'!G879+'SO-01 SO-01_soubeh Pol'!G844+'SO-01-PRIP SO-01-01 Pol'!G694+'SO-01-PRIP SO-01-02 Pol'!G762+'SO-01-PRIP SO-01-03 Pol'!G765+'SO-01-PRIP SO-01-04 Pol'!G694+'SO-01-PRIP SO-01-05 Pol'!G694+'SO-01-PRIP SO-01-06 Pol'!G762+'SO-01-PRIP SO-01-07 Pol'!G717+'SO-01-PRIP SO-01-08 Pol'!G756+'SO-01-PRIP SO-01-09 Pol'!G691+'SO-01-PRIP SO-01-10 Pol'!G691</f>
        <v>0</v>
      </c>
      <c r="J75" s="192" t="str">
        <f>IF(I82=0,"",I75/I82*100)</f>
        <v/>
      </c>
    </row>
    <row r="76" spans="1:10" ht="36.75" customHeight="1" x14ac:dyDescent="0.2">
      <c r="A76" s="181"/>
      <c r="B76" s="186" t="s">
        <v>114</v>
      </c>
      <c r="C76" s="187" t="s">
        <v>115</v>
      </c>
      <c r="D76" s="188"/>
      <c r="E76" s="188"/>
      <c r="F76" s="194" t="s">
        <v>25</v>
      </c>
      <c r="G76" s="195"/>
      <c r="H76" s="195"/>
      <c r="I76" s="195">
        <f>'SO-01 SO-01_samost Pol'!G895+'SO-01 SO-01_soubeh Pol'!G860</f>
        <v>0</v>
      </c>
      <c r="J76" s="192" t="str">
        <f>IF(I82=0,"",I76/I82*100)</f>
        <v/>
      </c>
    </row>
    <row r="77" spans="1:10" ht="36.75" customHeight="1" x14ac:dyDescent="0.2">
      <c r="A77" s="181"/>
      <c r="B77" s="186" t="s">
        <v>116</v>
      </c>
      <c r="C77" s="187" t="s">
        <v>117</v>
      </c>
      <c r="D77" s="188"/>
      <c r="E77" s="188"/>
      <c r="F77" s="194" t="s">
        <v>25</v>
      </c>
      <c r="G77" s="195"/>
      <c r="H77" s="195"/>
      <c r="I77" s="195">
        <f>'SO-01 SO-01_soubeh Pol'!G872+'SO-01-PRIP SO-01-01 Pol'!G708+'SO-01-PRIP SO-01-02 Pol'!G776+'SO-01-PRIP SO-01-03 Pol'!G779+'SO-01-PRIP SO-01-04 Pol'!G708+'SO-01-PRIP SO-01-05 Pol'!G708+'SO-01-PRIP SO-01-06 Pol'!G776+'SO-01-PRIP SO-01-07 Pol'!G731+'SO-01-PRIP SO-01-08 Pol'!G770+'SO-01-PRIP SO-01-09 Pol'!G705+'SO-01-PRIP SO-01-10 Pol'!G705</f>
        <v>0</v>
      </c>
      <c r="J77" s="192" t="str">
        <f>IF(I82=0,"",I77/I82*100)</f>
        <v/>
      </c>
    </row>
    <row r="78" spans="1:10" ht="36.75" customHeight="1" x14ac:dyDescent="0.2">
      <c r="A78" s="181"/>
      <c r="B78" s="186" t="s">
        <v>118</v>
      </c>
      <c r="C78" s="187" t="s">
        <v>119</v>
      </c>
      <c r="D78" s="188"/>
      <c r="E78" s="188"/>
      <c r="F78" s="194" t="s">
        <v>26</v>
      </c>
      <c r="G78" s="195"/>
      <c r="H78" s="195"/>
      <c r="I78" s="195">
        <f>'SO-01 SO-01_samost Pol'!G907+'SO-01 SO-01_soubeh Pol'!G890+'SO-01-PRIP SO-01-01 Pol'!G726+'SO-01-PRIP SO-01-02 Pol'!G794+'SO-01-PRIP SO-01-03 Pol'!G797+'SO-01-PRIP SO-01-04 Pol'!G726+'SO-01-PRIP SO-01-05 Pol'!G726+'SO-01-PRIP SO-01-06 Pol'!G794+'SO-01-PRIP SO-01-07 Pol'!G749+'SO-01-PRIP SO-01-08 Pol'!G788+'SO-01-PRIP SO-01-09 Pol'!G723+'SO-01-PRIP SO-01-10 Pol'!G723</f>
        <v>0</v>
      </c>
      <c r="J78" s="192" t="str">
        <f>IF(I82=0,"",I78/I82*100)</f>
        <v/>
      </c>
    </row>
    <row r="79" spans="1:10" ht="36.75" customHeight="1" x14ac:dyDescent="0.2">
      <c r="A79" s="181"/>
      <c r="B79" s="186" t="s">
        <v>120</v>
      </c>
      <c r="C79" s="187" t="s">
        <v>121</v>
      </c>
      <c r="D79" s="188"/>
      <c r="E79" s="188"/>
      <c r="F79" s="194" t="s">
        <v>122</v>
      </c>
      <c r="G79" s="195"/>
      <c r="H79" s="195"/>
      <c r="I79" s="195">
        <f>'SO-01 SO-01_samost Pol'!G911+'SO-01 SO-01_soubeh Pol'!G894+'SO-01-PRIP SO-01-01 Pol'!G730+'SO-01-PRIP SO-01-02 Pol'!G798+'SO-01-PRIP SO-01-03 Pol'!G801+'SO-01-PRIP SO-01-04 Pol'!G730+'SO-01-PRIP SO-01-05 Pol'!G730+'SO-01-PRIP SO-01-06 Pol'!G798+'SO-01-PRIP SO-01-07 Pol'!G753+'SO-01-PRIP SO-01-08 Pol'!G792+'SO-01-PRIP SO-01-09 Pol'!G727+'SO-01-PRIP SO-01-10 Pol'!G727</f>
        <v>0</v>
      </c>
      <c r="J79" s="192" t="str">
        <f>IF(I82=0,"",I79/I82*100)</f>
        <v/>
      </c>
    </row>
    <row r="80" spans="1:10" ht="36.75" customHeight="1" x14ac:dyDescent="0.2">
      <c r="A80" s="181"/>
      <c r="B80" s="186" t="s">
        <v>123</v>
      </c>
      <c r="C80" s="187" t="s">
        <v>27</v>
      </c>
      <c r="D80" s="188"/>
      <c r="E80" s="188"/>
      <c r="F80" s="194" t="s">
        <v>123</v>
      </c>
      <c r="G80" s="195"/>
      <c r="H80" s="195"/>
      <c r="I80" s="195">
        <f>'VON VON Naklady'!G8</f>
        <v>0</v>
      </c>
      <c r="J80" s="192" t="str">
        <f>IF(I82=0,"",I80/I82*100)</f>
        <v/>
      </c>
    </row>
    <row r="81" spans="1:10" ht="36.75" customHeight="1" x14ac:dyDescent="0.2">
      <c r="A81" s="181"/>
      <c r="B81" s="186" t="s">
        <v>124</v>
      </c>
      <c r="C81" s="187" t="s">
        <v>28</v>
      </c>
      <c r="D81" s="188"/>
      <c r="E81" s="188"/>
      <c r="F81" s="194" t="s">
        <v>124</v>
      </c>
      <c r="G81" s="195"/>
      <c r="H81" s="195"/>
      <c r="I81" s="195">
        <f>'VON VON Naklady'!G40</f>
        <v>0</v>
      </c>
      <c r="J81" s="192" t="str">
        <f>IF(I82=0,"",I81/I82*100)</f>
        <v/>
      </c>
    </row>
    <row r="82" spans="1:10" ht="25.5" customHeight="1" x14ac:dyDescent="0.2">
      <c r="A82" s="182"/>
      <c r="B82" s="189" t="s">
        <v>1</v>
      </c>
      <c r="C82" s="190"/>
      <c r="D82" s="191"/>
      <c r="E82" s="191"/>
      <c r="F82" s="196"/>
      <c r="G82" s="197"/>
      <c r="H82" s="197"/>
      <c r="I82" s="197">
        <f>SUM(I64:I81)</f>
        <v>0</v>
      </c>
      <c r="J82" s="193">
        <f>SUM(J64:J81)</f>
        <v>0</v>
      </c>
    </row>
    <row r="83" spans="1:10" x14ac:dyDescent="0.2">
      <c r="F83" s="134"/>
      <c r="G83" s="134"/>
      <c r="H83" s="134"/>
      <c r="I83" s="134"/>
      <c r="J83" s="135"/>
    </row>
    <row r="84" spans="1:10" x14ac:dyDescent="0.2">
      <c r="F84" s="134"/>
      <c r="G84" s="134"/>
      <c r="H84" s="134"/>
      <c r="I84" s="134"/>
      <c r="J84" s="135"/>
    </row>
    <row r="85" spans="1:10" x14ac:dyDescent="0.2">
      <c r="F85" s="134"/>
      <c r="G85" s="134"/>
      <c r="H85" s="134"/>
      <c r="I85" s="134"/>
      <c r="J85" s="135"/>
    </row>
  </sheetData>
  <sheetProtection password="918B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8">
    <mergeCell ref="C80:E80"/>
    <mergeCell ref="C81:E81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C55:E55"/>
    <mergeCell ref="C56:E56"/>
    <mergeCell ref="B57:E57"/>
    <mergeCell ref="C64:E6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7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8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9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password="918B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125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61</v>
      </c>
      <c r="C3" s="203" t="s">
        <v>62</v>
      </c>
      <c r="D3" s="201"/>
      <c r="E3" s="201"/>
      <c r="F3" s="201"/>
      <c r="G3" s="202"/>
      <c r="AC3" s="179" t="s">
        <v>128</v>
      </c>
      <c r="AG3" t="s">
        <v>129</v>
      </c>
    </row>
    <row r="4" spans="1:60" ht="24.95" customHeight="1" x14ac:dyDescent="0.2">
      <c r="A4" s="204" t="s">
        <v>9</v>
      </c>
      <c r="B4" s="205" t="s">
        <v>61</v>
      </c>
      <c r="C4" s="206" t="s">
        <v>62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123</v>
      </c>
      <c r="C8" s="250" t="s">
        <v>27</v>
      </c>
      <c r="D8" s="229"/>
      <c r="E8" s="230"/>
      <c r="F8" s="231"/>
      <c r="G8" s="231">
        <f>SUMIF(AG9:AG39,"&lt;&gt;NOR",G9:G39)</f>
        <v>0</v>
      </c>
      <c r="H8" s="231"/>
      <c r="I8" s="231">
        <f>SUM(I9:I39)</f>
        <v>0</v>
      </c>
      <c r="J8" s="231"/>
      <c r="K8" s="231">
        <f>SUM(K9:K39)</f>
        <v>0</v>
      </c>
      <c r="L8" s="231"/>
      <c r="M8" s="231">
        <f>SUM(M9:M39)</f>
        <v>0</v>
      </c>
      <c r="N8" s="231"/>
      <c r="O8" s="231">
        <f>SUM(O9:O39)</f>
        <v>0</v>
      </c>
      <c r="P8" s="231"/>
      <c r="Q8" s="231">
        <f>SUM(Q9:Q39)</f>
        <v>0</v>
      </c>
      <c r="R8" s="231"/>
      <c r="S8" s="231"/>
      <c r="T8" s="232"/>
      <c r="U8" s="226"/>
      <c r="V8" s="226">
        <f>SUM(V9:V39)</f>
        <v>0</v>
      </c>
      <c r="W8" s="226"/>
      <c r="X8" s="226"/>
      <c r="AG8" t="s">
        <v>153</v>
      </c>
    </row>
    <row r="9" spans="1:60" outlineLevel="1" x14ac:dyDescent="0.2">
      <c r="A9" s="233">
        <v>1</v>
      </c>
      <c r="B9" s="234" t="s">
        <v>154</v>
      </c>
      <c r="C9" s="251" t="s">
        <v>155</v>
      </c>
      <c r="D9" s="235" t="s">
        <v>156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157</v>
      </c>
      <c r="T9" s="239" t="s">
        <v>158</v>
      </c>
      <c r="U9" s="223">
        <v>0</v>
      </c>
      <c r="V9" s="223">
        <f>ROUND(E9*U9,2)</f>
        <v>0</v>
      </c>
      <c r="W9" s="223"/>
      <c r="X9" s="223" t="s">
        <v>159</v>
      </c>
      <c r="Y9" s="214"/>
      <c r="Z9" s="214"/>
      <c r="AA9" s="214"/>
      <c r="AB9" s="214"/>
      <c r="AC9" s="214"/>
      <c r="AD9" s="214"/>
      <c r="AE9" s="214"/>
      <c r="AF9" s="214"/>
      <c r="AG9" s="214" t="s">
        <v>160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161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163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21"/>
      <c r="B12" s="222"/>
      <c r="C12" s="252" t="s">
        <v>164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162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165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166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167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162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168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162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3">
        <v>2</v>
      </c>
      <c r="B17" s="234" t="s">
        <v>169</v>
      </c>
      <c r="C17" s="251" t="s">
        <v>170</v>
      </c>
      <c r="D17" s="235" t="s">
        <v>156</v>
      </c>
      <c r="E17" s="236">
        <v>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38"/>
      <c r="S17" s="238" t="s">
        <v>157</v>
      </c>
      <c r="T17" s="239" t="s">
        <v>158</v>
      </c>
      <c r="U17" s="223">
        <v>0</v>
      </c>
      <c r="V17" s="223">
        <f>ROUND(E17*U17,2)</f>
        <v>0</v>
      </c>
      <c r="W17" s="223"/>
      <c r="X17" s="223" t="s">
        <v>159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160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52" t="s">
        <v>171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162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172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162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52" t="s">
        <v>173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162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3">
        <v>3</v>
      </c>
      <c r="B21" s="234" t="s">
        <v>174</v>
      </c>
      <c r="C21" s="251" t="s">
        <v>175</v>
      </c>
      <c r="D21" s="235" t="s">
        <v>156</v>
      </c>
      <c r="E21" s="236">
        <v>1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38"/>
      <c r="S21" s="238" t="s">
        <v>157</v>
      </c>
      <c r="T21" s="239" t="s">
        <v>158</v>
      </c>
      <c r="U21" s="223">
        <v>0</v>
      </c>
      <c r="V21" s="223">
        <f>ROUND(E21*U21,2)</f>
        <v>0</v>
      </c>
      <c r="W21" s="223"/>
      <c r="X21" s="223" t="s">
        <v>159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160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176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162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177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4</v>
      </c>
      <c r="B25" s="234" t="s">
        <v>179</v>
      </c>
      <c r="C25" s="251" t="s">
        <v>180</v>
      </c>
      <c r="D25" s="235" t="s">
        <v>156</v>
      </c>
      <c r="E25" s="236">
        <v>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38"/>
      <c r="S25" s="238" t="s">
        <v>157</v>
      </c>
      <c r="T25" s="239" t="s">
        <v>158</v>
      </c>
      <c r="U25" s="223">
        <v>0</v>
      </c>
      <c r="V25" s="223">
        <f>ROUND(E25*U25,2)</f>
        <v>0</v>
      </c>
      <c r="W25" s="223"/>
      <c r="X25" s="223" t="s">
        <v>159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160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181</v>
      </c>
      <c r="D26" s="224"/>
      <c r="E26" s="225">
        <v>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162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182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183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184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162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185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162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186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187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188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189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190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191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192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193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40">
        <v>5</v>
      </c>
      <c r="B39" s="241" t="s">
        <v>194</v>
      </c>
      <c r="C39" s="253" t="s">
        <v>195</v>
      </c>
      <c r="D39" s="242" t="s">
        <v>156</v>
      </c>
      <c r="E39" s="243">
        <v>1</v>
      </c>
      <c r="F39" s="244"/>
      <c r="G39" s="245">
        <f>ROUND(E39*F39,2)</f>
        <v>0</v>
      </c>
      <c r="H39" s="244"/>
      <c r="I39" s="245">
        <f>ROUND(E39*H39,2)</f>
        <v>0</v>
      </c>
      <c r="J39" s="244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5"/>
      <c r="S39" s="245" t="s">
        <v>157</v>
      </c>
      <c r="T39" s="246" t="s">
        <v>158</v>
      </c>
      <c r="U39" s="223">
        <v>0</v>
      </c>
      <c r="V39" s="223">
        <f>ROUND(E39*U39,2)</f>
        <v>0</v>
      </c>
      <c r="W39" s="223"/>
      <c r="X39" s="223" t="s">
        <v>159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160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x14ac:dyDescent="0.2">
      <c r="A40" s="227" t="s">
        <v>152</v>
      </c>
      <c r="B40" s="228" t="s">
        <v>124</v>
      </c>
      <c r="C40" s="250" t="s">
        <v>28</v>
      </c>
      <c r="D40" s="229"/>
      <c r="E40" s="230"/>
      <c r="F40" s="231"/>
      <c r="G40" s="231">
        <f>SUMIF(AG41:AG84,"&lt;&gt;NOR",G41:G84)</f>
        <v>0</v>
      </c>
      <c r="H40" s="231"/>
      <c r="I40" s="231">
        <f>SUM(I41:I84)</f>
        <v>0</v>
      </c>
      <c r="J40" s="231"/>
      <c r="K40" s="231">
        <f>SUM(K41:K84)</f>
        <v>0</v>
      </c>
      <c r="L40" s="231"/>
      <c r="M40" s="231">
        <f>SUM(M41:M84)</f>
        <v>0</v>
      </c>
      <c r="N40" s="231"/>
      <c r="O40" s="231">
        <f>SUM(O41:O84)</f>
        <v>0</v>
      </c>
      <c r="P40" s="231"/>
      <c r="Q40" s="231">
        <f>SUM(Q41:Q84)</f>
        <v>0</v>
      </c>
      <c r="R40" s="231"/>
      <c r="S40" s="231"/>
      <c r="T40" s="232"/>
      <c r="U40" s="226"/>
      <c r="V40" s="226">
        <f>SUM(V41:V84)</f>
        <v>0</v>
      </c>
      <c r="W40" s="226"/>
      <c r="X40" s="226"/>
      <c r="AG40" t="s">
        <v>153</v>
      </c>
    </row>
    <row r="41" spans="1:60" outlineLevel="1" x14ac:dyDescent="0.2">
      <c r="A41" s="240">
        <v>6</v>
      </c>
      <c r="B41" s="241" t="s">
        <v>196</v>
      </c>
      <c r="C41" s="253" t="s">
        <v>197</v>
      </c>
      <c r="D41" s="242" t="s">
        <v>156</v>
      </c>
      <c r="E41" s="243">
        <v>1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5"/>
      <c r="S41" s="245" t="s">
        <v>157</v>
      </c>
      <c r="T41" s="246" t="s">
        <v>158</v>
      </c>
      <c r="U41" s="223">
        <v>0</v>
      </c>
      <c r="V41" s="223">
        <f>ROUND(E41*U41,2)</f>
        <v>0</v>
      </c>
      <c r="W41" s="223"/>
      <c r="X41" s="223" t="s">
        <v>159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160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3">
        <v>7</v>
      </c>
      <c r="B42" s="234" t="s">
        <v>198</v>
      </c>
      <c r="C42" s="251" t="s">
        <v>199</v>
      </c>
      <c r="D42" s="235" t="s">
        <v>156</v>
      </c>
      <c r="E42" s="236">
        <v>1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8">
        <v>0</v>
      </c>
      <c r="O42" s="238">
        <f>ROUND(E42*N42,2)</f>
        <v>0</v>
      </c>
      <c r="P42" s="238">
        <v>0</v>
      </c>
      <c r="Q42" s="238">
        <f>ROUND(E42*P42,2)</f>
        <v>0</v>
      </c>
      <c r="R42" s="238"/>
      <c r="S42" s="238" t="s">
        <v>157</v>
      </c>
      <c r="T42" s="239" t="s">
        <v>158</v>
      </c>
      <c r="U42" s="223">
        <v>0</v>
      </c>
      <c r="V42" s="223">
        <f>ROUND(E42*U42,2)</f>
        <v>0</v>
      </c>
      <c r="W42" s="223"/>
      <c r="X42" s="223" t="s">
        <v>159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160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4" t="s">
        <v>200</v>
      </c>
      <c r="D43" s="248"/>
      <c r="E43" s="248"/>
      <c r="F43" s="248"/>
      <c r="G43" s="248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201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7" t="str">
        <f>C43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2" t="s">
        <v>202</v>
      </c>
      <c r="D44" s="224"/>
      <c r="E44" s="225">
        <v>1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162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203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52" t="s">
        <v>204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162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2" t="s">
        <v>205</v>
      </c>
      <c r="D47" s="224"/>
      <c r="E47" s="225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162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206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3">
        <v>8</v>
      </c>
      <c r="B49" s="234" t="s">
        <v>207</v>
      </c>
      <c r="C49" s="251" t="s">
        <v>208</v>
      </c>
      <c r="D49" s="235" t="s">
        <v>156</v>
      </c>
      <c r="E49" s="236">
        <v>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/>
      <c r="S49" s="238" t="s">
        <v>157</v>
      </c>
      <c r="T49" s="239" t="s">
        <v>158</v>
      </c>
      <c r="U49" s="223">
        <v>0</v>
      </c>
      <c r="V49" s="223">
        <f>ROUND(E49*U49,2)</f>
        <v>0</v>
      </c>
      <c r="W49" s="223"/>
      <c r="X49" s="223" t="s">
        <v>159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160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209</v>
      </c>
      <c r="D50" s="224"/>
      <c r="E50" s="225">
        <v>1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162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210</v>
      </c>
      <c r="D51" s="224"/>
      <c r="E51" s="225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211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162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2" t="s">
        <v>212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162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213</v>
      </c>
      <c r="D54" s="224"/>
      <c r="E54" s="225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40">
        <v>9</v>
      </c>
      <c r="B55" s="241" t="s">
        <v>214</v>
      </c>
      <c r="C55" s="253" t="s">
        <v>215</v>
      </c>
      <c r="D55" s="242" t="s">
        <v>156</v>
      </c>
      <c r="E55" s="243">
        <v>1</v>
      </c>
      <c r="F55" s="244"/>
      <c r="G55" s="245">
        <f>ROUND(E55*F55,2)</f>
        <v>0</v>
      </c>
      <c r="H55" s="244"/>
      <c r="I55" s="245">
        <f>ROUND(E55*H55,2)</f>
        <v>0</v>
      </c>
      <c r="J55" s="244"/>
      <c r="K55" s="245">
        <f>ROUND(E55*J55,2)</f>
        <v>0</v>
      </c>
      <c r="L55" s="245">
        <v>21</v>
      </c>
      <c r="M55" s="245">
        <f>G55*(1+L55/100)</f>
        <v>0</v>
      </c>
      <c r="N55" s="245">
        <v>0</v>
      </c>
      <c r="O55" s="245">
        <f>ROUND(E55*N55,2)</f>
        <v>0</v>
      </c>
      <c r="P55" s="245">
        <v>0</v>
      </c>
      <c r="Q55" s="245">
        <f>ROUND(E55*P55,2)</f>
        <v>0</v>
      </c>
      <c r="R55" s="245"/>
      <c r="S55" s="245" t="s">
        <v>157</v>
      </c>
      <c r="T55" s="246" t="s">
        <v>158</v>
      </c>
      <c r="U55" s="223">
        <v>0</v>
      </c>
      <c r="V55" s="223">
        <f>ROUND(E55*U55,2)</f>
        <v>0</v>
      </c>
      <c r="W55" s="223"/>
      <c r="X55" s="223" t="s">
        <v>159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160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10</v>
      </c>
      <c r="B56" s="234" t="s">
        <v>216</v>
      </c>
      <c r="C56" s="251" t="s">
        <v>217</v>
      </c>
      <c r="D56" s="235" t="s">
        <v>156</v>
      </c>
      <c r="E56" s="236">
        <v>1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38"/>
      <c r="S56" s="238" t="s">
        <v>157</v>
      </c>
      <c r="T56" s="239" t="s">
        <v>158</v>
      </c>
      <c r="U56" s="223">
        <v>0</v>
      </c>
      <c r="V56" s="223">
        <f>ROUND(E56*U56,2)</f>
        <v>0</v>
      </c>
      <c r="W56" s="223"/>
      <c r="X56" s="223" t="s">
        <v>159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160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218</v>
      </c>
      <c r="D57" s="224"/>
      <c r="E57" s="225">
        <v>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219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162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220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162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221</v>
      </c>
      <c r="D60" s="224"/>
      <c r="E60" s="225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222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162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3">
        <v>11</v>
      </c>
      <c r="B62" s="234" t="s">
        <v>223</v>
      </c>
      <c r="C62" s="251" t="s">
        <v>224</v>
      </c>
      <c r="D62" s="235" t="s">
        <v>156</v>
      </c>
      <c r="E62" s="236">
        <v>1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38"/>
      <c r="S62" s="238" t="s">
        <v>157</v>
      </c>
      <c r="T62" s="239" t="s">
        <v>158</v>
      </c>
      <c r="U62" s="223">
        <v>0</v>
      </c>
      <c r="V62" s="223">
        <f>ROUND(E62*U62,2)</f>
        <v>0</v>
      </c>
      <c r="W62" s="223"/>
      <c r="X62" s="223" t="s">
        <v>159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160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225</v>
      </c>
      <c r="D63" s="224"/>
      <c r="E63" s="225">
        <v>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226</v>
      </c>
      <c r="D64" s="224"/>
      <c r="E64" s="225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162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227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162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228</v>
      </c>
      <c r="D66" s="224"/>
      <c r="E66" s="225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229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162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3">
        <v>12</v>
      </c>
      <c r="B68" s="234" t="s">
        <v>230</v>
      </c>
      <c r="C68" s="251" t="s">
        <v>231</v>
      </c>
      <c r="D68" s="235" t="s">
        <v>156</v>
      </c>
      <c r="E68" s="236">
        <v>1</v>
      </c>
      <c r="F68" s="237"/>
      <c r="G68" s="238">
        <f>ROUND(E68*F68,2)</f>
        <v>0</v>
      </c>
      <c r="H68" s="237"/>
      <c r="I68" s="238">
        <f>ROUND(E68*H68,2)</f>
        <v>0</v>
      </c>
      <c r="J68" s="237"/>
      <c r="K68" s="238">
        <f>ROUND(E68*J68,2)</f>
        <v>0</v>
      </c>
      <c r="L68" s="238">
        <v>21</v>
      </c>
      <c r="M68" s="238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38"/>
      <c r="S68" s="238" t="s">
        <v>157</v>
      </c>
      <c r="T68" s="239" t="s">
        <v>158</v>
      </c>
      <c r="U68" s="223">
        <v>0</v>
      </c>
      <c r="V68" s="223">
        <f>ROUND(E68*U68,2)</f>
        <v>0</v>
      </c>
      <c r="W68" s="223"/>
      <c r="X68" s="223" t="s">
        <v>159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160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232</v>
      </c>
      <c r="D69" s="224"/>
      <c r="E69" s="225">
        <v>1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233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162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234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162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40">
        <v>13</v>
      </c>
      <c r="B72" s="241" t="s">
        <v>235</v>
      </c>
      <c r="C72" s="253" t="s">
        <v>236</v>
      </c>
      <c r="D72" s="242" t="s">
        <v>156</v>
      </c>
      <c r="E72" s="243">
        <v>1</v>
      </c>
      <c r="F72" s="244"/>
      <c r="G72" s="245">
        <f>ROUND(E72*F72,2)</f>
        <v>0</v>
      </c>
      <c r="H72" s="244"/>
      <c r="I72" s="245">
        <f>ROUND(E72*H72,2)</f>
        <v>0</v>
      </c>
      <c r="J72" s="244"/>
      <c r="K72" s="245">
        <f>ROUND(E72*J72,2)</f>
        <v>0</v>
      </c>
      <c r="L72" s="245">
        <v>21</v>
      </c>
      <c r="M72" s="245">
        <f>G72*(1+L72/100)</f>
        <v>0</v>
      </c>
      <c r="N72" s="245">
        <v>0</v>
      </c>
      <c r="O72" s="245">
        <f>ROUND(E72*N72,2)</f>
        <v>0</v>
      </c>
      <c r="P72" s="245">
        <v>0</v>
      </c>
      <c r="Q72" s="245">
        <f>ROUND(E72*P72,2)</f>
        <v>0</v>
      </c>
      <c r="R72" s="245"/>
      <c r="S72" s="245" t="s">
        <v>157</v>
      </c>
      <c r="T72" s="246" t="s">
        <v>158</v>
      </c>
      <c r="U72" s="223">
        <v>0</v>
      </c>
      <c r="V72" s="223">
        <f>ROUND(E72*U72,2)</f>
        <v>0</v>
      </c>
      <c r="W72" s="223"/>
      <c r="X72" s="223" t="s">
        <v>159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160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14</v>
      </c>
      <c r="B73" s="234" t="s">
        <v>237</v>
      </c>
      <c r="C73" s="251" t="s">
        <v>238</v>
      </c>
      <c r="D73" s="235" t="s">
        <v>156</v>
      </c>
      <c r="E73" s="236">
        <v>1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/>
      <c r="S73" s="238" t="s">
        <v>157</v>
      </c>
      <c r="T73" s="239" t="s">
        <v>158</v>
      </c>
      <c r="U73" s="223">
        <v>0</v>
      </c>
      <c r="V73" s="223">
        <f>ROUND(E73*U73,2)</f>
        <v>0</v>
      </c>
      <c r="W73" s="223"/>
      <c r="X73" s="223" t="s">
        <v>159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160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239</v>
      </c>
      <c r="D74" s="224"/>
      <c r="E74" s="225">
        <v>1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162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240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241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162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242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162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243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244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162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52" t="s">
        <v>245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162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246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15</v>
      </c>
      <c r="B82" s="234" t="s">
        <v>247</v>
      </c>
      <c r="C82" s="251" t="s">
        <v>248</v>
      </c>
      <c r="D82" s="235" t="s">
        <v>156</v>
      </c>
      <c r="E82" s="236">
        <v>1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/>
      <c r="S82" s="238" t="s">
        <v>157</v>
      </c>
      <c r="T82" s="239" t="s">
        <v>158</v>
      </c>
      <c r="U82" s="223">
        <v>0</v>
      </c>
      <c r="V82" s="223">
        <f>ROUND(E82*U82,2)</f>
        <v>0</v>
      </c>
      <c r="W82" s="223"/>
      <c r="X82" s="223" t="s">
        <v>159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160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52" t="s">
        <v>249</v>
      </c>
      <c r="D83" s="224"/>
      <c r="E83" s="225">
        <v>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162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250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162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x14ac:dyDescent="0.2">
      <c r="A85" s="3"/>
      <c r="B85" s="4"/>
      <c r="C85" s="255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AE85">
        <v>15</v>
      </c>
      <c r="AF85">
        <v>21</v>
      </c>
      <c r="AG85" t="s">
        <v>139</v>
      </c>
    </row>
    <row r="86" spans="1:60" x14ac:dyDescent="0.2">
      <c r="A86" s="217"/>
      <c r="B86" s="218" t="s">
        <v>29</v>
      </c>
      <c r="C86" s="256"/>
      <c r="D86" s="219"/>
      <c r="E86" s="220"/>
      <c r="F86" s="220"/>
      <c r="G86" s="249">
        <f>G8+G40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AE86">
        <f>SUMIF(L7:L84,AE85,G7:G84)</f>
        <v>0</v>
      </c>
      <c r="AF86">
        <f>SUMIF(L7:L84,AF85,G7:G84)</f>
        <v>0</v>
      </c>
      <c r="AG86" t="s">
        <v>251</v>
      </c>
    </row>
    <row r="87" spans="1:60" x14ac:dyDescent="0.2">
      <c r="C87" s="257"/>
      <c r="D87" s="10"/>
      <c r="AG87" t="s">
        <v>252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5">
    <mergeCell ref="A1:G1"/>
    <mergeCell ref="C2:G2"/>
    <mergeCell ref="C3:G3"/>
    <mergeCell ref="C4:G4"/>
    <mergeCell ref="C43:G43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64</v>
      </c>
      <c r="C3" s="203" t="s">
        <v>65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66</v>
      </c>
      <c r="C4" s="206" t="s">
        <v>67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SUMIF(AG9:AG477,"&lt;&gt;NOR",G9:G477)</f>
        <v>0</v>
      </c>
      <c r="H8" s="231"/>
      <c r="I8" s="231">
        <f>SUM(I9:I477)</f>
        <v>0</v>
      </c>
      <c r="J8" s="231"/>
      <c r="K8" s="231">
        <f>SUM(K9:K477)</f>
        <v>0</v>
      </c>
      <c r="L8" s="231"/>
      <c r="M8" s="231">
        <f>SUM(M9:M477)</f>
        <v>0</v>
      </c>
      <c r="N8" s="231"/>
      <c r="O8" s="231">
        <f>SUM(O9:O477)</f>
        <v>112.13</v>
      </c>
      <c r="P8" s="231"/>
      <c r="Q8" s="231">
        <f>SUM(Q9:Q477)</f>
        <v>48.1</v>
      </c>
      <c r="R8" s="231"/>
      <c r="S8" s="231"/>
      <c r="T8" s="232"/>
      <c r="U8" s="226"/>
      <c r="V8" s="226">
        <f>SUM(V9:V477)</f>
        <v>446.62000000000006</v>
      </c>
      <c r="W8" s="226"/>
      <c r="X8" s="226"/>
      <c r="AG8" t="s">
        <v>153</v>
      </c>
    </row>
    <row r="9" spans="1:60" outlineLevel="1" x14ac:dyDescent="0.2">
      <c r="A9" s="233">
        <v>1</v>
      </c>
      <c r="B9" s="234" t="s">
        <v>254</v>
      </c>
      <c r="C9" s="251" t="s">
        <v>255</v>
      </c>
      <c r="D9" s="235" t="s">
        <v>256</v>
      </c>
      <c r="E9" s="236">
        <v>2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257</v>
      </c>
      <c r="T9" s="239" t="s">
        <v>258</v>
      </c>
      <c r="U9" s="223">
        <v>0</v>
      </c>
      <c r="V9" s="223">
        <f>ROUND(E9*U9,2)</f>
        <v>0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261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262</v>
      </c>
      <c r="D11" s="224"/>
      <c r="E11" s="225">
        <v>1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263</v>
      </c>
      <c r="C12" s="251" t="s">
        <v>264</v>
      </c>
      <c r="D12" s="235" t="s">
        <v>265</v>
      </c>
      <c r="E12" s="236">
        <v>33.108350000000002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0.88</v>
      </c>
      <c r="Q12" s="238">
        <f>ROUND(E12*P12,2)</f>
        <v>29.14</v>
      </c>
      <c r="R12" s="238" t="s">
        <v>266</v>
      </c>
      <c r="S12" s="238" t="s">
        <v>157</v>
      </c>
      <c r="T12" s="239" t="s">
        <v>157</v>
      </c>
      <c r="U12" s="223">
        <v>1.1093500000000001</v>
      </c>
      <c r="V12" s="223">
        <f>ROUND(E12*U12,2)</f>
        <v>36.729999999999997</v>
      </c>
      <c r="W12" s="223"/>
      <c r="X12" s="223" t="s">
        <v>259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260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267</v>
      </c>
      <c r="D13" s="224"/>
      <c r="E13" s="225">
        <v>32.343350000000001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52" t="s">
        <v>268</v>
      </c>
      <c r="D14" s="224"/>
      <c r="E14" s="225">
        <v>0.76500000000000001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269</v>
      </c>
      <c r="C15" s="251" t="s">
        <v>270</v>
      </c>
      <c r="D15" s="235" t="s">
        <v>265</v>
      </c>
      <c r="E15" s="236">
        <v>38.951000000000001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0.22</v>
      </c>
      <c r="Q15" s="238">
        <f>ROUND(E15*P15,2)</f>
        <v>8.57</v>
      </c>
      <c r="R15" s="238" t="s">
        <v>266</v>
      </c>
      <c r="S15" s="238" t="s">
        <v>157</v>
      </c>
      <c r="T15" s="239" t="s">
        <v>157</v>
      </c>
      <c r="U15" s="223">
        <v>0.375</v>
      </c>
      <c r="V15" s="223">
        <f>ROUND(E15*U15,2)</f>
        <v>14.61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271</v>
      </c>
      <c r="D16" s="224"/>
      <c r="E16" s="225">
        <v>38.051000000000002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162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272</v>
      </c>
      <c r="D17" s="224"/>
      <c r="E17" s="225">
        <v>0.9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4</v>
      </c>
      <c r="B18" s="234" t="s">
        <v>273</v>
      </c>
      <c r="C18" s="251" t="s">
        <v>274</v>
      </c>
      <c r="D18" s="235" t="s">
        <v>265</v>
      </c>
      <c r="E18" s="236">
        <v>29.27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0.11</v>
      </c>
      <c r="Q18" s="238">
        <f>ROUND(E18*P18,2)</f>
        <v>3.22</v>
      </c>
      <c r="R18" s="238" t="s">
        <v>266</v>
      </c>
      <c r="S18" s="238" t="s">
        <v>157</v>
      </c>
      <c r="T18" s="239" t="s">
        <v>157</v>
      </c>
      <c r="U18" s="223">
        <v>0.08</v>
      </c>
      <c r="V18" s="223">
        <f>ROUND(E18*U18,2)</f>
        <v>2.34</v>
      </c>
      <c r="W18" s="223"/>
      <c r="X18" s="223" t="s">
        <v>259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260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61" t="s">
        <v>275</v>
      </c>
      <c r="D19" s="259"/>
      <c r="E19" s="259"/>
      <c r="F19" s="259"/>
      <c r="G19" s="259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7" t="str">
        <f>C19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277</v>
      </c>
      <c r="D20" s="224"/>
      <c r="E20" s="225">
        <v>29.27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162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278</v>
      </c>
      <c r="D21" s="224"/>
      <c r="E21" s="225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3">
        <v>5</v>
      </c>
      <c r="B22" s="234" t="s">
        <v>279</v>
      </c>
      <c r="C22" s="251" t="s">
        <v>280</v>
      </c>
      <c r="D22" s="235" t="s">
        <v>281</v>
      </c>
      <c r="E22" s="236">
        <v>5.5174000000000003</v>
      </c>
      <c r="F22" s="237"/>
      <c r="G22" s="238">
        <f>ROUND(E22*F22,2)</f>
        <v>0</v>
      </c>
      <c r="H22" s="237"/>
      <c r="I22" s="238">
        <f>ROUND(E22*H22,2)</f>
        <v>0</v>
      </c>
      <c r="J22" s="237"/>
      <c r="K22" s="238">
        <f>ROUND(E22*J22,2)</f>
        <v>0</v>
      </c>
      <c r="L22" s="238">
        <v>21</v>
      </c>
      <c r="M22" s="238">
        <f>G22*(1+L22/100)</f>
        <v>0</v>
      </c>
      <c r="N22" s="238">
        <v>0</v>
      </c>
      <c r="O22" s="238">
        <f>ROUND(E22*N22,2)</f>
        <v>0</v>
      </c>
      <c r="P22" s="238">
        <v>1.3</v>
      </c>
      <c r="Q22" s="238">
        <f>ROUND(E22*P22,2)</f>
        <v>7.17</v>
      </c>
      <c r="R22" s="238" t="s">
        <v>282</v>
      </c>
      <c r="S22" s="238" t="s">
        <v>157</v>
      </c>
      <c r="T22" s="239" t="s">
        <v>157</v>
      </c>
      <c r="U22" s="223">
        <v>0.51</v>
      </c>
      <c r="V22" s="223">
        <f>ROUND(E22*U22,2)</f>
        <v>2.81</v>
      </c>
      <c r="W22" s="223"/>
      <c r="X22" s="223" t="s">
        <v>259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260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1" t="s">
        <v>283</v>
      </c>
      <c r="D23" s="259"/>
      <c r="E23" s="259"/>
      <c r="F23" s="259"/>
      <c r="G23" s="259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276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284</v>
      </c>
      <c r="D24" s="224"/>
      <c r="E24" s="225">
        <v>1.90255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285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286</v>
      </c>
      <c r="D26" s="224"/>
      <c r="E26" s="225">
        <v>0.38051000000000001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162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52" t="s">
        <v>287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52" t="s">
        <v>288</v>
      </c>
      <c r="D28" s="224"/>
      <c r="E28" s="225">
        <v>0.19026000000000001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289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162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290</v>
      </c>
      <c r="D30" s="224"/>
      <c r="E30" s="225">
        <v>3.0440800000000001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162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291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3">
        <v>6</v>
      </c>
      <c r="B32" s="234" t="s">
        <v>292</v>
      </c>
      <c r="C32" s="251" t="s">
        <v>293</v>
      </c>
      <c r="D32" s="235" t="s">
        <v>281</v>
      </c>
      <c r="E32" s="236">
        <v>18.108180000000001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38" t="s">
        <v>294</v>
      </c>
      <c r="S32" s="238" t="s">
        <v>157</v>
      </c>
      <c r="T32" s="239" t="s">
        <v>157</v>
      </c>
      <c r="U32" s="223">
        <v>1.0920000000000001</v>
      </c>
      <c r="V32" s="223">
        <f>ROUND(E32*U32,2)</f>
        <v>19.77</v>
      </c>
      <c r="W32" s="223"/>
      <c r="X32" s="223" t="s">
        <v>259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260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61" t="s">
        <v>295</v>
      </c>
      <c r="D33" s="259"/>
      <c r="E33" s="259"/>
      <c r="F33" s="259"/>
      <c r="G33" s="259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276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7" t="str">
        <f>C33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296</v>
      </c>
      <c r="D34" s="224"/>
      <c r="E34" s="225">
        <v>21.91328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297</v>
      </c>
      <c r="D35" s="224"/>
      <c r="E35" s="225">
        <v>-3.8050999999999999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298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299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300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301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162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302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162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303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3">
        <v>7</v>
      </c>
      <c r="B42" s="234" t="s">
        <v>304</v>
      </c>
      <c r="C42" s="251" t="s">
        <v>305</v>
      </c>
      <c r="D42" s="235" t="s">
        <v>306</v>
      </c>
      <c r="E42" s="236">
        <v>29.27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8">
        <v>6.9199999999999999E-3</v>
      </c>
      <c r="O42" s="238">
        <f>ROUND(E42*N42,2)</f>
        <v>0.2</v>
      </c>
      <c r="P42" s="238">
        <v>0</v>
      </c>
      <c r="Q42" s="238">
        <f>ROUND(E42*P42,2)</f>
        <v>0</v>
      </c>
      <c r="R42" s="238" t="s">
        <v>294</v>
      </c>
      <c r="S42" s="238" t="s">
        <v>157</v>
      </c>
      <c r="T42" s="239" t="s">
        <v>157</v>
      </c>
      <c r="U42" s="223">
        <v>0.502</v>
      </c>
      <c r="V42" s="223">
        <f>ROUND(E42*U42,2)</f>
        <v>14.69</v>
      </c>
      <c r="W42" s="223"/>
      <c r="X42" s="223" t="s">
        <v>259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307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61" t="s">
        <v>308</v>
      </c>
      <c r="D43" s="259"/>
      <c r="E43" s="259"/>
      <c r="F43" s="259"/>
      <c r="G43" s="259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7" t="str">
        <f>C43</f>
        <v>získané při čerpání, potrubím nebo žlaby. Montáž, demontáž a opotřebení potrubí nebo žlabu a jeho utěsnění po dobu provozu. Včetně nutné podpěrné konstrukce.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309</v>
      </c>
      <c r="D44" s="224"/>
      <c r="E44" s="225">
        <v>29.27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162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310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311</v>
      </c>
      <c r="C46" s="251" t="s">
        <v>312</v>
      </c>
      <c r="D46" s="235" t="s">
        <v>313</v>
      </c>
      <c r="E46" s="236">
        <v>5.5879099999999999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294</v>
      </c>
      <c r="S46" s="238" t="s">
        <v>157</v>
      </c>
      <c r="T46" s="239" t="s">
        <v>157</v>
      </c>
      <c r="U46" s="223">
        <v>0.20300000000000001</v>
      </c>
      <c r="V46" s="223">
        <f>ROUND(E46*U46,2)</f>
        <v>1.1299999999999999</v>
      </c>
      <c r="W46" s="223"/>
      <c r="X46" s="223" t="s">
        <v>259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314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276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315</v>
      </c>
      <c r="D48" s="224"/>
      <c r="E48" s="225">
        <v>5.5879099999999999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316</v>
      </c>
      <c r="C49" s="251" t="s">
        <v>317</v>
      </c>
      <c r="D49" s="235" t="s">
        <v>313</v>
      </c>
      <c r="E49" s="236">
        <v>14.768050000000001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0.30299999999999999</v>
      </c>
      <c r="V49" s="223">
        <f>ROUND(E49*U49,2)</f>
        <v>4.47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318</v>
      </c>
      <c r="D51" s="224"/>
      <c r="E51" s="225">
        <v>14.768050000000001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319</v>
      </c>
      <c r="C52" s="251" t="s">
        <v>320</v>
      </c>
      <c r="D52" s="235" t="s">
        <v>313</v>
      </c>
      <c r="E52" s="236">
        <v>23.549050000000001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0.40300000000000002</v>
      </c>
      <c r="V52" s="223">
        <f>ROUND(E52*U52,2)</f>
        <v>9.49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307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314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321</v>
      </c>
      <c r="D54" s="224"/>
      <c r="E54" s="225">
        <v>23.549050000000001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322</v>
      </c>
      <c r="C55" s="251" t="s">
        <v>323</v>
      </c>
      <c r="D55" s="235" t="s">
        <v>324</v>
      </c>
      <c r="E55" s="236">
        <v>0.46566000000000002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</v>
      </c>
      <c r="V55" s="223">
        <f>ROUND(E55*U55,2)</f>
        <v>0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325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326</v>
      </c>
      <c r="D57" s="224"/>
      <c r="E57" s="225">
        <v>0.46566000000000002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327</v>
      </c>
      <c r="C58" s="251" t="s">
        <v>328</v>
      </c>
      <c r="D58" s="235" t="s">
        <v>324</v>
      </c>
      <c r="E58" s="236">
        <v>1.2306699999999999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329</v>
      </c>
      <c r="D60" s="224"/>
      <c r="E60" s="225">
        <v>1.2306699999999999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330</v>
      </c>
      <c r="C61" s="251" t="s">
        <v>331</v>
      </c>
      <c r="D61" s="235" t="s">
        <v>324</v>
      </c>
      <c r="E61" s="236">
        <v>1.9624200000000001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</v>
      </c>
      <c r="V61" s="223">
        <f>ROUND(E61*U61,2)</f>
        <v>0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307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325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332</v>
      </c>
      <c r="D63" s="224"/>
      <c r="E63" s="225">
        <v>1.9624200000000001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14</v>
      </c>
      <c r="B64" s="234" t="s">
        <v>333</v>
      </c>
      <c r="C64" s="251" t="s">
        <v>334</v>
      </c>
      <c r="D64" s="235" t="s">
        <v>281</v>
      </c>
      <c r="E64" s="236">
        <v>32.062609999999999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1.7629999999999999</v>
      </c>
      <c r="V64" s="223">
        <f>ROUND(E64*U64,2)</f>
        <v>56.53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1" t="s">
        <v>335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Příplatek k cenám hloubených vykopávek za ztížení vykopávky v blízkosti podzemního vedení nebo výbušnin pro jakoukoliv třídu horniny.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336</v>
      </c>
      <c r="D66" s="224"/>
      <c r="E66" s="225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337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162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337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162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338</v>
      </c>
      <c r="D69" s="224"/>
      <c r="E69" s="225">
        <v>32.062609999999999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339</v>
      </c>
      <c r="C70" s="251" t="s">
        <v>340</v>
      </c>
      <c r="D70" s="235" t="s">
        <v>281</v>
      </c>
      <c r="E70" s="236">
        <v>0.51715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294</v>
      </c>
      <c r="S70" s="238" t="s">
        <v>157</v>
      </c>
      <c r="T70" s="239" t="s">
        <v>157</v>
      </c>
      <c r="U70" s="223">
        <v>0.18</v>
      </c>
      <c r="V70" s="223">
        <f>ROUND(E70*U70,2)</f>
        <v>0.09</v>
      </c>
      <c r="W70" s="223"/>
      <c r="X70" s="223" t="s">
        <v>259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21"/>
      <c r="B71" s="222"/>
      <c r="C71" s="261" t="s">
        <v>341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342</v>
      </c>
      <c r="D72" s="224"/>
      <c r="E72" s="225">
        <v>0.51715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3">
        <v>16</v>
      </c>
      <c r="B73" s="234" t="s">
        <v>343</v>
      </c>
      <c r="C73" s="251" t="s">
        <v>344</v>
      </c>
      <c r="D73" s="235" t="s">
        <v>281</v>
      </c>
      <c r="E73" s="236">
        <v>0.51715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0.28999999999999998</v>
      </c>
      <c r="V73" s="223">
        <f>ROUND(E73*U73,2)</f>
        <v>0.15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307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61" t="s">
        <v>341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342</v>
      </c>
      <c r="D75" s="224"/>
      <c r="E75" s="225">
        <v>0.51715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17</v>
      </c>
      <c r="B76" s="234" t="s">
        <v>345</v>
      </c>
      <c r="C76" s="251" t="s">
        <v>346</v>
      </c>
      <c r="D76" s="235" t="s">
        <v>281</v>
      </c>
      <c r="E76" s="236">
        <v>42.218139999999998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0.2</v>
      </c>
      <c r="V76" s="223">
        <f>ROUND(E76*U76,2)</f>
        <v>8.44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61" t="s">
        <v>341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347</v>
      </c>
      <c r="D78" s="224"/>
      <c r="E78" s="225">
        <v>51.198180000000001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21"/>
      <c r="B79" s="222"/>
      <c r="C79" s="252" t="s">
        <v>348</v>
      </c>
      <c r="D79" s="224"/>
      <c r="E79" s="225">
        <v>-8.9800400000000007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162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349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162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350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52" t="s">
        <v>351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3">
        <v>18</v>
      </c>
      <c r="B83" s="234" t="s">
        <v>352</v>
      </c>
      <c r="C83" s="251" t="s">
        <v>353</v>
      </c>
      <c r="D83" s="235" t="s">
        <v>281</v>
      </c>
      <c r="E83" s="236">
        <v>42.218139999999998</v>
      </c>
      <c r="F83" s="237"/>
      <c r="G83" s="238">
        <f>ROUND(E83*F83,2)</f>
        <v>0</v>
      </c>
      <c r="H83" s="237"/>
      <c r="I83" s="238">
        <f>ROUND(E83*H83,2)</f>
        <v>0</v>
      </c>
      <c r="J83" s="237"/>
      <c r="K83" s="238">
        <f>ROUND(E83*J83,2)</f>
        <v>0</v>
      </c>
      <c r="L83" s="238">
        <v>21</v>
      </c>
      <c r="M83" s="238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38" t="s">
        <v>294</v>
      </c>
      <c r="S83" s="238" t="s">
        <v>157</v>
      </c>
      <c r="T83" s="239" t="s">
        <v>157</v>
      </c>
      <c r="U83" s="223">
        <v>8.4000000000000005E-2</v>
      </c>
      <c r="V83" s="223">
        <f>ROUND(E83*U83,2)</f>
        <v>3.55</v>
      </c>
      <c r="W83" s="223"/>
      <c r="X83" s="223" t="s">
        <v>259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260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1" x14ac:dyDescent="0.2">
      <c r="A84" s="221"/>
      <c r="B84" s="222"/>
      <c r="C84" s="261" t="s">
        <v>341</v>
      </c>
      <c r="D84" s="259"/>
      <c r="E84" s="259"/>
      <c r="F84" s="259"/>
      <c r="G84" s="259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276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7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354</v>
      </c>
      <c r="D85" s="224"/>
      <c r="E85" s="225">
        <v>51.198180000000001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355</v>
      </c>
      <c r="D86" s="224"/>
      <c r="E86" s="225">
        <v>-8.9800400000000007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162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356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357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162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358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162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3">
        <v>19</v>
      </c>
      <c r="B90" s="234" t="s">
        <v>359</v>
      </c>
      <c r="C90" s="251" t="s">
        <v>360</v>
      </c>
      <c r="D90" s="235" t="s">
        <v>281</v>
      </c>
      <c r="E90" s="236">
        <v>42.218139999999998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294</v>
      </c>
      <c r="S90" s="238" t="s">
        <v>157</v>
      </c>
      <c r="T90" s="239" t="s">
        <v>157</v>
      </c>
      <c r="U90" s="223">
        <v>0.54</v>
      </c>
      <c r="V90" s="223">
        <f>ROUND(E90*U90,2)</f>
        <v>22.8</v>
      </c>
      <c r="W90" s="223"/>
      <c r="X90" s="223" t="s">
        <v>259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307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61" t="s">
        <v>341</v>
      </c>
      <c r="D91" s="259"/>
      <c r="E91" s="259"/>
      <c r="F91" s="259"/>
      <c r="G91" s="259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276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7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52" t="s">
        <v>347</v>
      </c>
      <c r="D92" s="224"/>
      <c r="E92" s="225">
        <v>51.198180000000001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52" t="s">
        <v>348</v>
      </c>
      <c r="D93" s="224"/>
      <c r="E93" s="225">
        <v>-8.9800400000000007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162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349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350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351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3">
        <v>20</v>
      </c>
      <c r="B97" s="234" t="s">
        <v>361</v>
      </c>
      <c r="C97" s="251" t="s">
        <v>362</v>
      </c>
      <c r="D97" s="235" t="s">
        <v>281</v>
      </c>
      <c r="E97" s="236">
        <v>8.6919199999999996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 t="s">
        <v>294</v>
      </c>
      <c r="S97" s="238" t="s">
        <v>157</v>
      </c>
      <c r="T97" s="239" t="s">
        <v>157</v>
      </c>
      <c r="U97" s="223">
        <v>0.35</v>
      </c>
      <c r="V97" s="223">
        <f>ROUND(E97*U97,2)</f>
        <v>3.04</v>
      </c>
      <c r="W97" s="223"/>
      <c r="X97" s="223" t="s">
        <v>259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260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61" t="s">
        <v>341</v>
      </c>
      <c r="D98" s="259"/>
      <c r="E98" s="259"/>
      <c r="F98" s="259"/>
      <c r="G98" s="259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276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7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363</v>
      </c>
      <c r="D99" s="224"/>
      <c r="E99" s="225">
        <v>10.518370000000001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52" t="s">
        <v>364</v>
      </c>
      <c r="D100" s="224"/>
      <c r="E100" s="225">
        <v>-1.8264499999999999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162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365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162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366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52" t="s">
        <v>367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3">
        <v>21</v>
      </c>
      <c r="B104" s="234" t="s">
        <v>368</v>
      </c>
      <c r="C104" s="251" t="s">
        <v>369</v>
      </c>
      <c r="D104" s="235" t="s">
        <v>281</v>
      </c>
      <c r="E104" s="236">
        <v>8.6919199999999996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38" t="s">
        <v>294</v>
      </c>
      <c r="S104" s="238" t="s">
        <v>157</v>
      </c>
      <c r="T104" s="239" t="s">
        <v>157</v>
      </c>
      <c r="U104" s="223">
        <v>0.14829999999999999</v>
      </c>
      <c r="V104" s="223">
        <f>ROUND(E104*U104,2)</f>
        <v>1.29</v>
      </c>
      <c r="W104" s="223"/>
      <c r="X104" s="223" t="s">
        <v>259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260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61" t="s">
        <v>341</v>
      </c>
      <c r="D105" s="259"/>
      <c r="E105" s="259"/>
      <c r="F105" s="259"/>
      <c r="G105" s="259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276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7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370</v>
      </c>
      <c r="D106" s="224"/>
      <c r="E106" s="225">
        <v>10.518370000000001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371</v>
      </c>
      <c r="D107" s="224"/>
      <c r="E107" s="225">
        <v>-1.8264499999999999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162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372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162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373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374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33">
        <v>22</v>
      </c>
      <c r="B111" s="234" t="s">
        <v>375</v>
      </c>
      <c r="C111" s="251" t="s">
        <v>376</v>
      </c>
      <c r="D111" s="235" t="s">
        <v>281</v>
      </c>
      <c r="E111" s="236">
        <v>8.6919199999999996</v>
      </c>
      <c r="F111" s="237"/>
      <c r="G111" s="238">
        <f>ROUND(E111*F111,2)</f>
        <v>0</v>
      </c>
      <c r="H111" s="237"/>
      <c r="I111" s="238">
        <f>ROUND(E111*H111,2)</f>
        <v>0</v>
      </c>
      <c r="J111" s="237"/>
      <c r="K111" s="238">
        <f>ROUND(E111*J111,2)</f>
        <v>0</v>
      </c>
      <c r="L111" s="238">
        <v>21</v>
      </c>
      <c r="M111" s="238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38" t="s">
        <v>294</v>
      </c>
      <c r="S111" s="238" t="s">
        <v>157</v>
      </c>
      <c r="T111" s="239" t="s">
        <v>157</v>
      </c>
      <c r="U111" s="223">
        <v>0.9</v>
      </c>
      <c r="V111" s="223">
        <f>ROUND(E111*U111,2)</f>
        <v>7.82</v>
      </c>
      <c r="W111" s="223"/>
      <c r="X111" s="223" t="s">
        <v>259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307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61" t="s">
        <v>341</v>
      </c>
      <c r="D112" s="259"/>
      <c r="E112" s="259"/>
      <c r="F112" s="259"/>
      <c r="G112" s="259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276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7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21"/>
      <c r="B113" s="222"/>
      <c r="C113" s="252" t="s">
        <v>363</v>
      </c>
      <c r="D113" s="224"/>
      <c r="E113" s="225">
        <v>10.518370000000001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52" t="s">
        <v>364</v>
      </c>
      <c r="D114" s="224"/>
      <c r="E114" s="225">
        <v>-1.8264499999999999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162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365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162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366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162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367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3">
        <v>23</v>
      </c>
      <c r="B118" s="234" t="s">
        <v>377</v>
      </c>
      <c r="C118" s="251" t="s">
        <v>378</v>
      </c>
      <c r="D118" s="235" t="s">
        <v>281</v>
      </c>
      <c r="E118" s="236">
        <v>18.108180000000001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38" t="s">
        <v>294</v>
      </c>
      <c r="S118" s="238" t="s">
        <v>157</v>
      </c>
      <c r="T118" s="239" t="s">
        <v>157</v>
      </c>
      <c r="U118" s="223">
        <v>0.53</v>
      </c>
      <c r="V118" s="223">
        <f>ROUND(E118*U118,2)</f>
        <v>9.6</v>
      </c>
      <c r="W118" s="223"/>
      <c r="X118" s="223" t="s">
        <v>259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260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61" t="s">
        <v>341</v>
      </c>
      <c r="D119" s="259"/>
      <c r="E119" s="259"/>
      <c r="F119" s="259"/>
      <c r="G119" s="259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276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7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379</v>
      </c>
      <c r="D120" s="224"/>
      <c r="E120" s="225">
        <v>21.91328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380</v>
      </c>
      <c r="D121" s="224"/>
      <c r="E121" s="225">
        <v>-3.8050999999999999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162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381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162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382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383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3">
        <v>24</v>
      </c>
      <c r="B125" s="234" t="s">
        <v>384</v>
      </c>
      <c r="C125" s="251" t="s">
        <v>385</v>
      </c>
      <c r="D125" s="235" t="s">
        <v>281</v>
      </c>
      <c r="E125" s="236">
        <v>18.108180000000001</v>
      </c>
      <c r="F125" s="237"/>
      <c r="G125" s="238">
        <f>ROUND(E125*F125,2)</f>
        <v>0</v>
      </c>
      <c r="H125" s="237"/>
      <c r="I125" s="238">
        <f>ROUND(E125*H125,2)</f>
        <v>0</v>
      </c>
      <c r="J125" s="237"/>
      <c r="K125" s="238">
        <f>ROUND(E125*J125,2)</f>
        <v>0</v>
      </c>
      <c r="L125" s="238">
        <v>21</v>
      </c>
      <c r="M125" s="238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38" t="s">
        <v>294</v>
      </c>
      <c r="S125" s="238" t="s">
        <v>157</v>
      </c>
      <c r="T125" s="239" t="s">
        <v>157</v>
      </c>
      <c r="U125" s="223">
        <v>0.90200000000000002</v>
      </c>
      <c r="V125" s="223">
        <f>ROUND(E125*U125,2)</f>
        <v>16.329999999999998</v>
      </c>
      <c r="W125" s="223"/>
      <c r="X125" s="223" t="s">
        <v>259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307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61" t="s">
        <v>341</v>
      </c>
      <c r="D126" s="259"/>
      <c r="E126" s="259"/>
      <c r="F126" s="259"/>
      <c r="G126" s="259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276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7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379</v>
      </c>
      <c r="D127" s="224"/>
      <c r="E127" s="225">
        <v>21.91328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380</v>
      </c>
      <c r="D128" s="224"/>
      <c r="E128" s="225">
        <v>-3.8050999999999999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162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381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162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382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383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3">
        <v>25</v>
      </c>
      <c r="B132" s="234" t="s">
        <v>386</v>
      </c>
      <c r="C132" s="251" t="s">
        <v>387</v>
      </c>
      <c r="D132" s="235" t="s">
        <v>281</v>
      </c>
      <c r="E132" s="236">
        <v>8.1124600000000004</v>
      </c>
      <c r="F132" s="237"/>
      <c r="G132" s="238">
        <f>ROUND(E132*F132,2)</f>
        <v>0</v>
      </c>
      <c r="H132" s="237"/>
      <c r="I132" s="238">
        <f>ROUND(E132*H132,2)</f>
        <v>0</v>
      </c>
      <c r="J132" s="237"/>
      <c r="K132" s="238">
        <f>ROUND(E132*J132,2)</f>
        <v>0</v>
      </c>
      <c r="L132" s="238">
        <v>21</v>
      </c>
      <c r="M132" s="238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38" t="s">
        <v>294</v>
      </c>
      <c r="S132" s="238" t="s">
        <v>157</v>
      </c>
      <c r="T132" s="239" t="s">
        <v>157</v>
      </c>
      <c r="U132" s="223">
        <v>0.25</v>
      </c>
      <c r="V132" s="223">
        <f>ROUND(E132*U132,2)</f>
        <v>2.0299999999999998</v>
      </c>
      <c r="W132" s="223"/>
      <c r="X132" s="223" t="s">
        <v>259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260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1" x14ac:dyDescent="0.2">
      <c r="A133" s="221"/>
      <c r="B133" s="222"/>
      <c r="C133" s="261" t="s">
        <v>341</v>
      </c>
      <c r="D133" s="259"/>
      <c r="E133" s="259"/>
      <c r="F133" s="259"/>
      <c r="G133" s="259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7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388</v>
      </c>
      <c r="D134" s="224"/>
      <c r="E134" s="225">
        <v>9.8171499999999998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389</v>
      </c>
      <c r="D135" s="224"/>
      <c r="E135" s="225">
        <v>-1.70468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162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390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162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391</v>
      </c>
      <c r="D137" s="224"/>
      <c r="E137" s="225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392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3">
        <v>26</v>
      </c>
      <c r="B139" s="234" t="s">
        <v>393</v>
      </c>
      <c r="C139" s="251" t="s">
        <v>394</v>
      </c>
      <c r="D139" s="235" t="s">
        <v>281</v>
      </c>
      <c r="E139" s="236">
        <v>2.0281199999999999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1.9220000000000001E-2</v>
      </c>
      <c r="O139" s="238">
        <f>ROUND(E139*N139,2)</f>
        <v>0.04</v>
      </c>
      <c r="P139" s="238">
        <v>0</v>
      </c>
      <c r="Q139" s="238">
        <f>ROUND(E139*P139,2)</f>
        <v>0</v>
      </c>
      <c r="R139" s="238" t="s">
        <v>294</v>
      </c>
      <c r="S139" s="238" t="s">
        <v>157</v>
      </c>
      <c r="T139" s="239" t="s">
        <v>157</v>
      </c>
      <c r="U139" s="223">
        <v>1.5863</v>
      </c>
      <c r="V139" s="223">
        <f>ROUND(E139*U139,2)</f>
        <v>3.22</v>
      </c>
      <c r="W139" s="223"/>
      <c r="X139" s="223" t="s">
        <v>259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260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1" x14ac:dyDescent="0.2">
      <c r="A140" s="221"/>
      <c r="B140" s="222"/>
      <c r="C140" s="261" t="s">
        <v>341</v>
      </c>
      <c r="D140" s="259"/>
      <c r="E140" s="259"/>
      <c r="F140" s="259"/>
      <c r="G140" s="259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276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7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395</v>
      </c>
      <c r="D141" s="224"/>
      <c r="E141" s="225">
        <v>2.4542899999999999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396</v>
      </c>
      <c r="D142" s="224"/>
      <c r="E142" s="225">
        <v>-0.42616999999999999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162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397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162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398</v>
      </c>
      <c r="D144" s="224"/>
      <c r="E144" s="225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399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33">
        <v>27</v>
      </c>
      <c r="B146" s="234" t="s">
        <v>400</v>
      </c>
      <c r="C146" s="251" t="s">
        <v>401</v>
      </c>
      <c r="D146" s="235" t="s">
        <v>281</v>
      </c>
      <c r="E146" s="236">
        <v>0.17296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294</v>
      </c>
      <c r="S146" s="238" t="s">
        <v>157</v>
      </c>
      <c r="T146" s="239" t="s">
        <v>157</v>
      </c>
      <c r="U146" s="223">
        <v>7.5220000000000002</v>
      </c>
      <c r="V146" s="223">
        <f>ROUND(E146*U146,2)</f>
        <v>1.3</v>
      </c>
      <c r="W146" s="223"/>
      <c r="X146" s="223" t="s">
        <v>259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307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61" t="s">
        <v>402</v>
      </c>
      <c r="D147" s="259"/>
      <c r="E147" s="259"/>
      <c r="F147" s="259"/>
      <c r="G147" s="259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276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7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403</v>
      </c>
      <c r="D148" s="224"/>
      <c r="E148" s="225">
        <v>0.17296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3">
        <v>28</v>
      </c>
      <c r="B149" s="234" t="s">
        <v>404</v>
      </c>
      <c r="C149" s="251" t="s">
        <v>405</v>
      </c>
      <c r="D149" s="235" t="s">
        <v>281</v>
      </c>
      <c r="E149" s="236">
        <v>7.7490000000000003E-2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294</v>
      </c>
      <c r="S149" s="238" t="s">
        <v>157</v>
      </c>
      <c r="T149" s="239" t="s">
        <v>157</v>
      </c>
      <c r="U149" s="223">
        <v>10.583</v>
      </c>
      <c r="V149" s="223">
        <f>ROUND(E149*U149,2)</f>
        <v>0.82</v>
      </c>
      <c r="W149" s="223"/>
      <c r="X149" s="223" t="s">
        <v>259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260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61" t="s">
        <v>402</v>
      </c>
      <c r="D150" s="259"/>
      <c r="E150" s="259"/>
      <c r="F150" s="259"/>
      <c r="G150" s="259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276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7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406</v>
      </c>
      <c r="D151" s="224"/>
      <c r="E151" s="225">
        <v>7.7490000000000003E-2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162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29</v>
      </c>
      <c r="B152" s="234" t="s">
        <v>407</v>
      </c>
      <c r="C152" s="251" t="s">
        <v>408</v>
      </c>
      <c r="D152" s="235" t="s">
        <v>281</v>
      </c>
      <c r="E152" s="236">
        <v>1.9369999999999998E-2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294</v>
      </c>
      <c r="S152" s="238" t="s">
        <v>157</v>
      </c>
      <c r="T152" s="239" t="s">
        <v>157</v>
      </c>
      <c r="U152" s="223">
        <v>19.922000000000001</v>
      </c>
      <c r="V152" s="223">
        <f>ROUND(E152*U152,2)</f>
        <v>0.39</v>
      </c>
      <c r="W152" s="223"/>
      <c r="X152" s="223" t="s">
        <v>259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307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61" t="s">
        <v>402</v>
      </c>
      <c r="D153" s="259"/>
      <c r="E153" s="259"/>
      <c r="F153" s="259"/>
      <c r="G153" s="259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276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7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409</v>
      </c>
      <c r="D154" s="224"/>
      <c r="E154" s="225">
        <v>1.9369999999999998E-2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3">
        <v>30</v>
      </c>
      <c r="B155" s="234" t="s">
        <v>410</v>
      </c>
      <c r="C155" s="251" t="s">
        <v>411</v>
      </c>
      <c r="D155" s="235" t="s">
        <v>281</v>
      </c>
      <c r="E155" s="236">
        <v>1.023E-2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294</v>
      </c>
      <c r="S155" s="238" t="s">
        <v>157</v>
      </c>
      <c r="T155" s="239" t="s">
        <v>157</v>
      </c>
      <c r="U155" s="223">
        <v>7.641</v>
      </c>
      <c r="V155" s="223">
        <f>ROUND(E155*U155,2)</f>
        <v>0.08</v>
      </c>
      <c r="W155" s="223"/>
      <c r="X155" s="223" t="s">
        <v>259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307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61" t="s">
        <v>402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276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7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412</v>
      </c>
      <c r="D157" s="224"/>
      <c r="E157" s="225">
        <v>1.023E-2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33">
        <v>31</v>
      </c>
      <c r="B158" s="234" t="s">
        <v>413</v>
      </c>
      <c r="C158" s="251" t="s">
        <v>414</v>
      </c>
      <c r="D158" s="235" t="s">
        <v>281</v>
      </c>
      <c r="E158" s="236">
        <v>4.5799999999999999E-3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294</v>
      </c>
      <c r="S158" s="238" t="s">
        <v>157</v>
      </c>
      <c r="T158" s="239" t="s">
        <v>157</v>
      </c>
      <c r="U158" s="223">
        <v>11.598000000000001</v>
      </c>
      <c r="V158" s="223">
        <f>ROUND(E158*U158,2)</f>
        <v>0.05</v>
      </c>
      <c r="W158" s="223"/>
      <c r="X158" s="223" t="s">
        <v>259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260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61" t="s">
        <v>402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276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7" t="str">
        <f>C159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2" t="s">
        <v>415</v>
      </c>
      <c r="D160" s="224"/>
      <c r="E160" s="225">
        <v>4.5799999999999999E-3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33">
        <v>32</v>
      </c>
      <c r="B161" s="234" t="s">
        <v>416</v>
      </c>
      <c r="C161" s="251" t="s">
        <v>417</v>
      </c>
      <c r="D161" s="235" t="s">
        <v>281</v>
      </c>
      <c r="E161" s="236">
        <v>1.15E-3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38" t="s">
        <v>294</v>
      </c>
      <c r="S161" s="238" t="s">
        <v>157</v>
      </c>
      <c r="T161" s="239" t="s">
        <v>157</v>
      </c>
      <c r="U161" s="223">
        <v>21.940999999999999</v>
      </c>
      <c r="V161" s="223">
        <f>ROUND(E161*U161,2)</f>
        <v>0.03</v>
      </c>
      <c r="W161" s="223"/>
      <c r="X161" s="223" t="s">
        <v>259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307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61" t="s">
        <v>402</v>
      </c>
      <c r="D162" s="259"/>
      <c r="E162" s="259"/>
      <c r="F162" s="259"/>
      <c r="G162" s="259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276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47" t="str">
        <f>C162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2" t="s">
        <v>418</v>
      </c>
      <c r="D163" s="224"/>
      <c r="E163" s="225">
        <v>1.15E-3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3">
        <v>33</v>
      </c>
      <c r="B164" s="234" t="s">
        <v>419</v>
      </c>
      <c r="C164" s="251" t="s">
        <v>420</v>
      </c>
      <c r="D164" s="235" t="s">
        <v>281</v>
      </c>
      <c r="E164" s="236">
        <v>0.17432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38" t="s">
        <v>294</v>
      </c>
      <c r="S164" s="238" t="s">
        <v>157</v>
      </c>
      <c r="T164" s="239" t="s">
        <v>157</v>
      </c>
      <c r="U164" s="223">
        <v>3.5329999999999999</v>
      </c>
      <c r="V164" s="223">
        <f>ROUND(E164*U164,2)</f>
        <v>0.62</v>
      </c>
      <c r="W164" s="223"/>
      <c r="X164" s="223" t="s">
        <v>259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260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61" t="s">
        <v>421</v>
      </c>
      <c r="D165" s="259"/>
      <c r="E165" s="259"/>
      <c r="F165" s="259"/>
      <c r="G165" s="259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276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2" t="s">
        <v>422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162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423</v>
      </c>
      <c r="D167" s="224"/>
      <c r="E167" s="225">
        <v>0.17432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162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52" t="s">
        <v>424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162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34</v>
      </c>
      <c r="B169" s="234" t="s">
        <v>425</v>
      </c>
      <c r="C169" s="251" t="s">
        <v>426</v>
      </c>
      <c r="D169" s="235" t="s">
        <v>281</v>
      </c>
      <c r="E169" s="236">
        <v>0.15068000000000001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294</v>
      </c>
      <c r="S169" s="238" t="s">
        <v>157</v>
      </c>
      <c r="T169" s="239" t="s">
        <v>157</v>
      </c>
      <c r="U169" s="223">
        <v>4.6550000000000002</v>
      </c>
      <c r="V169" s="223">
        <f>ROUND(E169*U169,2)</f>
        <v>0.7</v>
      </c>
      <c r="W169" s="223"/>
      <c r="X169" s="223" t="s">
        <v>259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260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61" t="s">
        <v>421</v>
      </c>
      <c r="D170" s="259"/>
      <c r="E170" s="259"/>
      <c r="F170" s="259"/>
      <c r="G170" s="259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276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52" t="s">
        <v>427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162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428</v>
      </c>
      <c r="D172" s="224"/>
      <c r="E172" s="225">
        <v>0.15068000000000001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162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52" t="s">
        <v>429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162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3">
        <v>35</v>
      </c>
      <c r="B174" s="234" t="s">
        <v>430</v>
      </c>
      <c r="C174" s="251" t="s">
        <v>431</v>
      </c>
      <c r="D174" s="235" t="s">
        <v>265</v>
      </c>
      <c r="E174" s="236">
        <v>148.33601999999999</v>
      </c>
      <c r="F174" s="237"/>
      <c r="G174" s="238">
        <f>ROUND(E174*F174,2)</f>
        <v>0</v>
      </c>
      <c r="H174" s="237"/>
      <c r="I174" s="238">
        <f>ROUND(E174*H174,2)</f>
        <v>0</v>
      </c>
      <c r="J174" s="237"/>
      <c r="K174" s="238">
        <f>ROUND(E174*J174,2)</f>
        <v>0</v>
      </c>
      <c r="L174" s="238">
        <v>21</v>
      </c>
      <c r="M174" s="238">
        <f>G174*(1+L174/100)</f>
        <v>0</v>
      </c>
      <c r="N174" s="238">
        <v>2.0200000000000001E-3</v>
      </c>
      <c r="O174" s="238">
        <f>ROUND(E174*N174,2)</f>
        <v>0.3</v>
      </c>
      <c r="P174" s="238">
        <v>0</v>
      </c>
      <c r="Q174" s="238">
        <f>ROUND(E174*P174,2)</f>
        <v>0</v>
      </c>
      <c r="R174" s="238" t="s">
        <v>294</v>
      </c>
      <c r="S174" s="238" t="s">
        <v>157</v>
      </c>
      <c r="T174" s="239" t="s">
        <v>157</v>
      </c>
      <c r="U174" s="223">
        <v>0.45800000000000002</v>
      </c>
      <c r="V174" s="223">
        <f>ROUND(E174*U174,2)</f>
        <v>67.94</v>
      </c>
      <c r="W174" s="223"/>
      <c r="X174" s="223" t="s">
        <v>259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260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1" t="s">
        <v>432</v>
      </c>
      <c r="D175" s="259"/>
      <c r="E175" s="259"/>
      <c r="F175" s="259"/>
      <c r="G175" s="259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276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433</v>
      </c>
      <c r="D176" s="224"/>
      <c r="E176" s="225">
        <v>148.33601999999999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3">
        <v>36</v>
      </c>
      <c r="B177" s="234" t="s">
        <v>434</v>
      </c>
      <c r="C177" s="251" t="s">
        <v>435</v>
      </c>
      <c r="D177" s="235" t="s">
        <v>265</v>
      </c>
      <c r="E177" s="236">
        <v>148.33601999999999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38" t="s">
        <v>294</v>
      </c>
      <c r="S177" s="238" t="s">
        <v>157</v>
      </c>
      <c r="T177" s="239" t="s">
        <v>157</v>
      </c>
      <c r="U177" s="223">
        <v>0.218</v>
      </c>
      <c r="V177" s="223">
        <f>ROUND(E177*U177,2)</f>
        <v>32.340000000000003</v>
      </c>
      <c r="W177" s="223"/>
      <c r="X177" s="223" t="s">
        <v>259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260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1" t="s">
        <v>436</v>
      </c>
      <c r="D178" s="259"/>
      <c r="E178" s="259"/>
      <c r="F178" s="259"/>
      <c r="G178" s="259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433</v>
      </c>
      <c r="D179" s="224"/>
      <c r="E179" s="225">
        <v>148.33601999999999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3">
        <v>37</v>
      </c>
      <c r="B180" s="234" t="s">
        <v>437</v>
      </c>
      <c r="C180" s="251" t="s">
        <v>438</v>
      </c>
      <c r="D180" s="235" t="s">
        <v>281</v>
      </c>
      <c r="E180" s="236">
        <v>96.418409999999994</v>
      </c>
      <c r="F180" s="237"/>
      <c r="G180" s="238">
        <f>ROUND(E180*F180,2)</f>
        <v>0</v>
      </c>
      <c r="H180" s="237"/>
      <c r="I180" s="238">
        <f>ROUND(E180*H180,2)</f>
        <v>0</v>
      </c>
      <c r="J180" s="237"/>
      <c r="K180" s="238">
        <f>ROUND(E180*J180,2)</f>
        <v>0</v>
      </c>
      <c r="L180" s="238">
        <v>21</v>
      </c>
      <c r="M180" s="238">
        <f>G180*(1+L180/100)</f>
        <v>0</v>
      </c>
      <c r="N180" s="238">
        <v>1.3699999999999999E-3</v>
      </c>
      <c r="O180" s="238">
        <f>ROUND(E180*N180,2)</f>
        <v>0.13</v>
      </c>
      <c r="P180" s="238">
        <v>0</v>
      </c>
      <c r="Q180" s="238">
        <f>ROUND(E180*P180,2)</f>
        <v>0</v>
      </c>
      <c r="R180" s="238" t="s">
        <v>294</v>
      </c>
      <c r="S180" s="238" t="s">
        <v>157</v>
      </c>
      <c r="T180" s="239" t="s">
        <v>157</v>
      </c>
      <c r="U180" s="223">
        <v>0.16400000000000001</v>
      </c>
      <c r="V180" s="223">
        <f>ROUND(E180*U180,2)</f>
        <v>15.81</v>
      </c>
      <c r="W180" s="223"/>
      <c r="X180" s="223" t="s">
        <v>259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260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1" t="s">
        <v>439</v>
      </c>
      <c r="D181" s="259"/>
      <c r="E181" s="259"/>
      <c r="F181" s="259"/>
      <c r="G181" s="259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276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440</v>
      </c>
      <c r="D182" s="224"/>
      <c r="E182" s="225">
        <v>96.418409999999994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3">
        <v>38</v>
      </c>
      <c r="B183" s="234" t="s">
        <v>441</v>
      </c>
      <c r="C183" s="251" t="s">
        <v>442</v>
      </c>
      <c r="D183" s="235" t="s">
        <v>281</v>
      </c>
      <c r="E183" s="236">
        <v>96.418409999999994</v>
      </c>
      <c r="F183" s="237"/>
      <c r="G183" s="238">
        <f>ROUND(E183*F183,2)</f>
        <v>0</v>
      </c>
      <c r="H183" s="237"/>
      <c r="I183" s="238">
        <f>ROUND(E183*H183,2)</f>
        <v>0</v>
      </c>
      <c r="J183" s="237"/>
      <c r="K183" s="238">
        <f>ROUND(E183*J183,2)</f>
        <v>0</v>
      </c>
      <c r="L183" s="238">
        <v>21</v>
      </c>
      <c r="M183" s="238">
        <f>G183*(1+L183/100)</f>
        <v>0</v>
      </c>
      <c r="N183" s="238">
        <v>0</v>
      </c>
      <c r="O183" s="238">
        <f>ROUND(E183*N183,2)</f>
        <v>0</v>
      </c>
      <c r="P183" s="238">
        <v>0</v>
      </c>
      <c r="Q183" s="238">
        <f>ROUND(E183*P183,2)</f>
        <v>0</v>
      </c>
      <c r="R183" s="238" t="s">
        <v>294</v>
      </c>
      <c r="S183" s="238" t="s">
        <v>157</v>
      </c>
      <c r="T183" s="239" t="s">
        <v>157</v>
      </c>
      <c r="U183" s="223">
        <v>4.8000000000000001E-2</v>
      </c>
      <c r="V183" s="223">
        <f>ROUND(E183*U183,2)</f>
        <v>4.63</v>
      </c>
      <c r="W183" s="223"/>
      <c r="X183" s="223" t="s">
        <v>259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260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1" t="s">
        <v>443</v>
      </c>
      <c r="D184" s="259"/>
      <c r="E184" s="259"/>
      <c r="F184" s="259"/>
      <c r="G184" s="259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276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440</v>
      </c>
      <c r="D185" s="224"/>
      <c r="E185" s="225">
        <v>96.418409999999994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33">
        <v>39</v>
      </c>
      <c r="B186" s="234" t="s">
        <v>444</v>
      </c>
      <c r="C186" s="251" t="s">
        <v>445</v>
      </c>
      <c r="D186" s="235" t="s">
        <v>281</v>
      </c>
      <c r="E186" s="236">
        <v>26.237159999999999</v>
      </c>
      <c r="F186" s="237"/>
      <c r="G186" s="238">
        <f>ROUND(E186*F186,2)</f>
        <v>0</v>
      </c>
      <c r="H186" s="237"/>
      <c r="I186" s="238">
        <f>ROUND(E186*H186,2)</f>
        <v>0</v>
      </c>
      <c r="J186" s="237"/>
      <c r="K186" s="238">
        <f>ROUND(E186*J186,2)</f>
        <v>0</v>
      </c>
      <c r="L186" s="238">
        <v>21</v>
      </c>
      <c r="M186" s="238">
        <f>G186*(1+L186/100)</f>
        <v>0</v>
      </c>
      <c r="N186" s="238">
        <v>0</v>
      </c>
      <c r="O186" s="238">
        <f>ROUND(E186*N186,2)</f>
        <v>0</v>
      </c>
      <c r="P186" s="238">
        <v>0</v>
      </c>
      <c r="Q186" s="238">
        <f>ROUND(E186*P186,2)</f>
        <v>0</v>
      </c>
      <c r="R186" s="238" t="s">
        <v>294</v>
      </c>
      <c r="S186" s="238" t="s">
        <v>157</v>
      </c>
      <c r="T186" s="239" t="s">
        <v>157</v>
      </c>
      <c r="U186" s="223">
        <v>0.34499999999999997</v>
      </c>
      <c r="V186" s="223">
        <f>ROUND(E186*U186,2)</f>
        <v>9.0500000000000007</v>
      </c>
      <c r="W186" s="223"/>
      <c r="X186" s="223" t="s">
        <v>259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260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1" t="s">
        <v>446</v>
      </c>
      <c r="D187" s="259"/>
      <c r="E187" s="259"/>
      <c r="F187" s="259"/>
      <c r="G187" s="259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276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47" t="str">
        <f>C187</f>
        <v>bez naložení do dopravní nádoby, ale s vyprázdněním dopravní nádoby na hromadu nebo na dopravní prostředek,</v>
      </c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447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2" t="s">
        <v>448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162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449</v>
      </c>
      <c r="D190" s="224"/>
      <c r="E190" s="225">
        <v>26.384139999999999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162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450</v>
      </c>
      <c r="D191" s="224"/>
      <c r="E191" s="225">
        <v>-4.5814399999999997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451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452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453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454</v>
      </c>
      <c r="D195" s="224"/>
      <c r="E195" s="225">
        <v>5.3662700000000001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455</v>
      </c>
      <c r="D196" s="224"/>
      <c r="E196" s="225">
        <v>-0.93181999999999998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456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457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458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459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460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162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461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162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462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463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162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464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162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465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466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467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468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33">
        <v>40</v>
      </c>
      <c r="B210" s="234" t="s">
        <v>469</v>
      </c>
      <c r="C210" s="251" t="s">
        <v>470</v>
      </c>
      <c r="D210" s="235" t="s">
        <v>281</v>
      </c>
      <c r="E210" s="236">
        <v>25.190059999999999</v>
      </c>
      <c r="F210" s="237"/>
      <c r="G210" s="238">
        <f>ROUND(E210*F210,2)</f>
        <v>0</v>
      </c>
      <c r="H210" s="237"/>
      <c r="I210" s="238">
        <f>ROUND(E210*H210,2)</f>
        <v>0</v>
      </c>
      <c r="J210" s="237"/>
      <c r="K210" s="238">
        <f>ROUND(E210*J210,2)</f>
        <v>0</v>
      </c>
      <c r="L210" s="238">
        <v>21</v>
      </c>
      <c r="M210" s="238">
        <f>G210*(1+L210/100)</f>
        <v>0</v>
      </c>
      <c r="N210" s="238">
        <v>0</v>
      </c>
      <c r="O210" s="238">
        <f>ROUND(E210*N210,2)</f>
        <v>0</v>
      </c>
      <c r="P210" s="238">
        <v>0</v>
      </c>
      <c r="Q210" s="238">
        <f>ROUND(E210*P210,2)</f>
        <v>0</v>
      </c>
      <c r="R210" s="238" t="s">
        <v>294</v>
      </c>
      <c r="S210" s="238" t="s">
        <v>157</v>
      </c>
      <c r="T210" s="239" t="s">
        <v>157</v>
      </c>
      <c r="U210" s="223">
        <v>0.51900000000000002</v>
      </c>
      <c r="V210" s="223">
        <f>ROUND(E210*U210,2)</f>
        <v>13.07</v>
      </c>
      <c r="W210" s="223"/>
      <c r="X210" s="223" t="s">
        <v>259</v>
      </c>
      <c r="Y210" s="214"/>
      <c r="Z210" s="214"/>
      <c r="AA210" s="214"/>
      <c r="AB210" s="214"/>
      <c r="AC210" s="214"/>
      <c r="AD210" s="214"/>
      <c r="AE210" s="214"/>
      <c r="AF210" s="214"/>
      <c r="AG210" s="214" t="s">
        <v>260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61" t="s">
        <v>446</v>
      </c>
      <c r="D211" s="259"/>
      <c r="E211" s="259"/>
      <c r="F211" s="259"/>
      <c r="G211" s="259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47" t="str">
        <f>C211</f>
        <v>bez naložení do dopravní nádoby, ale s vyprázdněním dopravní nádoby na hromadu nebo na dopravní prostředek,</v>
      </c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471</v>
      </c>
      <c r="D212" s="224"/>
      <c r="E212" s="225">
        <v>25.331189999999999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472</v>
      </c>
      <c r="D213" s="224"/>
      <c r="E213" s="225">
        <v>-4.3986000000000001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473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474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475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476</v>
      </c>
      <c r="D217" s="224"/>
      <c r="E217" s="225">
        <v>5.1521100000000004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477</v>
      </c>
      <c r="D218" s="224"/>
      <c r="E218" s="225">
        <v>-0.89463000000000004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478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479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480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481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482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483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484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485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486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487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488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489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490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33">
        <v>41</v>
      </c>
      <c r="B232" s="234" t="s">
        <v>491</v>
      </c>
      <c r="C232" s="251" t="s">
        <v>492</v>
      </c>
      <c r="D232" s="235" t="s">
        <v>281</v>
      </c>
      <c r="E232" s="236">
        <v>14.617570000000001</v>
      </c>
      <c r="F232" s="237"/>
      <c r="G232" s="238">
        <f>ROUND(E232*F232,2)</f>
        <v>0</v>
      </c>
      <c r="H232" s="237"/>
      <c r="I232" s="238">
        <f>ROUND(E232*H232,2)</f>
        <v>0</v>
      </c>
      <c r="J232" s="237"/>
      <c r="K232" s="238">
        <f>ROUND(E232*J232,2)</f>
        <v>0</v>
      </c>
      <c r="L232" s="238">
        <v>21</v>
      </c>
      <c r="M232" s="238">
        <f>G232*(1+L232/100)</f>
        <v>0</v>
      </c>
      <c r="N232" s="238">
        <v>0</v>
      </c>
      <c r="O232" s="238">
        <f>ROUND(E232*N232,2)</f>
        <v>0</v>
      </c>
      <c r="P232" s="238">
        <v>0</v>
      </c>
      <c r="Q232" s="238">
        <f>ROUND(E232*P232,2)</f>
        <v>0</v>
      </c>
      <c r="R232" s="238" t="s">
        <v>294</v>
      </c>
      <c r="S232" s="238" t="s">
        <v>157</v>
      </c>
      <c r="T232" s="239" t="s">
        <v>157</v>
      </c>
      <c r="U232" s="223">
        <v>0.48399999999999999</v>
      </c>
      <c r="V232" s="223">
        <f>ROUND(E232*U232,2)</f>
        <v>7.07</v>
      </c>
      <c r="W232" s="223"/>
      <c r="X232" s="223" t="s">
        <v>259</v>
      </c>
      <c r="Y232" s="214"/>
      <c r="Z232" s="214"/>
      <c r="AA232" s="214"/>
      <c r="AB232" s="214"/>
      <c r="AC232" s="214"/>
      <c r="AD232" s="214"/>
      <c r="AE232" s="214"/>
      <c r="AF232" s="214"/>
      <c r="AG232" s="214" t="s">
        <v>260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61" t="s">
        <v>446</v>
      </c>
      <c r="D233" s="259"/>
      <c r="E233" s="259"/>
      <c r="F233" s="259"/>
      <c r="G233" s="259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276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47" t="str">
        <f>C233</f>
        <v>bez naložení do dopravní nádoby, ale s vyprázdněním dopravní nádoby na hromadu nebo na dopravní prostředek,</v>
      </c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493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494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495</v>
      </c>
      <c r="D236" s="224"/>
      <c r="E236" s="225">
        <v>11.17972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496</v>
      </c>
      <c r="D237" s="224"/>
      <c r="E237" s="225">
        <v>-1.94129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497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498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499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500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501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52" t="s">
        <v>502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162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503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162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504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505</v>
      </c>
      <c r="D246" s="224"/>
      <c r="E246" s="225">
        <v>0.19413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52" t="s">
        <v>506</v>
      </c>
      <c r="D247" s="224"/>
      <c r="E247" s="225">
        <v>1.1480000000000001E-2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162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52" t="s">
        <v>507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2" t="s">
        <v>508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509</v>
      </c>
      <c r="D250" s="224"/>
      <c r="E250" s="225">
        <v>5.0085199999999999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510</v>
      </c>
      <c r="D251" s="224"/>
      <c r="E251" s="225">
        <v>-0.86970000000000003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511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52" t="s">
        <v>512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513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162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514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162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52" t="s">
        <v>515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516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517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52" t="s">
        <v>518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519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520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521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522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523</v>
      </c>
      <c r="D264" s="224"/>
      <c r="E264" s="225">
        <v>1.25213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524</v>
      </c>
      <c r="D265" s="224"/>
      <c r="E265" s="225">
        <v>-0.21742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525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162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526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162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527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528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529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162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530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531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532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33">
        <v>42</v>
      </c>
      <c r="B274" s="234" t="s">
        <v>533</v>
      </c>
      <c r="C274" s="251" t="s">
        <v>534</v>
      </c>
      <c r="D274" s="235" t="s">
        <v>281</v>
      </c>
      <c r="E274" s="236">
        <v>14.053940000000001</v>
      </c>
      <c r="F274" s="237"/>
      <c r="G274" s="238">
        <f>ROUND(E274*F274,2)</f>
        <v>0</v>
      </c>
      <c r="H274" s="237"/>
      <c r="I274" s="238">
        <f>ROUND(E274*H274,2)</f>
        <v>0</v>
      </c>
      <c r="J274" s="237"/>
      <c r="K274" s="238">
        <f>ROUND(E274*J274,2)</f>
        <v>0</v>
      </c>
      <c r="L274" s="238">
        <v>21</v>
      </c>
      <c r="M274" s="238">
        <f>G274*(1+L274/100)</f>
        <v>0</v>
      </c>
      <c r="N274" s="238">
        <v>0</v>
      </c>
      <c r="O274" s="238">
        <f>ROUND(E274*N274,2)</f>
        <v>0</v>
      </c>
      <c r="P274" s="238">
        <v>0</v>
      </c>
      <c r="Q274" s="238">
        <f>ROUND(E274*P274,2)</f>
        <v>0</v>
      </c>
      <c r="R274" s="238" t="s">
        <v>294</v>
      </c>
      <c r="S274" s="238" t="s">
        <v>157</v>
      </c>
      <c r="T274" s="239" t="s">
        <v>157</v>
      </c>
      <c r="U274" s="223">
        <v>0.72899999999999998</v>
      </c>
      <c r="V274" s="223">
        <f>ROUND(E274*U274,2)</f>
        <v>10.25</v>
      </c>
      <c r="W274" s="223"/>
      <c r="X274" s="223" t="s">
        <v>259</v>
      </c>
      <c r="Y274" s="214"/>
      <c r="Z274" s="214"/>
      <c r="AA274" s="214"/>
      <c r="AB274" s="214"/>
      <c r="AC274" s="214"/>
      <c r="AD274" s="214"/>
      <c r="AE274" s="214"/>
      <c r="AF274" s="214"/>
      <c r="AG274" s="214" t="s">
        <v>260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61" t="s">
        <v>446</v>
      </c>
      <c r="D275" s="259"/>
      <c r="E275" s="259"/>
      <c r="F275" s="259"/>
      <c r="G275" s="259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276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47" t="str">
        <f>C275</f>
        <v>bez naložení do dopravní nádoby, ale s vyprázdněním dopravní nádoby na hromadu nebo na dopravní prostředek,</v>
      </c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493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162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2" t="s">
        <v>494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52" t="s">
        <v>535</v>
      </c>
      <c r="D278" s="224"/>
      <c r="E278" s="225">
        <v>10.733549999999999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536</v>
      </c>
      <c r="D279" s="224"/>
      <c r="E279" s="225">
        <v>-1.86381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162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537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162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52" t="s">
        <v>538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539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540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541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542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543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544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545</v>
      </c>
      <c r="D288" s="224"/>
      <c r="E288" s="225">
        <v>0.20502000000000001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546</v>
      </c>
      <c r="D289" s="224"/>
      <c r="E289" s="225">
        <v>1.2120000000000001E-2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507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508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162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547</v>
      </c>
      <c r="D292" s="224"/>
      <c r="E292" s="225">
        <v>4.80863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548</v>
      </c>
      <c r="D293" s="224"/>
      <c r="E293" s="225">
        <v>-0.83499000000000001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549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162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550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551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52" t="s">
        <v>552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553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554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52" t="s">
        <v>555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556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557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52" t="s">
        <v>558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521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522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52" t="s">
        <v>559</v>
      </c>
      <c r="D306" s="224"/>
      <c r="E306" s="225">
        <v>1.2021599999999999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560</v>
      </c>
      <c r="D307" s="224"/>
      <c r="E307" s="225">
        <v>-0.20874999999999999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52" t="s">
        <v>561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52" t="s">
        <v>562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563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52" t="s">
        <v>564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162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52" t="s">
        <v>565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566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52" t="s">
        <v>567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52" t="s">
        <v>568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162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33">
        <v>43</v>
      </c>
      <c r="B316" s="234" t="s">
        <v>569</v>
      </c>
      <c r="C316" s="251" t="s">
        <v>570</v>
      </c>
      <c r="D316" s="235" t="s">
        <v>281</v>
      </c>
      <c r="E316" s="236">
        <v>49.174500000000002</v>
      </c>
      <c r="F316" s="237"/>
      <c r="G316" s="238">
        <f>ROUND(E316*F316,2)</f>
        <v>0</v>
      </c>
      <c r="H316" s="237"/>
      <c r="I316" s="238">
        <f>ROUND(E316*H316,2)</f>
        <v>0</v>
      </c>
      <c r="J316" s="237"/>
      <c r="K316" s="238">
        <f>ROUND(E316*J316,2)</f>
        <v>0</v>
      </c>
      <c r="L316" s="238">
        <v>21</v>
      </c>
      <c r="M316" s="238">
        <f>G316*(1+L316/100)</f>
        <v>0</v>
      </c>
      <c r="N316" s="238">
        <v>0</v>
      </c>
      <c r="O316" s="238">
        <f>ROUND(E316*N316,2)</f>
        <v>0</v>
      </c>
      <c r="P316" s="238">
        <v>0</v>
      </c>
      <c r="Q316" s="238">
        <f>ROUND(E316*P316,2)</f>
        <v>0</v>
      </c>
      <c r="R316" s="238" t="s">
        <v>294</v>
      </c>
      <c r="S316" s="238" t="s">
        <v>157</v>
      </c>
      <c r="T316" s="239" t="s">
        <v>157</v>
      </c>
      <c r="U316" s="223">
        <v>1.0999999999999999E-2</v>
      </c>
      <c r="V316" s="223">
        <f>ROUND(E316*U316,2)</f>
        <v>0.54</v>
      </c>
      <c r="W316" s="223"/>
      <c r="X316" s="223" t="s">
        <v>259</v>
      </c>
      <c r="Y316" s="214"/>
      <c r="Z316" s="214"/>
      <c r="AA316" s="214"/>
      <c r="AB316" s="214"/>
      <c r="AC316" s="214"/>
      <c r="AD316" s="214"/>
      <c r="AE316" s="214"/>
      <c r="AF316" s="214"/>
      <c r="AG316" s="214" t="s">
        <v>260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61" t="s">
        <v>571</v>
      </c>
      <c r="D317" s="259"/>
      <c r="E317" s="259"/>
      <c r="F317" s="259"/>
      <c r="G317" s="259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276</v>
      </c>
      <c r="AH317" s="214"/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572</v>
      </c>
      <c r="D318" s="224"/>
      <c r="E318" s="225">
        <v>17.663489999999999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573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574</v>
      </c>
      <c r="D320" s="224"/>
      <c r="E320" s="225">
        <v>1.9423600000000001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575</v>
      </c>
      <c r="D321" s="224"/>
      <c r="E321" s="225">
        <v>29.568650000000002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576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577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33">
        <v>44</v>
      </c>
      <c r="B324" s="234" t="s">
        <v>578</v>
      </c>
      <c r="C324" s="251" t="s">
        <v>579</v>
      </c>
      <c r="D324" s="235" t="s">
        <v>281</v>
      </c>
      <c r="E324" s="236">
        <v>27.81737</v>
      </c>
      <c r="F324" s="237"/>
      <c r="G324" s="238">
        <f>ROUND(E324*F324,2)</f>
        <v>0</v>
      </c>
      <c r="H324" s="237"/>
      <c r="I324" s="238">
        <f>ROUND(E324*H324,2)</f>
        <v>0</v>
      </c>
      <c r="J324" s="237"/>
      <c r="K324" s="238">
        <f>ROUND(E324*J324,2)</f>
        <v>0</v>
      </c>
      <c r="L324" s="238">
        <v>21</v>
      </c>
      <c r="M324" s="238">
        <f>G324*(1+L324/100)</f>
        <v>0</v>
      </c>
      <c r="N324" s="238">
        <v>0</v>
      </c>
      <c r="O324" s="238">
        <f>ROUND(E324*N324,2)</f>
        <v>0</v>
      </c>
      <c r="P324" s="238">
        <v>0</v>
      </c>
      <c r="Q324" s="238">
        <f>ROUND(E324*P324,2)</f>
        <v>0</v>
      </c>
      <c r="R324" s="238" t="s">
        <v>294</v>
      </c>
      <c r="S324" s="238" t="s">
        <v>157</v>
      </c>
      <c r="T324" s="239" t="s">
        <v>157</v>
      </c>
      <c r="U324" s="223">
        <v>1.2E-2</v>
      </c>
      <c r="V324" s="223">
        <f>ROUND(E324*U324,2)</f>
        <v>0.33</v>
      </c>
      <c r="W324" s="223"/>
      <c r="X324" s="223" t="s">
        <v>259</v>
      </c>
      <c r="Y324" s="214"/>
      <c r="Z324" s="214"/>
      <c r="AA324" s="214"/>
      <c r="AB324" s="214"/>
      <c r="AC324" s="214"/>
      <c r="AD324" s="214"/>
      <c r="AE324" s="214"/>
      <c r="AF324" s="214"/>
      <c r="AG324" s="214" t="s">
        <v>260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61" t="s">
        <v>571</v>
      </c>
      <c r="D325" s="259"/>
      <c r="E325" s="259"/>
      <c r="F325" s="259"/>
      <c r="G325" s="259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276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580</v>
      </c>
      <c r="D326" s="224"/>
      <c r="E326" s="225">
        <v>6.2195400000000003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581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582</v>
      </c>
      <c r="D328" s="224"/>
      <c r="E328" s="225">
        <v>0.68393000000000004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583</v>
      </c>
      <c r="D329" s="224"/>
      <c r="E329" s="225">
        <v>0.76102000000000003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584</v>
      </c>
      <c r="D330" s="224"/>
      <c r="E330" s="225">
        <v>4.4999999999999998E-2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585</v>
      </c>
      <c r="D331" s="224"/>
      <c r="E331" s="225">
        <v>2.7863500000000001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586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587</v>
      </c>
      <c r="D333" s="224"/>
      <c r="E333" s="225">
        <v>0.30640000000000001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588</v>
      </c>
      <c r="D334" s="224"/>
      <c r="E334" s="225">
        <v>0.69659000000000004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52" t="s">
        <v>589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590</v>
      </c>
      <c r="D336" s="224"/>
      <c r="E336" s="225">
        <v>7.6600000000000001E-2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52" t="s">
        <v>591</v>
      </c>
      <c r="D337" s="224"/>
      <c r="E337" s="225">
        <v>16.24193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52" t="s">
        <v>592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33.75" outlineLevel="1" x14ac:dyDescent="0.2">
      <c r="A339" s="233">
        <v>45</v>
      </c>
      <c r="B339" s="234" t="s">
        <v>593</v>
      </c>
      <c r="C339" s="251" t="s">
        <v>594</v>
      </c>
      <c r="D339" s="235" t="s">
        <v>281</v>
      </c>
      <c r="E339" s="236">
        <v>196.69802000000001</v>
      </c>
      <c r="F339" s="237"/>
      <c r="G339" s="238">
        <f>ROUND(E339*F339,2)</f>
        <v>0</v>
      </c>
      <c r="H339" s="237"/>
      <c r="I339" s="238">
        <f>ROUND(E339*H339,2)</f>
        <v>0</v>
      </c>
      <c r="J339" s="237"/>
      <c r="K339" s="238">
        <f>ROUND(E339*J339,2)</f>
        <v>0</v>
      </c>
      <c r="L339" s="238">
        <v>21</v>
      </c>
      <c r="M339" s="238">
        <f>G339*(1+L339/100)</f>
        <v>0</v>
      </c>
      <c r="N339" s="238">
        <v>0</v>
      </c>
      <c r="O339" s="238">
        <f>ROUND(E339*N339,2)</f>
        <v>0</v>
      </c>
      <c r="P339" s="238">
        <v>0</v>
      </c>
      <c r="Q339" s="238">
        <f>ROUND(E339*P339,2)</f>
        <v>0</v>
      </c>
      <c r="R339" s="238" t="s">
        <v>294</v>
      </c>
      <c r="S339" s="238" t="s">
        <v>157</v>
      </c>
      <c r="T339" s="239" t="s">
        <v>157</v>
      </c>
      <c r="U339" s="223">
        <v>0</v>
      </c>
      <c r="V339" s="223">
        <f>ROUND(E339*U339,2)</f>
        <v>0</v>
      </c>
      <c r="W339" s="223"/>
      <c r="X339" s="223" t="s">
        <v>259</v>
      </c>
      <c r="Y339" s="214"/>
      <c r="Z339" s="214"/>
      <c r="AA339" s="214"/>
      <c r="AB339" s="214"/>
      <c r="AC339" s="214"/>
      <c r="AD339" s="214"/>
      <c r="AE339" s="214"/>
      <c r="AF339" s="214"/>
      <c r="AG339" s="214" t="s">
        <v>260</v>
      </c>
      <c r="AH339" s="214"/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61" t="s">
        <v>571</v>
      </c>
      <c r="D340" s="259"/>
      <c r="E340" s="259"/>
      <c r="F340" s="259"/>
      <c r="G340" s="259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276</v>
      </c>
      <c r="AH340" s="214"/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52" t="s">
        <v>595</v>
      </c>
      <c r="D341" s="224"/>
      <c r="E341" s="225">
        <v>14.991160000000001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52" t="s">
        <v>596</v>
      </c>
      <c r="D342" s="224"/>
      <c r="E342" s="225">
        <v>55.662820000000004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52" t="s">
        <v>597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52" t="s">
        <v>598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52" t="s">
        <v>599</v>
      </c>
      <c r="D345" s="224"/>
      <c r="E345" s="225">
        <v>7.7694400000000003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52" t="s">
        <v>600</v>
      </c>
      <c r="D346" s="224"/>
      <c r="E346" s="225">
        <v>118.27460000000001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52" t="s">
        <v>601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602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33.75" outlineLevel="1" x14ac:dyDescent="0.2">
      <c r="A349" s="233">
        <v>46</v>
      </c>
      <c r="B349" s="234" t="s">
        <v>603</v>
      </c>
      <c r="C349" s="251" t="s">
        <v>604</v>
      </c>
      <c r="D349" s="235" t="s">
        <v>281</v>
      </c>
      <c r="E349" s="236">
        <v>111.26947</v>
      </c>
      <c r="F349" s="237"/>
      <c r="G349" s="238">
        <f>ROUND(E349*F349,2)</f>
        <v>0</v>
      </c>
      <c r="H349" s="237"/>
      <c r="I349" s="238">
        <f>ROUND(E349*H349,2)</f>
        <v>0</v>
      </c>
      <c r="J349" s="237"/>
      <c r="K349" s="238">
        <f>ROUND(E349*J349,2)</f>
        <v>0</v>
      </c>
      <c r="L349" s="238">
        <v>21</v>
      </c>
      <c r="M349" s="238">
        <f>G349*(1+L349/100)</f>
        <v>0</v>
      </c>
      <c r="N349" s="238">
        <v>0</v>
      </c>
      <c r="O349" s="238">
        <f>ROUND(E349*N349,2)</f>
        <v>0</v>
      </c>
      <c r="P349" s="238">
        <v>0</v>
      </c>
      <c r="Q349" s="238">
        <f>ROUND(E349*P349,2)</f>
        <v>0</v>
      </c>
      <c r="R349" s="238" t="s">
        <v>294</v>
      </c>
      <c r="S349" s="238" t="s">
        <v>157</v>
      </c>
      <c r="T349" s="239" t="s">
        <v>157</v>
      </c>
      <c r="U349" s="223">
        <v>0</v>
      </c>
      <c r="V349" s="223">
        <f>ROUND(E349*U349,2)</f>
        <v>0</v>
      </c>
      <c r="W349" s="223"/>
      <c r="X349" s="223" t="s">
        <v>259</v>
      </c>
      <c r="Y349" s="214"/>
      <c r="Z349" s="214"/>
      <c r="AA349" s="214"/>
      <c r="AB349" s="214"/>
      <c r="AC349" s="214"/>
      <c r="AD349" s="214"/>
      <c r="AE349" s="214"/>
      <c r="AF349" s="214"/>
      <c r="AG349" s="214" t="s">
        <v>260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61" t="s">
        <v>571</v>
      </c>
      <c r="D350" s="259"/>
      <c r="E350" s="259"/>
      <c r="F350" s="259"/>
      <c r="G350" s="259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276</v>
      </c>
      <c r="AH350" s="214"/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21"/>
      <c r="B351" s="222"/>
      <c r="C351" s="252" t="s">
        <v>605</v>
      </c>
      <c r="D351" s="224"/>
      <c r="E351" s="225">
        <v>24.878160000000001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52" t="s">
        <v>606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607</v>
      </c>
      <c r="D353" s="224"/>
      <c r="E353" s="225">
        <v>2.7357200000000002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608</v>
      </c>
      <c r="D354" s="224"/>
      <c r="E354" s="225">
        <v>3.0440800000000001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609</v>
      </c>
      <c r="D355" s="224"/>
      <c r="E355" s="225">
        <v>0.18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2" t="s">
        <v>610</v>
      </c>
      <c r="D356" s="224"/>
      <c r="E356" s="225">
        <v>11.14542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52" t="s">
        <v>611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612</v>
      </c>
      <c r="D358" s="224"/>
      <c r="E358" s="225">
        <v>1.2256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1" x14ac:dyDescent="0.2">
      <c r="A359" s="221"/>
      <c r="B359" s="222"/>
      <c r="C359" s="252" t="s">
        <v>613</v>
      </c>
      <c r="D359" s="224"/>
      <c r="E359" s="225">
        <v>2.7863500000000001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52" t="s">
        <v>614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615</v>
      </c>
      <c r="D361" s="224"/>
      <c r="E361" s="225">
        <v>0.30640000000000001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52" t="s">
        <v>616</v>
      </c>
      <c r="D362" s="224"/>
      <c r="E362" s="225">
        <v>64.967740000000006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52" t="s">
        <v>617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33">
        <v>47</v>
      </c>
      <c r="B364" s="234" t="s">
        <v>618</v>
      </c>
      <c r="C364" s="251" t="s">
        <v>619</v>
      </c>
      <c r="D364" s="235" t="s">
        <v>281</v>
      </c>
      <c r="E364" s="236">
        <v>76.991870000000006</v>
      </c>
      <c r="F364" s="237"/>
      <c r="G364" s="238">
        <f>ROUND(E364*F364,2)</f>
        <v>0</v>
      </c>
      <c r="H364" s="237"/>
      <c r="I364" s="238">
        <f>ROUND(E364*H364,2)</f>
        <v>0</v>
      </c>
      <c r="J364" s="237"/>
      <c r="K364" s="238">
        <f>ROUND(E364*J364,2)</f>
        <v>0</v>
      </c>
      <c r="L364" s="238">
        <v>21</v>
      </c>
      <c r="M364" s="238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38" t="s">
        <v>294</v>
      </c>
      <c r="S364" s="238" t="s">
        <v>157</v>
      </c>
      <c r="T364" s="239" t="s">
        <v>157</v>
      </c>
      <c r="U364" s="223">
        <v>8.9999999999999993E-3</v>
      </c>
      <c r="V364" s="223">
        <f>ROUND(E364*U364,2)</f>
        <v>0.69</v>
      </c>
      <c r="W364" s="223"/>
      <c r="X364" s="223" t="s">
        <v>259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260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2" t="s">
        <v>572</v>
      </c>
      <c r="D365" s="224"/>
      <c r="E365" s="225">
        <v>17.663489999999999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162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52" t="s">
        <v>573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574</v>
      </c>
      <c r="D367" s="224"/>
      <c r="E367" s="225">
        <v>1.9423600000000001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52" t="s">
        <v>575</v>
      </c>
      <c r="D368" s="224"/>
      <c r="E368" s="225">
        <v>29.568650000000002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162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2" t="s">
        <v>576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580</v>
      </c>
      <c r="D370" s="224"/>
      <c r="E370" s="225">
        <v>6.2195400000000003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52" t="s">
        <v>581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582</v>
      </c>
      <c r="D372" s="224"/>
      <c r="E372" s="225">
        <v>0.68393000000000004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2" t="s">
        <v>585</v>
      </c>
      <c r="D373" s="224"/>
      <c r="E373" s="225">
        <v>2.7863500000000001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52" t="s">
        <v>586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162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587</v>
      </c>
      <c r="D375" s="224"/>
      <c r="E375" s="225">
        <v>0.30640000000000001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588</v>
      </c>
      <c r="D376" s="224"/>
      <c r="E376" s="225">
        <v>0.69659000000000004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52" t="s">
        <v>589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162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590</v>
      </c>
      <c r="D378" s="224"/>
      <c r="E378" s="225">
        <v>7.6600000000000001E-2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52" t="s">
        <v>591</v>
      </c>
      <c r="D379" s="224"/>
      <c r="E379" s="225">
        <v>16.24193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52" t="s">
        <v>592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583</v>
      </c>
      <c r="D381" s="224"/>
      <c r="E381" s="225">
        <v>0.76102000000000003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584</v>
      </c>
      <c r="D382" s="224"/>
      <c r="E382" s="225">
        <v>4.4999999999999998E-2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577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162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1" x14ac:dyDescent="0.2">
      <c r="A384" s="233">
        <v>48</v>
      </c>
      <c r="B384" s="234" t="s">
        <v>620</v>
      </c>
      <c r="C384" s="251" t="s">
        <v>621</v>
      </c>
      <c r="D384" s="235" t="s">
        <v>281</v>
      </c>
      <c r="E384" s="236">
        <v>50.431719999999999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0</v>
      </c>
      <c r="O384" s="238">
        <f>ROUND(E384*N384,2)</f>
        <v>0</v>
      </c>
      <c r="P384" s="238">
        <v>0</v>
      </c>
      <c r="Q384" s="238">
        <f>ROUND(E384*P384,2)</f>
        <v>0</v>
      </c>
      <c r="R384" s="238" t="s">
        <v>294</v>
      </c>
      <c r="S384" s="238" t="s">
        <v>157</v>
      </c>
      <c r="T384" s="239" t="s">
        <v>157</v>
      </c>
      <c r="U384" s="223">
        <v>0.20200000000000001</v>
      </c>
      <c r="V384" s="223">
        <f>ROUND(E384*U384,2)</f>
        <v>10.19</v>
      </c>
      <c r="W384" s="223"/>
      <c r="X384" s="223" t="s">
        <v>259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260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61" t="s">
        <v>622</v>
      </c>
      <c r="D385" s="259"/>
      <c r="E385" s="259"/>
      <c r="F385" s="259"/>
      <c r="G385" s="259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276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62" t="s">
        <v>623</v>
      </c>
      <c r="D386" s="260"/>
      <c r="E386" s="260"/>
      <c r="F386" s="260"/>
      <c r="G386" s="260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201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624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625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626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162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52" t="s">
        <v>627</v>
      </c>
      <c r="D390" s="224"/>
      <c r="E390" s="225">
        <v>51.715330000000002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162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52" t="s">
        <v>348</v>
      </c>
      <c r="D391" s="224"/>
      <c r="E391" s="225">
        <v>-8.9800400000000007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349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350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21"/>
      <c r="B394" s="222"/>
      <c r="C394" s="252" t="s">
        <v>351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21"/>
      <c r="B395" s="222"/>
      <c r="C395" s="252" t="s">
        <v>628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162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21"/>
      <c r="B396" s="222"/>
      <c r="C396" s="252" t="s">
        <v>629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630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631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162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ht="22.5" outlineLevel="1" x14ac:dyDescent="0.2">
      <c r="A399" s="221"/>
      <c r="B399" s="222"/>
      <c r="C399" s="252" t="s">
        <v>632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ht="22.5" outlineLevel="1" x14ac:dyDescent="0.2">
      <c r="A400" s="221"/>
      <c r="B400" s="222"/>
      <c r="C400" s="252" t="s">
        <v>633</v>
      </c>
      <c r="D400" s="224"/>
      <c r="E400" s="225">
        <v>10.518370000000001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21"/>
      <c r="B401" s="222"/>
      <c r="C401" s="252" t="s">
        <v>364</v>
      </c>
      <c r="D401" s="224"/>
      <c r="E401" s="225">
        <v>-1.8264499999999999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365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366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52" t="s">
        <v>367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162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52" t="s">
        <v>634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52" t="s">
        <v>635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162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636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162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637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52" t="s">
        <v>638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162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639</v>
      </c>
      <c r="D410" s="224"/>
      <c r="E410" s="225">
        <v>21.91328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380</v>
      </c>
      <c r="D411" s="224"/>
      <c r="E411" s="225">
        <v>-3.8050999999999999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381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382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162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383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162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640</v>
      </c>
      <c r="D415" s="224"/>
      <c r="E415" s="225">
        <v>9.8171499999999998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2" t="s">
        <v>389</v>
      </c>
      <c r="D416" s="224"/>
      <c r="E416" s="225">
        <v>-1.70468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162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2" t="s">
        <v>390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162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391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162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392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641</v>
      </c>
      <c r="D420" s="224"/>
      <c r="E420" s="225">
        <v>2.4542899999999999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162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396</v>
      </c>
      <c r="D421" s="224"/>
      <c r="E421" s="225">
        <v>-0.42616999999999999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397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162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398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399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162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642</v>
      </c>
      <c r="D425" s="224"/>
      <c r="E425" s="225">
        <v>-27.36598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162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52" t="s">
        <v>643</v>
      </c>
      <c r="D426" s="224"/>
      <c r="E426" s="225">
        <v>-3.00929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162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644</v>
      </c>
      <c r="D427" s="224"/>
      <c r="E427" s="225">
        <v>0.76102000000000003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645</v>
      </c>
      <c r="D428" s="224"/>
      <c r="E428" s="225">
        <v>4.4999999999999998E-2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162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577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162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646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52" t="s">
        <v>647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162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648</v>
      </c>
      <c r="D432" s="224"/>
      <c r="E432" s="225">
        <v>0.32500000000000001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162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649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33">
        <v>49</v>
      </c>
      <c r="B434" s="234" t="s">
        <v>650</v>
      </c>
      <c r="C434" s="251" t="s">
        <v>651</v>
      </c>
      <c r="D434" s="235" t="s">
        <v>281</v>
      </c>
      <c r="E434" s="236">
        <v>17.881360000000001</v>
      </c>
      <c r="F434" s="237"/>
      <c r="G434" s="238">
        <f>ROUND(E434*F434,2)</f>
        <v>0</v>
      </c>
      <c r="H434" s="237"/>
      <c r="I434" s="238">
        <f>ROUND(E434*H434,2)</f>
        <v>0</v>
      </c>
      <c r="J434" s="237"/>
      <c r="K434" s="238">
        <f>ROUND(E434*J434,2)</f>
        <v>0</v>
      </c>
      <c r="L434" s="238">
        <v>21</v>
      </c>
      <c r="M434" s="238">
        <f>G434*(1+L434/100)</f>
        <v>0</v>
      </c>
      <c r="N434" s="238">
        <v>0</v>
      </c>
      <c r="O434" s="238">
        <f>ROUND(E434*N434,2)</f>
        <v>0</v>
      </c>
      <c r="P434" s="238">
        <v>0</v>
      </c>
      <c r="Q434" s="238">
        <f>ROUND(E434*P434,2)</f>
        <v>0</v>
      </c>
      <c r="R434" s="238" t="s">
        <v>294</v>
      </c>
      <c r="S434" s="238" t="s">
        <v>157</v>
      </c>
      <c r="T434" s="239" t="s">
        <v>157</v>
      </c>
      <c r="U434" s="223">
        <v>1.587</v>
      </c>
      <c r="V434" s="223">
        <f>ROUND(E434*U434,2)</f>
        <v>28.38</v>
      </c>
      <c r="W434" s="223"/>
      <c r="X434" s="223" t="s">
        <v>259</v>
      </c>
      <c r="Y434" s="214"/>
      <c r="Z434" s="214"/>
      <c r="AA434" s="214"/>
      <c r="AB434" s="214"/>
      <c r="AC434" s="214"/>
      <c r="AD434" s="214"/>
      <c r="AE434" s="214"/>
      <c r="AF434" s="214"/>
      <c r="AG434" s="214" t="s">
        <v>260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61" t="s">
        <v>652</v>
      </c>
      <c r="D435" s="259"/>
      <c r="E435" s="259"/>
      <c r="F435" s="259"/>
      <c r="G435" s="259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276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47" t="str">
        <f>C435</f>
        <v>sypaninou z vhodných hornin tř. 1 - 4 nebo materiálem připraveným podél výkopu ve vzdálenosti do 3 m od jeho kraje, pro jakoukoliv hloubku výkopu a jakoukoliv míru zhutnění,</v>
      </c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653</v>
      </c>
      <c r="D436" s="224"/>
      <c r="E436" s="225">
        <v>17.881360000000001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654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50</v>
      </c>
      <c r="B438" s="234" t="s">
        <v>655</v>
      </c>
      <c r="C438" s="251" t="s">
        <v>656</v>
      </c>
      <c r="D438" s="235" t="s">
        <v>281</v>
      </c>
      <c r="E438" s="236">
        <v>0.64259999999999995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0</v>
      </c>
      <c r="O438" s="238">
        <f>ROUND(E438*N438,2)</f>
        <v>0</v>
      </c>
      <c r="P438" s="238">
        <v>0</v>
      </c>
      <c r="Q438" s="238">
        <f>ROUND(E438*P438,2)</f>
        <v>0</v>
      </c>
      <c r="R438" s="238" t="s">
        <v>294</v>
      </c>
      <c r="S438" s="238" t="s">
        <v>157</v>
      </c>
      <c r="T438" s="239" t="s">
        <v>157</v>
      </c>
      <c r="U438" s="223">
        <v>2.1949999999999998</v>
      </c>
      <c r="V438" s="223">
        <f>ROUND(E438*U438,2)</f>
        <v>1.41</v>
      </c>
      <c r="W438" s="223"/>
      <c r="X438" s="223" t="s">
        <v>259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260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61" t="s">
        <v>657</v>
      </c>
      <c r="D439" s="259"/>
      <c r="E439" s="259"/>
      <c r="F439" s="259"/>
      <c r="G439" s="259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276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47" t="str">
        <f>C439</f>
        <v>sypaninou z vhodných hornin tř. 1 - 4 nebo materiálem, uloženým ve vzdálenosti do 30 m od vnějšího kraje objektu, pro jakoukoliv míru zhutnění,</v>
      </c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658</v>
      </c>
      <c r="D440" s="224"/>
      <c r="E440" s="225">
        <v>0.64259999999999995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3">
        <v>51</v>
      </c>
      <c r="B441" s="234" t="s">
        <v>659</v>
      </c>
      <c r="C441" s="251" t="s">
        <v>660</v>
      </c>
      <c r="D441" s="235" t="s">
        <v>281</v>
      </c>
      <c r="E441" s="236">
        <v>49.174500000000002</v>
      </c>
      <c r="F441" s="237"/>
      <c r="G441" s="238">
        <f>ROUND(E441*F441,2)</f>
        <v>0</v>
      </c>
      <c r="H441" s="237"/>
      <c r="I441" s="238">
        <f>ROUND(E441*H441,2)</f>
        <v>0</v>
      </c>
      <c r="J441" s="237"/>
      <c r="K441" s="238">
        <f>ROUND(E441*J441,2)</f>
        <v>0</v>
      </c>
      <c r="L441" s="238">
        <v>21</v>
      </c>
      <c r="M441" s="238">
        <f>G441*(1+L441/100)</f>
        <v>0</v>
      </c>
      <c r="N441" s="238">
        <v>0</v>
      </c>
      <c r="O441" s="238">
        <f>ROUND(E441*N441,2)</f>
        <v>0</v>
      </c>
      <c r="P441" s="238">
        <v>0</v>
      </c>
      <c r="Q441" s="238">
        <f>ROUND(E441*P441,2)</f>
        <v>0</v>
      </c>
      <c r="R441" s="238" t="s">
        <v>294</v>
      </c>
      <c r="S441" s="238" t="s">
        <v>157</v>
      </c>
      <c r="T441" s="239" t="s">
        <v>157</v>
      </c>
      <c r="U441" s="223">
        <v>0</v>
      </c>
      <c r="V441" s="223">
        <f>ROUND(E441*U441,2)</f>
        <v>0</v>
      </c>
      <c r="W441" s="223"/>
      <c r="X441" s="223" t="s">
        <v>259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260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52" t="s">
        <v>661</v>
      </c>
      <c r="D442" s="224"/>
      <c r="E442" s="225">
        <v>17.663489999999999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162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2" t="s">
        <v>662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162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663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664</v>
      </c>
      <c r="D445" s="224"/>
      <c r="E445" s="225">
        <v>1.9423600000000001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162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52" t="s">
        <v>575</v>
      </c>
      <c r="D446" s="224"/>
      <c r="E446" s="225">
        <v>29.568650000000002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52" t="s">
        <v>576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162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52" t="s">
        <v>665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52" t="s">
        <v>666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52</v>
      </c>
      <c r="B450" s="234" t="s">
        <v>667</v>
      </c>
      <c r="C450" s="251" t="s">
        <v>668</v>
      </c>
      <c r="D450" s="235" t="s">
        <v>281</v>
      </c>
      <c r="E450" s="236">
        <v>27.81737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0</v>
      </c>
      <c r="O450" s="238">
        <f>ROUND(E450*N450,2)</f>
        <v>0</v>
      </c>
      <c r="P450" s="238">
        <v>0</v>
      </c>
      <c r="Q450" s="238">
        <f>ROUND(E450*P450,2)</f>
        <v>0</v>
      </c>
      <c r="R450" s="238" t="s">
        <v>294</v>
      </c>
      <c r="S450" s="238" t="s">
        <v>157</v>
      </c>
      <c r="T450" s="239" t="s">
        <v>157</v>
      </c>
      <c r="U450" s="223">
        <v>0</v>
      </c>
      <c r="V450" s="223">
        <f>ROUND(E450*U450,2)</f>
        <v>0</v>
      </c>
      <c r="W450" s="223"/>
      <c r="X450" s="223" t="s">
        <v>259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669</v>
      </c>
      <c r="D451" s="224"/>
      <c r="E451" s="225">
        <v>6.2195400000000003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162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670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162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671</v>
      </c>
      <c r="D453" s="224"/>
      <c r="E453" s="225">
        <v>0.68393000000000004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672</v>
      </c>
      <c r="D454" s="224"/>
      <c r="E454" s="225">
        <v>2.7863500000000001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162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2" t="s">
        <v>673</v>
      </c>
      <c r="D455" s="224"/>
      <c r="E455" s="225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162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674</v>
      </c>
      <c r="D456" s="224"/>
      <c r="E456" s="225">
        <v>0.30640000000000001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675</v>
      </c>
      <c r="D457" s="224"/>
      <c r="E457" s="225">
        <v>0.69659000000000004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162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676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677</v>
      </c>
      <c r="D459" s="224"/>
      <c r="E459" s="225">
        <v>7.6600000000000001E-2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162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678</v>
      </c>
      <c r="D460" s="224"/>
      <c r="E460" s="225">
        <v>0.76102000000000003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679</v>
      </c>
      <c r="D461" s="224"/>
      <c r="E461" s="225">
        <v>4.4999999999999998E-2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52" t="s">
        <v>591</v>
      </c>
      <c r="D462" s="224"/>
      <c r="E462" s="225">
        <v>16.24193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162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21"/>
      <c r="B463" s="222"/>
      <c r="C463" s="252" t="s">
        <v>592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21"/>
      <c r="B464" s="222"/>
      <c r="C464" s="252" t="s">
        <v>680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52" t="s">
        <v>681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53</v>
      </c>
      <c r="B466" s="234" t="s">
        <v>682</v>
      </c>
      <c r="C466" s="251" t="s">
        <v>683</v>
      </c>
      <c r="D466" s="235" t="s">
        <v>684</v>
      </c>
      <c r="E466" s="236">
        <v>31.292390000000001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1</v>
      </c>
      <c r="O466" s="238">
        <f>ROUND(E466*N466,2)</f>
        <v>31.29</v>
      </c>
      <c r="P466" s="238">
        <v>0</v>
      </c>
      <c r="Q466" s="238">
        <f>ROUND(E466*P466,2)</f>
        <v>0</v>
      </c>
      <c r="R466" s="238" t="s">
        <v>685</v>
      </c>
      <c r="S466" s="238" t="s">
        <v>157</v>
      </c>
      <c r="T466" s="239" t="s">
        <v>157</v>
      </c>
      <c r="U466" s="223">
        <v>0</v>
      </c>
      <c r="V466" s="223">
        <f>ROUND(E466*U466,2)</f>
        <v>0</v>
      </c>
      <c r="W466" s="223"/>
      <c r="X466" s="223" t="s">
        <v>686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687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688</v>
      </c>
      <c r="D467" s="224"/>
      <c r="E467" s="225">
        <v>31.292390000000001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162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689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690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691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33">
        <v>54</v>
      </c>
      <c r="B471" s="234" t="s">
        <v>692</v>
      </c>
      <c r="C471" s="251" t="s">
        <v>693</v>
      </c>
      <c r="D471" s="235" t="s">
        <v>684</v>
      </c>
      <c r="E471" s="236">
        <v>80.168520000000001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1</v>
      </c>
      <c r="O471" s="238">
        <f>ROUND(E471*N471,2)</f>
        <v>80.17</v>
      </c>
      <c r="P471" s="238">
        <v>0</v>
      </c>
      <c r="Q471" s="238">
        <f>ROUND(E471*P471,2)</f>
        <v>0</v>
      </c>
      <c r="R471" s="238" t="s">
        <v>685</v>
      </c>
      <c r="S471" s="238" t="s">
        <v>157</v>
      </c>
      <c r="T471" s="239" t="s">
        <v>157</v>
      </c>
      <c r="U471" s="223">
        <v>0</v>
      </c>
      <c r="V471" s="223">
        <f>ROUND(E471*U471,2)</f>
        <v>0</v>
      </c>
      <c r="W471" s="223"/>
      <c r="X471" s="223" t="s">
        <v>686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687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694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695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162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2" t="s">
        <v>696</v>
      </c>
      <c r="D474" s="224"/>
      <c r="E474" s="225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162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697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162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ht="22.5" outlineLevel="1" x14ac:dyDescent="0.2">
      <c r="A476" s="221"/>
      <c r="B476" s="222"/>
      <c r="C476" s="252" t="s">
        <v>698</v>
      </c>
      <c r="D476" s="224"/>
      <c r="E476" s="225">
        <v>80.168520000000001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162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2" t="s">
        <v>699</v>
      </c>
      <c r="D477" s="224"/>
      <c r="E477" s="225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162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x14ac:dyDescent="0.2">
      <c r="A478" s="227" t="s">
        <v>152</v>
      </c>
      <c r="B478" s="228" t="s">
        <v>92</v>
      </c>
      <c r="C478" s="250" t="s">
        <v>93</v>
      </c>
      <c r="D478" s="229"/>
      <c r="E478" s="230"/>
      <c r="F478" s="231"/>
      <c r="G478" s="231">
        <f>SUMIF(AG479:AG497,"&lt;&gt;NOR",G479:G497)</f>
        <v>0</v>
      </c>
      <c r="H478" s="231"/>
      <c r="I478" s="231">
        <f>SUM(I479:I497)</f>
        <v>0</v>
      </c>
      <c r="J478" s="231"/>
      <c r="K478" s="231">
        <f>SUM(K479:K497)</f>
        <v>0</v>
      </c>
      <c r="L478" s="231"/>
      <c r="M478" s="231">
        <f>SUM(M479:M497)</f>
        <v>0</v>
      </c>
      <c r="N478" s="231"/>
      <c r="O478" s="231">
        <f>SUM(O479:O497)</f>
        <v>5.3699999999999992</v>
      </c>
      <c r="P478" s="231"/>
      <c r="Q478" s="231">
        <f>SUM(Q479:Q497)</f>
        <v>0</v>
      </c>
      <c r="R478" s="231"/>
      <c r="S478" s="231"/>
      <c r="T478" s="232"/>
      <c r="U478" s="226"/>
      <c r="V478" s="226">
        <f>SUM(V479:V497)</f>
        <v>5.28</v>
      </c>
      <c r="W478" s="226"/>
      <c r="X478" s="226"/>
      <c r="AG478" t="s">
        <v>153</v>
      </c>
    </row>
    <row r="479" spans="1:60" outlineLevel="1" x14ac:dyDescent="0.2">
      <c r="A479" s="233">
        <v>55</v>
      </c>
      <c r="B479" s="234" t="s">
        <v>700</v>
      </c>
      <c r="C479" s="251" t="s">
        <v>701</v>
      </c>
      <c r="D479" s="235" t="s">
        <v>306</v>
      </c>
      <c r="E479" s="236">
        <v>21.952500000000001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0.22106999999999999</v>
      </c>
      <c r="O479" s="238">
        <f>ROUND(E479*N479,2)</f>
        <v>4.8499999999999996</v>
      </c>
      <c r="P479" s="238">
        <v>0</v>
      </c>
      <c r="Q479" s="238">
        <f>ROUND(E479*P479,2)</f>
        <v>0</v>
      </c>
      <c r="R479" s="238" t="s">
        <v>702</v>
      </c>
      <c r="S479" s="238" t="s">
        <v>157</v>
      </c>
      <c r="T479" s="239" t="s">
        <v>157</v>
      </c>
      <c r="U479" s="223">
        <v>0.185</v>
      </c>
      <c r="V479" s="223">
        <f>ROUND(E479*U479,2)</f>
        <v>4.0599999999999996</v>
      </c>
      <c r="W479" s="223"/>
      <c r="X479" s="223" t="s">
        <v>259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260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61" t="s">
        <v>703</v>
      </c>
      <c r="D480" s="259"/>
      <c r="E480" s="259"/>
      <c r="F480" s="259"/>
      <c r="G480" s="259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276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47" t="str">
        <f>C480</f>
        <v>se zřízením štěrkopískového lože pod trubky a s jejich obsypem v průměrném celkovém množství do 0,15 m3/m,</v>
      </c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704</v>
      </c>
      <c r="D481" s="224"/>
      <c r="E481" s="225">
        <v>21.952500000000001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162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33">
        <v>56</v>
      </c>
      <c r="B482" s="234" t="s">
        <v>705</v>
      </c>
      <c r="C482" s="251" t="s">
        <v>706</v>
      </c>
      <c r="D482" s="235" t="s">
        <v>265</v>
      </c>
      <c r="E482" s="236">
        <v>6.8965800000000002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1.8000000000000001E-4</v>
      </c>
      <c r="O482" s="238">
        <f>ROUND(E482*N482,2)</f>
        <v>0</v>
      </c>
      <c r="P482" s="238">
        <v>0</v>
      </c>
      <c r="Q482" s="238">
        <f>ROUND(E482*P482,2)</f>
        <v>0</v>
      </c>
      <c r="R482" s="238" t="s">
        <v>282</v>
      </c>
      <c r="S482" s="238" t="s">
        <v>157</v>
      </c>
      <c r="T482" s="239" t="s">
        <v>157</v>
      </c>
      <c r="U482" s="223">
        <v>7.4999999999999997E-2</v>
      </c>
      <c r="V482" s="223">
        <f>ROUND(E482*U482,2)</f>
        <v>0.52</v>
      </c>
      <c r="W482" s="223"/>
      <c r="X482" s="223" t="s">
        <v>259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307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61" t="s">
        <v>707</v>
      </c>
      <c r="D483" s="259"/>
      <c r="E483" s="259"/>
      <c r="F483" s="259"/>
      <c r="G483" s="259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276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708</v>
      </c>
      <c r="D484" s="224"/>
      <c r="E484" s="225">
        <v>6.8965800000000002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57</v>
      </c>
      <c r="B485" s="234" t="s">
        <v>709</v>
      </c>
      <c r="C485" s="251" t="s">
        <v>710</v>
      </c>
      <c r="D485" s="235" t="s">
        <v>281</v>
      </c>
      <c r="E485" s="236">
        <v>0.19600000000000001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2.5249999999999999</v>
      </c>
      <c r="O485" s="238">
        <f>ROUND(E485*N485,2)</f>
        <v>0.49</v>
      </c>
      <c r="P485" s="238">
        <v>0</v>
      </c>
      <c r="Q485" s="238">
        <f>ROUND(E485*P485,2)</f>
        <v>0</v>
      </c>
      <c r="R485" s="238" t="s">
        <v>711</v>
      </c>
      <c r="S485" s="238" t="s">
        <v>157</v>
      </c>
      <c r="T485" s="239" t="s">
        <v>157</v>
      </c>
      <c r="U485" s="223">
        <v>0.47699999999999998</v>
      </c>
      <c r="V485" s="223">
        <f>ROUND(E485*U485,2)</f>
        <v>0.09</v>
      </c>
      <c r="W485" s="223"/>
      <c r="X485" s="223" t="s">
        <v>259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260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712</v>
      </c>
      <c r="D486" s="224"/>
      <c r="E486" s="225">
        <v>0.19600000000000001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33">
        <v>58</v>
      </c>
      <c r="B487" s="234" t="s">
        <v>713</v>
      </c>
      <c r="C487" s="251" t="s">
        <v>714</v>
      </c>
      <c r="D487" s="235" t="s">
        <v>265</v>
      </c>
      <c r="E487" s="236">
        <v>0.56000000000000005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3.5249999999999997E-2</v>
      </c>
      <c r="O487" s="238">
        <f>ROUND(E487*N487,2)</f>
        <v>0.02</v>
      </c>
      <c r="P487" s="238">
        <v>0</v>
      </c>
      <c r="Q487" s="238">
        <f>ROUND(E487*P487,2)</f>
        <v>0</v>
      </c>
      <c r="R487" s="238" t="s">
        <v>711</v>
      </c>
      <c r="S487" s="238" t="s">
        <v>157</v>
      </c>
      <c r="T487" s="239" t="s">
        <v>157</v>
      </c>
      <c r="U487" s="223">
        <v>0.74</v>
      </c>
      <c r="V487" s="223">
        <f>ROUND(E487*U487,2)</f>
        <v>0.41</v>
      </c>
      <c r="W487" s="223"/>
      <c r="X487" s="223" t="s">
        <v>259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260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1" x14ac:dyDescent="0.2">
      <c r="A488" s="221"/>
      <c r="B488" s="222"/>
      <c r="C488" s="261" t="s">
        <v>715</v>
      </c>
      <c r="D488" s="259"/>
      <c r="E488" s="259"/>
      <c r="F488" s="259"/>
      <c r="G488" s="259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276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47" t="str">
        <f>C488</f>
        <v>bednění svislé nebo šikmé (odkloněné), půdorysně přímé nebo zalomené základových zdí ve volných nebo zapažených jámách, rýhách, šachtách, včetně případných vzpěr,</v>
      </c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716</v>
      </c>
      <c r="D489" s="224"/>
      <c r="E489" s="225">
        <v>0.56000000000000005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162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59</v>
      </c>
      <c r="B490" s="234" t="s">
        <v>717</v>
      </c>
      <c r="C490" s="251" t="s">
        <v>718</v>
      </c>
      <c r="D490" s="235" t="s">
        <v>265</v>
      </c>
      <c r="E490" s="236">
        <v>0.56000000000000005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711</v>
      </c>
      <c r="S490" s="238" t="s">
        <v>157</v>
      </c>
      <c r="T490" s="239" t="s">
        <v>157</v>
      </c>
      <c r="U490" s="223">
        <v>0.35</v>
      </c>
      <c r="V490" s="223">
        <f>ROUND(E490*U490,2)</f>
        <v>0.2</v>
      </c>
      <c r="W490" s="223"/>
      <c r="X490" s="223" t="s">
        <v>259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260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61" t="s">
        <v>715</v>
      </c>
      <c r="D491" s="259"/>
      <c r="E491" s="259"/>
      <c r="F491" s="259"/>
      <c r="G491" s="259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276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47" t="str">
        <f>C491</f>
        <v>bednění svislé nebo šikmé (odkloněné), půdorysně přímé nebo zalomené základových zdí ve volných nebo zapažených jámách, rýhách, šachtách, včetně případných vzpěr,</v>
      </c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62" t="s">
        <v>719</v>
      </c>
      <c r="D492" s="260"/>
      <c r="E492" s="260"/>
      <c r="F492" s="260"/>
      <c r="G492" s="260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201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716</v>
      </c>
      <c r="D493" s="224"/>
      <c r="E493" s="225">
        <v>0.56000000000000005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162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33">
        <v>60</v>
      </c>
      <c r="B494" s="234" t="s">
        <v>720</v>
      </c>
      <c r="C494" s="251" t="s">
        <v>721</v>
      </c>
      <c r="D494" s="235" t="s">
        <v>306</v>
      </c>
      <c r="E494" s="236">
        <v>23.99408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4.8000000000000001E-4</v>
      </c>
      <c r="O494" s="238">
        <f>ROUND(E494*N494,2)</f>
        <v>0.01</v>
      </c>
      <c r="P494" s="238">
        <v>0</v>
      </c>
      <c r="Q494" s="238">
        <f>ROUND(E494*P494,2)</f>
        <v>0</v>
      </c>
      <c r="R494" s="238" t="s">
        <v>685</v>
      </c>
      <c r="S494" s="238" t="s">
        <v>157</v>
      </c>
      <c r="T494" s="239" t="s">
        <v>157</v>
      </c>
      <c r="U494" s="223">
        <v>0</v>
      </c>
      <c r="V494" s="223">
        <f>ROUND(E494*U494,2)</f>
        <v>0</v>
      </c>
      <c r="W494" s="223"/>
      <c r="X494" s="223" t="s">
        <v>686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687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722</v>
      </c>
      <c r="D495" s="224"/>
      <c r="E495" s="225">
        <v>23.99408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33">
        <v>61</v>
      </c>
      <c r="B496" s="234" t="s">
        <v>723</v>
      </c>
      <c r="C496" s="251" t="s">
        <v>724</v>
      </c>
      <c r="D496" s="235" t="s">
        <v>306</v>
      </c>
      <c r="E496" s="236">
        <v>7.9310700000000001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3.8000000000000002E-4</v>
      </c>
      <c r="O496" s="238">
        <f>ROUND(E496*N496,2)</f>
        <v>0</v>
      </c>
      <c r="P496" s="238">
        <v>0</v>
      </c>
      <c r="Q496" s="238">
        <f>ROUND(E496*P496,2)</f>
        <v>0</v>
      </c>
      <c r="R496" s="238" t="s">
        <v>685</v>
      </c>
      <c r="S496" s="238" t="s">
        <v>157</v>
      </c>
      <c r="T496" s="239" t="s">
        <v>157</v>
      </c>
      <c r="U496" s="223">
        <v>0</v>
      </c>
      <c r="V496" s="223">
        <f>ROUND(E496*U496,2)</f>
        <v>0</v>
      </c>
      <c r="W496" s="223"/>
      <c r="X496" s="223" t="s">
        <v>686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725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726</v>
      </c>
      <c r="D497" s="224"/>
      <c r="E497" s="225">
        <v>7.9310700000000001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162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x14ac:dyDescent="0.2">
      <c r="A498" s="227" t="s">
        <v>152</v>
      </c>
      <c r="B498" s="228" t="s">
        <v>94</v>
      </c>
      <c r="C498" s="250" t="s">
        <v>95</v>
      </c>
      <c r="D498" s="229"/>
      <c r="E498" s="230"/>
      <c r="F498" s="231"/>
      <c r="G498" s="231">
        <f>SUMIF(AG499:AG503,"&lt;&gt;NOR",G499:G503)</f>
        <v>0</v>
      </c>
      <c r="H498" s="231"/>
      <c r="I498" s="231">
        <f>SUM(I499:I503)</f>
        <v>0</v>
      </c>
      <c r="J498" s="231"/>
      <c r="K498" s="231">
        <f>SUM(K499:K503)</f>
        <v>0</v>
      </c>
      <c r="L498" s="231"/>
      <c r="M498" s="231">
        <f>SUM(M499:M503)</f>
        <v>0</v>
      </c>
      <c r="N498" s="231"/>
      <c r="O498" s="231">
        <f>SUM(O499:O503)</f>
        <v>7.0000000000000007E-2</v>
      </c>
      <c r="P498" s="231"/>
      <c r="Q498" s="231">
        <f>SUM(Q499:Q503)</f>
        <v>0</v>
      </c>
      <c r="R498" s="231"/>
      <c r="S498" s="231"/>
      <c r="T498" s="232"/>
      <c r="U498" s="226"/>
      <c r="V498" s="226">
        <f>SUM(V499:V503)</f>
        <v>8.6</v>
      </c>
      <c r="W498" s="226"/>
      <c r="X498" s="226"/>
      <c r="AG498" t="s">
        <v>153</v>
      </c>
    </row>
    <row r="499" spans="1:60" outlineLevel="1" x14ac:dyDescent="0.2">
      <c r="A499" s="233">
        <v>62</v>
      </c>
      <c r="B499" s="234" t="s">
        <v>727</v>
      </c>
      <c r="C499" s="251" t="s">
        <v>728</v>
      </c>
      <c r="D499" s="235" t="s">
        <v>281</v>
      </c>
      <c r="E499" s="236">
        <v>2.827E-2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2.5249999999999999</v>
      </c>
      <c r="O499" s="238">
        <f>ROUND(E499*N499,2)</f>
        <v>7.0000000000000007E-2</v>
      </c>
      <c r="P499" s="238">
        <v>0</v>
      </c>
      <c r="Q499" s="238">
        <f>ROUND(E499*P499,2)</f>
        <v>0</v>
      </c>
      <c r="R499" s="238" t="s">
        <v>729</v>
      </c>
      <c r="S499" s="238" t="s">
        <v>157</v>
      </c>
      <c r="T499" s="239" t="s">
        <v>157</v>
      </c>
      <c r="U499" s="223">
        <v>0.56499999999999995</v>
      </c>
      <c r="V499" s="223">
        <f>ROUND(E499*U499,2)</f>
        <v>0.02</v>
      </c>
      <c r="W499" s="223"/>
      <c r="X499" s="223" t="s">
        <v>259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260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730</v>
      </c>
      <c r="D500" s="224"/>
      <c r="E500" s="225">
        <v>2.827E-2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162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3">
        <v>63</v>
      </c>
      <c r="B501" s="234" t="s">
        <v>731</v>
      </c>
      <c r="C501" s="251" t="s">
        <v>732</v>
      </c>
      <c r="D501" s="235" t="s">
        <v>306</v>
      </c>
      <c r="E501" s="236">
        <v>29.27</v>
      </c>
      <c r="F501" s="237"/>
      <c r="G501" s="238">
        <f>ROUND(E501*F501,2)</f>
        <v>0</v>
      </c>
      <c r="H501" s="237"/>
      <c r="I501" s="238">
        <f>ROUND(E501*H501,2)</f>
        <v>0</v>
      </c>
      <c r="J501" s="237"/>
      <c r="K501" s="238">
        <f>ROUND(E501*J501,2)</f>
        <v>0</v>
      </c>
      <c r="L501" s="238">
        <v>21</v>
      </c>
      <c r="M501" s="238">
        <f>G501*(1+L501/100)</f>
        <v>0</v>
      </c>
      <c r="N501" s="238">
        <v>0</v>
      </c>
      <c r="O501" s="238">
        <f>ROUND(E501*N501,2)</f>
        <v>0</v>
      </c>
      <c r="P501" s="238">
        <v>0</v>
      </c>
      <c r="Q501" s="238">
        <f>ROUND(E501*P501,2)</f>
        <v>0</v>
      </c>
      <c r="R501" s="238" t="s">
        <v>702</v>
      </c>
      <c r="S501" s="238" t="s">
        <v>157</v>
      </c>
      <c r="T501" s="239" t="s">
        <v>157</v>
      </c>
      <c r="U501" s="223">
        <v>0.29299999999999998</v>
      </c>
      <c r="V501" s="223">
        <f>ROUND(E501*U501,2)</f>
        <v>8.58</v>
      </c>
      <c r="W501" s="223"/>
      <c r="X501" s="223" t="s">
        <v>259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260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4" t="s">
        <v>733</v>
      </c>
      <c r="D502" s="248"/>
      <c r="E502" s="248"/>
      <c r="F502" s="248"/>
      <c r="G502" s="248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201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734</v>
      </c>
      <c r="D503" s="224"/>
      <c r="E503" s="225">
        <v>29.27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162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x14ac:dyDescent="0.2">
      <c r="A504" s="227" t="s">
        <v>152</v>
      </c>
      <c r="B504" s="228" t="s">
        <v>96</v>
      </c>
      <c r="C504" s="250" t="s">
        <v>97</v>
      </c>
      <c r="D504" s="229"/>
      <c r="E504" s="230"/>
      <c r="F504" s="231"/>
      <c r="G504" s="231">
        <f>SUMIF(AG505:AG510,"&lt;&gt;NOR",G505:G510)</f>
        <v>0</v>
      </c>
      <c r="H504" s="231"/>
      <c r="I504" s="231">
        <f>SUM(I505:I510)</f>
        <v>0</v>
      </c>
      <c r="J504" s="231"/>
      <c r="K504" s="231">
        <f>SUM(K505:K510)</f>
        <v>0</v>
      </c>
      <c r="L504" s="231"/>
      <c r="M504" s="231">
        <f>SUM(M505:M510)</f>
        <v>0</v>
      </c>
      <c r="N504" s="231"/>
      <c r="O504" s="231">
        <f>SUM(O505:O510)</f>
        <v>34.590000000000003</v>
      </c>
      <c r="P504" s="231"/>
      <c r="Q504" s="231">
        <f>SUM(Q505:Q510)</f>
        <v>0</v>
      </c>
      <c r="R504" s="231"/>
      <c r="S504" s="231"/>
      <c r="T504" s="232"/>
      <c r="U504" s="226"/>
      <c r="V504" s="226">
        <f>SUM(V505:V510)</f>
        <v>21.33</v>
      </c>
      <c r="W504" s="226"/>
      <c r="X504" s="226"/>
      <c r="AG504" t="s">
        <v>153</v>
      </c>
    </row>
    <row r="505" spans="1:60" outlineLevel="1" x14ac:dyDescent="0.2">
      <c r="A505" s="233">
        <v>64</v>
      </c>
      <c r="B505" s="234" t="s">
        <v>735</v>
      </c>
      <c r="C505" s="251" t="s">
        <v>736</v>
      </c>
      <c r="D505" s="235" t="s">
        <v>281</v>
      </c>
      <c r="E505" s="236">
        <v>5.8064400000000003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1.8907700000000001</v>
      </c>
      <c r="O505" s="238">
        <f>ROUND(E505*N505,2)</f>
        <v>10.98</v>
      </c>
      <c r="P505" s="238">
        <v>0</v>
      </c>
      <c r="Q505" s="238">
        <f>ROUND(E505*P505,2)</f>
        <v>0</v>
      </c>
      <c r="R505" s="238" t="s">
        <v>702</v>
      </c>
      <c r="S505" s="238" t="s">
        <v>157</v>
      </c>
      <c r="T505" s="239" t="s">
        <v>157</v>
      </c>
      <c r="U505" s="223">
        <v>1.3169999999999999</v>
      </c>
      <c r="V505" s="223">
        <f>ROUND(E505*U505,2)</f>
        <v>7.65</v>
      </c>
      <c r="W505" s="223"/>
      <c r="X505" s="223" t="s">
        <v>259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260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61" t="s">
        <v>737</v>
      </c>
      <c r="D506" s="259"/>
      <c r="E506" s="259"/>
      <c r="F506" s="259"/>
      <c r="G506" s="259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276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738</v>
      </c>
      <c r="D507" s="224"/>
      <c r="E507" s="225">
        <v>5.8064400000000003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162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739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65</v>
      </c>
      <c r="B509" s="234" t="s">
        <v>740</v>
      </c>
      <c r="C509" s="251" t="s">
        <v>741</v>
      </c>
      <c r="D509" s="235" t="s">
        <v>281</v>
      </c>
      <c r="E509" s="236">
        <v>9.5127500000000005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2.4815700000000001</v>
      </c>
      <c r="O509" s="238">
        <f>ROUND(E509*N509,2)</f>
        <v>23.61</v>
      </c>
      <c r="P509" s="238">
        <v>0</v>
      </c>
      <c r="Q509" s="238">
        <f>ROUND(E509*P509,2)</f>
        <v>0</v>
      </c>
      <c r="R509" s="238" t="s">
        <v>742</v>
      </c>
      <c r="S509" s="238" t="s">
        <v>157</v>
      </c>
      <c r="T509" s="239" t="s">
        <v>157</v>
      </c>
      <c r="U509" s="223">
        <v>1.4379999999999999</v>
      </c>
      <c r="V509" s="223">
        <f>ROUND(E509*U509,2)</f>
        <v>13.68</v>
      </c>
      <c r="W509" s="223"/>
      <c r="X509" s="223" t="s">
        <v>259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260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743</v>
      </c>
      <c r="D510" s="224"/>
      <c r="E510" s="225">
        <v>9.5127500000000005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x14ac:dyDescent="0.2">
      <c r="A511" s="227" t="s">
        <v>152</v>
      </c>
      <c r="B511" s="228" t="s">
        <v>98</v>
      </c>
      <c r="C511" s="250" t="s">
        <v>99</v>
      </c>
      <c r="D511" s="229"/>
      <c r="E511" s="230"/>
      <c r="F511" s="231"/>
      <c r="G511" s="231">
        <f>SUMIF(AG512:AG566,"&lt;&gt;NOR",G512:G566)</f>
        <v>0</v>
      </c>
      <c r="H511" s="231"/>
      <c r="I511" s="231">
        <f>SUM(I512:I566)</f>
        <v>0</v>
      </c>
      <c r="J511" s="231"/>
      <c r="K511" s="231">
        <f>SUM(K512:K566)</f>
        <v>0</v>
      </c>
      <c r="L511" s="231"/>
      <c r="M511" s="231">
        <f>SUM(M512:M566)</f>
        <v>0</v>
      </c>
      <c r="N511" s="231"/>
      <c r="O511" s="231">
        <f>SUM(O512:O566)</f>
        <v>59.440000000000012</v>
      </c>
      <c r="P511" s="231"/>
      <c r="Q511" s="231">
        <f>SUM(Q512:Q566)</f>
        <v>0</v>
      </c>
      <c r="R511" s="231"/>
      <c r="S511" s="231"/>
      <c r="T511" s="232"/>
      <c r="U511" s="226"/>
      <c r="V511" s="226">
        <f>SUM(V512:V566)</f>
        <v>15.430000000000001</v>
      </c>
      <c r="W511" s="226"/>
      <c r="X511" s="226"/>
      <c r="AG511" t="s">
        <v>153</v>
      </c>
    </row>
    <row r="512" spans="1:60" outlineLevel="1" x14ac:dyDescent="0.2">
      <c r="A512" s="233">
        <v>66</v>
      </c>
      <c r="B512" s="234" t="s">
        <v>744</v>
      </c>
      <c r="C512" s="251" t="s">
        <v>745</v>
      </c>
      <c r="D512" s="235" t="s">
        <v>265</v>
      </c>
      <c r="E512" s="236">
        <v>38.051000000000002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0.30360999999999999</v>
      </c>
      <c r="O512" s="238">
        <f>ROUND(E512*N512,2)</f>
        <v>11.55</v>
      </c>
      <c r="P512" s="238">
        <v>0</v>
      </c>
      <c r="Q512" s="238">
        <f>ROUND(E512*P512,2)</f>
        <v>0</v>
      </c>
      <c r="R512" s="238" t="s">
        <v>266</v>
      </c>
      <c r="S512" s="238" t="s">
        <v>157</v>
      </c>
      <c r="T512" s="239" t="s">
        <v>157</v>
      </c>
      <c r="U512" s="223">
        <v>1.6E-2</v>
      </c>
      <c r="V512" s="223">
        <f>ROUND(E512*U512,2)</f>
        <v>0.61</v>
      </c>
      <c r="W512" s="223"/>
      <c r="X512" s="223" t="s">
        <v>259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260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61" t="s">
        <v>746</v>
      </c>
      <c r="D513" s="259"/>
      <c r="E513" s="259"/>
      <c r="F513" s="259"/>
      <c r="G513" s="259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747</v>
      </c>
      <c r="D514" s="224"/>
      <c r="E514" s="225">
        <v>38.051000000000002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748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33">
        <v>67</v>
      </c>
      <c r="B516" s="234" t="s">
        <v>749</v>
      </c>
      <c r="C516" s="251" t="s">
        <v>750</v>
      </c>
      <c r="D516" s="235" t="s">
        <v>265</v>
      </c>
      <c r="E516" s="236">
        <v>0.9</v>
      </c>
      <c r="F516" s="237"/>
      <c r="G516" s="238">
        <f>ROUND(E516*F516,2)</f>
        <v>0</v>
      </c>
      <c r="H516" s="237"/>
      <c r="I516" s="238">
        <f>ROUND(E516*H516,2)</f>
        <v>0</v>
      </c>
      <c r="J516" s="237"/>
      <c r="K516" s="238">
        <f>ROUND(E516*J516,2)</f>
        <v>0</v>
      </c>
      <c r="L516" s="238">
        <v>21</v>
      </c>
      <c r="M516" s="238">
        <f>G516*(1+L516/100)</f>
        <v>0</v>
      </c>
      <c r="N516" s="238">
        <v>0.441</v>
      </c>
      <c r="O516" s="238">
        <f>ROUND(E516*N516,2)</f>
        <v>0.4</v>
      </c>
      <c r="P516" s="238">
        <v>0</v>
      </c>
      <c r="Q516" s="238">
        <f>ROUND(E516*P516,2)</f>
        <v>0</v>
      </c>
      <c r="R516" s="238" t="s">
        <v>266</v>
      </c>
      <c r="S516" s="238" t="s">
        <v>157</v>
      </c>
      <c r="T516" s="239" t="s">
        <v>157</v>
      </c>
      <c r="U516" s="223">
        <v>2.9000000000000001E-2</v>
      </c>
      <c r="V516" s="223">
        <f>ROUND(E516*U516,2)</f>
        <v>0.03</v>
      </c>
      <c r="W516" s="223"/>
      <c r="X516" s="223" t="s">
        <v>259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260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751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162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751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162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752</v>
      </c>
      <c r="D519" s="224"/>
      <c r="E519" s="225">
        <v>0.9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162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33">
        <v>68</v>
      </c>
      <c r="B520" s="234" t="s">
        <v>753</v>
      </c>
      <c r="C520" s="251" t="s">
        <v>754</v>
      </c>
      <c r="D520" s="235" t="s">
        <v>265</v>
      </c>
      <c r="E520" s="236">
        <v>38.051000000000002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0.55125000000000002</v>
      </c>
      <c r="O520" s="238">
        <f>ROUND(E520*N520,2)</f>
        <v>20.98</v>
      </c>
      <c r="P520" s="238">
        <v>0</v>
      </c>
      <c r="Q520" s="238">
        <f>ROUND(E520*P520,2)</f>
        <v>0</v>
      </c>
      <c r="R520" s="238" t="s">
        <v>266</v>
      </c>
      <c r="S520" s="238" t="s">
        <v>157</v>
      </c>
      <c r="T520" s="239" t="s">
        <v>157</v>
      </c>
      <c r="U520" s="223">
        <v>2.7E-2</v>
      </c>
      <c r="V520" s="223">
        <f>ROUND(E520*U520,2)</f>
        <v>1.03</v>
      </c>
      <c r="W520" s="223"/>
      <c r="X520" s="223" t="s">
        <v>259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260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747</v>
      </c>
      <c r="D521" s="224"/>
      <c r="E521" s="225">
        <v>38.051000000000002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162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33">
        <v>69</v>
      </c>
      <c r="B522" s="234" t="s">
        <v>753</v>
      </c>
      <c r="C522" s="251" t="s">
        <v>754</v>
      </c>
      <c r="D522" s="235" t="s">
        <v>265</v>
      </c>
      <c r="E522" s="236">
        <v>0.9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0.55125000000000002</v>
      </c>
      <c r="O522" s="238">
        <f>ROUND(E522*N522,2)</f>
        <v>0.5</v>
      </c>
      <c r="P522" s="238">
        <v>0</v>
      </c>
      <c r="Q522" s="238">
        <f>ROUND(E522*P522,2)</f>
        <v>0</v>
      </c>
      <c r="R522" s="238" t="s">
        <v>266</v>
      </c>
      <c r="S522" s="238" t="s">
        <v>157</v>
      </c>
      <c r="T522" s="239" t="s">
        <v>157</v>
      </c>
      <c r="U522" s="223">
        <v>2.7E-2</v>
      </c>
      <c r="V522" s="223">
        <f>ROUND(E522*U522,2)</f>
        <v>0.02</v>
      </c>
      <c r="W522" s="223"/>
      <c r="X522" s="223" t="s">
        <v>259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260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751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162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752</v>
      </c>
      <c r="D524" s="224"/>
      <c r="E524" s="225">
        <v>0.9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162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70</v>
      </c>
      <c r="B525" s="234" t="s">
        <v>755</v>
      </c>
      <c r="C525" s="251" t="s">
        <v>756</v>
      </c>
      <c r="D525" s="235" t="s">
        <v>281</v>
      </c>
      <c r="E525" s="236">
        <v>2.5318100000000001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1.6867000000000001</v>
      </c>
      <c r="O525" s="238">
        <f>ROUND(E525*N525,2)</f>
        <v>4.2699999999999996</v>
      </c>
      <c r="P525" s="238">
        <v>0</v>
      </c>
      <c r="Q525" s="238">
        <f>ROUND(E525*P525,2)</f>
        <v>0</v>
      </c>
      <c r="R525" s="238" t="s">
        <v>266</v>
      </c>
      <c r="S525" s="238" t="s">
        <v>157</v>
      </c>
      <c r="T525" s="239" t="s">
        <v>157</v>
      </c>
      <c r="U525" s="223">
        <v>0.16200000000000001</v>
      </c>
      <c r="V525" s="223">
        <f>ROUND(E525*U525,2)</f>
        <v>0.41</v>
      </c>
      <c r="W525" s="223"/>
      <c r="X525" s="223" t="s">
        <v>259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260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1" t="s">
        <v>757</v>
      </c>
      <c r="D526" s="259"/>
      <c r="E526" s="259"/>
      <c r="F526" s="259"/>
      <c r="G526" s="259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276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284</v>
      </c>
      <c r="D527" s="224"/>
      <c r="E527" s="225">
        <v>1.90255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162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285</v>
      </c>
      <c r="D528" s="224"/>
      <c r="E528" s="225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52" t="s">
        <v>286</v>
      </c>
      <c r="D529" s="224"/>
      <c r="E529" s="225">
        <v>0.38051000000000001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21"/>
      <c r="B530" s="222"/>
      <c r="C530" s="252" t="s">
        <v>287</v>
      </c>
      <c r="D530" s="224"/>
      <c r="E530" s="225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162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21"/>
      <c r="B531" s="222"/>
      <c r="C531" s="252" t="s">
        <v>288</v>
      </c>
      <c r="D531" s="224"/>
      <c r="E531" s="225">
        <v>0.19026000000000001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52" t="s">
        <v>289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52" t="s">
        <v>758</v>
      </c>
      <c r="D533" s="224"/>
      <c r="E533" s="225">
        <v>4.4999999999999998E-2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162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52" t="s">
        <v>759</v>
      </c>
      <c r="D534" s="224"/>
      <c r="E534" s="225">
        <v>8.9999999999999993E-3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52" t="s">
        <v>760</v>
      </c>
      <c r="D535" s="224"/>
      <c r="E535" s="225">
        <v>4.4999999999999997E-3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71</v>
      </c>
      <c r="B536" s="234" t="s">
        <v>761</v>
      </c>
      <c r="C536" s="251" t="s">
        <v>762</v>
      </c>
      <c r="D536" s="235" t="s">
        <v>684</v>
      </c>
      <c r="E536" s="236">
        <v>5.7647500000000003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1.1000000000000001</v>
      </c>
      <c r="O536" s="238">
        <f>ROUND(E536*N536,2)</f>
        <v>6.34</v>
      </c>
      <c r="P536" s="238">
        <v>0</v>
      </c>
      <c r="Q536" s="238">
        <f>ROUND(E536*P536,2)</f>
        <v>0</v>
      </c>
      <c r="R536" s="238" t="s">
        <v>266</v>
      </c>
      <c r="S536" s="238" t="s">
        <v>157</v>
      </c>
      <c r="T536" s="239" t="s">
        <v>157</v>
      </c>
      <c r="U536" s="223">
        <v>0.16300000000000001</v>
      </c>
      <c r="V536" s="223">
        <f>ROUND(E536*U536,2)</f>
        <v>0.94</v>
      </c>
      <c r="W536" s="223"/>
      <c r="X536" s="223" t="s">
        <v>259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61" t="s">
        <v>757</v>
      </c>
      <c r="D537" s="259"/>
      <c r="E537" s="259"/>
      <c r="F537" s="259"/>
      <c r="G537" s="259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276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763</v>
      </c>
      <c r="D538" s="224"/>
      <c r="E538" s="225">
        <v>5.6315499999999998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162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2" t="s">
        <v>764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162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52" t="s">
        <v>765</v>
      </c>
      <c r="D540" s="224"/>
      <c r="E540" s="225">
        <v>0.13320000000000001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72</v>
      </c>
      <c r="B541" s="234" t="s">
        <v>766</v>
      </c>
      <c r="C541" s="251" t="s">
        <v>767</v>
      </c>
      <c r="D541" s="235" t="s">
        <v>684</v>
      </c>
      <c r="E541" s="236">
        <v>7.4131499999999999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1</v>
      </c>
      <c r="O541" s="238">
        <f>ROUND(E541*N541,2)</f>
        <v>7.41</v>
      </c>
      <c r="P541" s="238">
        <v>0</v>
      </c>
      <c r="Q541" s="238">
        <f>ROUND(E541*P541,2)</f>
        <v>0</v>
      </c>
      <c r="R541" s="238" t="s">
        <v>266</v>
      </c>
      <c r="S541" s="238" t="s">
        <v>157</v>
      </c>
      <c r="T541" s="239" t="s">
        <v>157</v>
      </c>
      <c r="U541" s="223">
        <v>0.40600000000000003</v>
      </c>
      <c r="V541" s="223">
        <f>ROUND(E541*U541,2)</f>
        <v>3.01</v>
      </c>
      <c r="W541" s="223"/>
      <c r="X541" s="223" t="s">
        <v>259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260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61" t="s">
        <v>757</v>
      </c>
      <c r="D542" s="259"/>
      <c r="E542" s="259"/>
      <c r="F542" s="259"/>
      <c r="G542" s="259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276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768</v>
      </c>
      <c r="D543" s="224"/>
      <c r="E543" s="225">
        <v>7.2418699999999996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52" t="s">
        <v>769</v>
      </c>
      <c r="D544" s="224"/>
      <c r="E544" s="225">
        <v>0.17129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162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73</v>
      </c>
      <c r="B545" s="234" t="s">
        <v>770</v>
      </c>
      <c r="C545" s="251" t="s">
        <v>771</v>
      </c>
      <c r="D545" s="235" t="s">
        <v>265</v>
      </c>
      <c r="E545" s="236">
        <v>7.3174999999999999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0.11545</v>
      </c>
      <c r="O545" s="238">
        <f>ROUND(E545*N545,2)</f>
        <v>0.84</v>
      </c>
      <c r="P545" s="238">
        <v>0</v>
      </c>
      <c r="Q545" s="238">
        <f>ROUND(E545*P545,2)</f>
        <v>0</v>
      </c>
      <c r="R545" s="238" t="s">
        <v>266</v>
      </c>
      <c r="S545" s="238" t="s">
        <v>157</v>
      </c>
      <c r="T545" s="239" t="s">
        <v>157</v>
      </c>
      <c r="U545" s="223">
        <v>4.5999999999999999E-2</v>
      </c>
      <c r="V545" s="223">
        <f>ROUND(E545*U545,2)</f>
        <v>0.34</v>
      </c>
      <c r="W545" s="223"/>
      <c r="X545" s="223" t="s">
        <v>259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260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61" t="s">
        <v>772</v>
      </c>
      <c r="D546" s="259"/>
      <c r="E546" s="259"/>
      <c r="F546" s="259"/>
      <c r="G546" s="259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276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773</v>
      </c>
      <c r="D547" s="224"/>
      <c r="E547" s="225">
        <v>7.3174999999999999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74</v>
      </c>
      <c r="B548" s="234" t="s">
        <v>774</v>
      </c>
      <c r="C548" s="251" t="s">
        <v>775</v>
      </c>
      <c r="D548" s="235" t="s">
        <v>265</v>
      </c>
      <c r="E548" s="236">
        <v>9.3209999999999997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9.9900000000000006E-3</v>
      </c>
      <c r="O548" s="238">
        <f>ROUND(E548*N548,2)</f>
        <v>0.09</v>
      </c>
      <c r="P548" s="238">
        <v>0</v>
      </c>
      <c r="Q548" s="238">
        <f>ROUND(E548*P548,2)</f>
        <v>0</v>
      </c>
      <c r="R548" s="238" t="s">
        <v>266</v>
      </c>
      <c r="S548" s="238" t="s">
        <v>157</v>
      </c>
      <c r="T548" s="239" t="s">
        <v>157</v>
      </c>
      <c r="U548" s="223">
        <v>0.01</v>
      </c>
      <c r="V548" s="223">
        <f>ROUND(E548*U548,2)</f>
        <v>0.09</v>
      </c>
      <c r="W548" s="223"/>
      <c r="X548" s="223" t="s">
        <v>259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260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1" t="s">
        <v>776</v>
      </c>
      <c r="D549" s="259"/>
      <c r="E549" s="259"/>
      <c r="F549" s="259"/>
      <c r="G549" s="259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276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777</v>
      </c>
      <c r="D550" s="224"/>
      <c r="E550" s="225">
        <v>8.7810000000000006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162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778</v>
      </c>
      <c r="D551" s="224"/>
      <c r="E551" s="225">
        <v>0.39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162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779</v>
      </c>
      <c r="D552" s="224"/>
      <c r="E552" s="225">
        <v>0.15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162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33">
        <v>75</v>
      </c>
      <c r="B553" s="234" t="s">
        <v>780</v>
      </c>
      <c r="C553" s="251" t="s">
        <v>781</v>
      </c>
      <c r="D553" s="235" t="s">
        <v>265</v>
      </c>
      <c r="E553" s="236">
        <v>68.221000000000004</v>
      </c>
      <c r="F553" s="237"/>
      <c r="G553" s="238">
        <f>ROUND(E553*F553,2)</f>
        <v>0</v>
      </c>
      <c r="H553" s="237"/>
      <c r="I553" s="238">
        <f>ROUND(E553*H553,2)</f>
        <v>0</v>
      </c>
      <c r="J553" s="237"/>
      <c r="K553" s="238">
        <f>ROUND(E553*J553,2)</f>
        <v>0</v>
      </c>
      <c r="L553" s="238">
        <v>21</v>
      </c>
      <c r="M553" s="238">
        <f>G553*(1+L553/100)</f>
        <v>0</v>
      </c>
      <c r="N553" s="238">
        <v>0.10255</v>
      </c>
      <c r="O553" s="238">
        <f>ROUND(E553*N553,2)</f>
        <v>7</v>
      </c>
      <c r="P553" s="238">
        <v>0</v>
      </c>
      <c r="Q553" s="238">
        <f>ROUND(E553*P553,2)</f>
        <v>0</v>
      </c>
      <c r="R553" s="238" t="s">
        <v>266</v>
      </c>
      <c r="S553" s="238" t="s">
        <v>157</v>
      </c>
      <c r="T553" s="239" t="s">
        <v>157</v>
      </c>
      <c r="U553" s="223">
        <v>0.111</v>
      </c>
      <c r="V553" s="223">
        <f>ROUND(E553*U553,2)</f>
        <v>7.57</v>
      </c>
      <c r="W553" s="223"/>
      <c r="X553" s="223" t="s">
        <v>259</v>
      </c>
      <c r="Y553" s="214"/>
      <c r="Z553" s="214"/>
      <c r="AA553" s="214"/>
      <c r="AB553" s="214"/>
      <c r="AC553" s="214"/>
      <c r="AD553" s="214"/>
      <c r="AE553" s="214"/>
      <c r="AF553" s="214"/>
      <c r="AG553" s="214" t="s">
        <v>260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782</v>
      </c>
      <c r="D554" s="224"/>
      <c r="E554" s="225">
        <v>67.320999999999998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52" t="s">
        <v>783</v>
      </c>
      <c r="D555" s="224"/>
      <c r="E555" s="225">
        <v>0.9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162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33">
        <v>76</v>
      </c>
      <c r="B556" s="234" t="s">
        <v>784</v>
      </c>
      <c r="C556" s="251" t="s">
        <v>785</v>
      </c>
      <c r="D556" s="235" t="s">
        <v>265</v>
      </c>
      <c r="E556" s="236">
        <v>106.27200000000001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6.0999999999999997E-4</v>
      </c>
      <c r="O556" s="238">
        <f>ROUND(E556*N556,2)</f>
        <v>0.06</v>
      </c>
      <c r="P556" s="238">
        <v>0</v>
      </c>
      <c r="Q556" s="238">
        <f>ROUND(E556*P556,2)</f>
        <v>0</v>
      </c>
      <c r="R556" s="238" t="s">
        <v>266</v>
      </c>
      <c r="S556" s="238" t="s">
        <v>157</v>
      </c>
      <c r="T556" s="239" t="s">
        <v>157</v>
      </c>
      <c r="U556" s="223">
        <v>2E-3</v>
      </c>
      <c r="V556" s="223">
        <f>ROUND(E556*U556,2)</f>
        <v>0.21</v>
      </c>
      <c r="W556" s="223"/>
      <c r="X556" s="223" t="s">
        <v>259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260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786</v>
      </c>
      <c r="D557" s="224"/>
      <c r="E557" s="225">
        <v>67.320999999999998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2" t="s">
        <v>787</v>
      </c>
      <c r="D558" s="224"/>
      <c r="E558" s="225">
        <v>38.051000000000002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162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788</v>
      </c>
      <c r="D559" s="224"/>
      <c r="E559" s="225">
        <v>0.45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162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788</v>
      </c>
      <c r="D560" s="224"/>
      <c r="E560" s="225">
        <v>0.45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162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77</v>
      </c>
      <c r="B561" s="234" t="s">
        <v>789</v>
      </c>
      <c r="C561" s="251" t="s">
        <v>790</v>
      </c>
      <c r="D561" s="235" t="s">
        <v>313</v>
      </c>
      <c r="E561" s="236">
        <v>1.1708000000000001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791</v>
      </c>
      <c r="S561" s="238" t="s">
        <v>157</v>
      </c>
      <c r="T561" s="239" t="s">
        <v>157</v>
      </c>
      <c r="U561" s="223">
        <v>1</v>
      </c>
      <c r="V561" s="223">
        <f>ROUND(E561*U561,2)</f>
        <v>1.17</v>
      </c>
      <c r="W561" s="223"/>
      <c r="X561" s="223" t="s">
        <v>792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793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794</v>
      </c>
      <c r="D562" s="224"/>
      <c r="E562" s="225">
        <v>1.1708000000000001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162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78</v>
      </c>
      <c r="B563" s="234" t="s">
        <v>795</v>
      </c>
      <c r="C563" s="251" t="s">
        <v>796</v>
      </c>
      <c r="D563" s="235" t="s">
        <v>797</v>
      </c>
      <c r="E563" s="236">
        <v>1.1708000000000001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798</v>
      </c>
      <c r="S563" s="238" t="s">
        <v>157</v>
      </c>
      <c r="T563" s="239" t="s">
        <v>157</v>
      </c>
      <c r="U563" s="223">
        <v>0</v>
      </c>
      <c r="V563" s="223">
        <f>ROUND(E563*U563,2)</f>
        <v>0</v>
      </c>
      <c r="W563" s="223"/>
      <c r="X563" s="223" t="s">
        <v>799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800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4" t="s">
        <v>801</v>
      </c>
      <c r="D564" s="248"/>
      <c r="E564" s="248"/>
      <c r="F564" s="248"/>
      <c r="G564" s="248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201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62" t="s">
        <v>802</v>
      </c>
      <c r="D565" s="260"/>
      <c r="E565" s="260"/>
      <c r="F565" s="260"/>
      <c r="G565" s="260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201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794</v>
      </c>
      <c r="D566" s="224"/>
      <c r="E566" s="225">
        <v>1.1708000000000001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x14ac:dyDescent="0.2">
      <c r="A567" s="227" t="s">
        <v>152</v>
      </c>
      <c r="B567" s="228" t="s">
        <v>100</v>
      </c>
      <c r="C567" s="250" t="s">
        <v>101</v>
      </c>
      <c r="D567" s="229"/>
      <c r="E567" s="230"/>
      <c r="F567" s="231"/>
      <c r="G567" s="231">
        <f>SUMIF(AG568:AG689,"&lt;&gt;NOR",G568:G689)</f>
        <v>0</v>
      </c>
      <c r="H567" s="231"/>
      <c r="I567" s="231">
        <f>SUM(I568:I689)</f>
        <v>0</v>
      </c>
      <c r="J567" s="231"/>
      <c r="K567" s="231">
        <f>SUM(K568:K689)</f>
        <v>0</v>
      </c>
      <c r="L567" s="231"/>
      <c r="M567" s="231">
        <f>SUM(M568:M689)</f>
        <v>0</v>
      </c>
      <c r="N567" s="231"/>
      <c r="O567" s="231">
        <f>SUM(O568:O689)</f>
        <v>4.46</v>
      </c>
      <c r="P567" s="231"/>
      <c r="Q567" s="231">
        <f>SUM(Q568:Q689)</f>
        <v>0</v>
      </c>
      <c r="R567" s="231"/>
      <c r="S567" s="231"/>
      <c r="T567" s="232"/>
      <c r="U567" s="226"/>
      <c r="V567" s="226">
        <f>SUM(V568:V689)</f>
        <v>33.379999999999995</v>
      </c>
      <c r="W567" s="226"/>
      <c r="X567" s="226"/>
      <c r="AG567" t="s">
        <v>153</v>
      </c>
    </row>
    <row r="568" spans="1:60" ht="22.5" outlineLevel="1" x14ac:dyDescent="0.2">
      <c r="A568" s="233">
        <v>79</v>
      </c>
      <c r="B568" s="234" t="s">
        <v>803</v>
      </c>
      <c r="C568" s="251" t="s">
        <v>804</v>
      </c>
      <c r="D568" s="235" t="s">
        <v>805</v>
      </c>
      <c r="E568" s="236">
        <v>1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6.6E-3</v>
      </c>
      <c r="O568" s="238">
        <f>ROUND(E568*N568,2)</f>
        <v>0.01</v>
      </c>
      <c r="P568" s="238">
        <v>0</v>
      </c>
      <c r="Q568" s="238">
        <f>ROUND(E568*P568,2)</f>
        <v>0</v>
      </c>
      <c r="R568" s="238" t="s">
        <v>702</v>
      </c>
      <c r="S568" s="238" t="s">
        <v>157</v>
      </c>
      <c r="T568" s="239" t="s">
        <v>157</v>
      </c>
      <c r="U568" s="223">
        <v>0.56000000000000005</v>
      </c>
      <c r="V568" s="223">
        <f>ROUND(E568*U568,2)</f>
        <v>0.56000000000000005</v>
      </c>
      <c r="W568" s="223"/>
      <c r="X568" s="223" t="s">
        <v>259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260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806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162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2" t="s">
        <v>807</v>
      </c>
      <c r="D570" s="224"/>
      <c r="E570" s="225">
        <v>1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162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33">
        <v>80</v>
      </c>
      <c r="B571" s="234" t="s">
        <v>808</v>
      </c>
      <c r="C571" s="251" t="s">
        <v>809</v>
      </c>
      <c r="D571" s="235" t="s">
        <v>306</v>
      </c>
      <c r="E571" s="236">
        <v>29.27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1.0000000000000001E-5</v>
      </c>
      <c r="O571" s="238">
        <f>ROUND(E571*N571,2)</f>
        <v>0</v>
      </c>
      <c r="P571" s="238">
        <v>0</v>
      </c>
      <c r="Q571" s="238">
        <f>ROUND(E571*P571,2)</f>
        <v>0</v>
      </c>
      <c r="R571" s="238" t="s">
        <v>702</v>
      </c>
      <c r="S571" s="238" t="s">
        <v>157</v>
      </c>
      <c r="T571" s="239" t="s">
        <v>157</v>
      </c>
      <c r="U571" s="223">
        <v>0.14499999999999999</v>
      </c>
      <c r="V571" s="223">
        <f>ROUND(E571*U571,2)</f>
        <v>4.24</v>
      </c>
      <c r="W571" s="223"/>
      <c r="X571" s="223" t="s">
        <v>259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260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61" t="s">
        <v>810</v>
      </c>
      <c r="D572" s="259"/>
      <c r="E572" s="259"/>
      <c r="F572" s="259"/>
      <c r="G572" s="259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276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734</v>
      </c>
      <c r="D573" s="224"/>
      <c r="E573" s="225">
        <v>29.27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162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811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812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162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813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814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162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815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162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816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162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817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162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33">
        <v>81</v>
      </c>
      <c r="B581" s="234" t="s">
        <v>818</v>
      </c>
      <c r="C581" s="251" t="s">
        <v>819</v>
      </c>
      <c r="D581" s="235" t="s">
        <v>805</v>
      </c>
      <c r="E581" s="236">
        <v>1</v>
      </c>
      <c r="F581" s="237"/>
      <c r="G581" s="238">
        <f>ROUND(E581*F581,2)</f>
        <v>0</v>
      </c>
      <c r="H581" s="237"/>
      <c r="I581" s="238">
        <f>ROUND(E581*H581,2)</f>
        <v>0</v>
      </c>
      <c r="J581" s="237"/>
      <c r="K581" s="238">
        <f>ROUND(E581*J581,2)</f>
        <v>0</v>
      </c>
      <c r="L581" s="238">
        <v>21</v>
      </c>
      <c r="M581" s="238">
        <f>G581*(1+L581/100)</f>
        <v>0</v>
      </c>
      <c r="N581" s="238">
        <v>8.0000000000000007E-5</v>
      </c>
      <c r="O581" s="238">
        <f>ROUND(E581*N581,2)</f>
        <v>0</v>
      </c>
      <c r="P581" s="238">
        <v>0</v>
      </c>
      <c r="Q581" s="238">
        <f>ROUND(E581*P581,2)</f>
        <v>0</v>
      </c>
      <c r="R581" s="238" t="s">
        <v>702</v>
      </c>
      <c r="S581" s="238" t="s">
        <v>157</v>
      </c>
      <c r="T581" s="239" t="s">
        <v>157</v>
      </c>
      <c r="U581" s="223">
        <v>0.55500000000000005</v>
      </c>
      <c r="V581" s="223">
        <f>ROUND(E581*U581,2)</f>
        <v>0.56000000000000005</v>
      </c>
      <c r="W581" s="223"/>
      <c r="X581" s="223" t="s">
        <v>259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260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61" t="s">
        <v>737</v>
      </c>
      <c r="D582" s="259"/>
      <c r="E582" s="259"/>
      <c r="F582" s="259"/>
      <c r="G582" s="259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276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2" t="s">
        <v>820</v>
      </c>
      <c r="D583" s="224"/>
      <c r="E583" s="225">
        <v>1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162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33">
        <v>82</v>
      </c>
      <c r="B584" s="234" t="s">
        <v>821</v>
      </c>
      <c r="C584" s="251" t="s">
        <v>822</v>
      </c>
      <c r="D584" s="235" t="s">
        <v>805</v>
      </c>
      <c r="E584" s="236">
        <v>1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2.0000000000000002E-5</v>
      </c>
      <c r="O584" s="238">
        <f>ROUND(E584*N584,2)</f>
        <v>0</v>
      </c>
      <c r="P584" s="238">
        <v>0</v>
      </c>
      <c r="Q584" s="238">
        <f>ROUND(E584*P584,2)</f>
        <v>0</v>
      </c>
      <c r="R584" s="238" t="s">
        <v>702</v>
      </c>
      <c r="S584" s="238" t="s">
        <v>157</v>
      </c>
      <c r="T584" s="239" t="s">
        <v>157</v>
      </c>
      <c r="U584" s="223">
        <v>0.20599999999999999</v>
      </c>
      <c r="V584" s="223">
        <f>ROUND(E584*U584,2)</f>
        <v>0.21</v>
      </c>
      <c r="W584" s="223"/>
      <c r="X584" s="223" t="s">
        <v>259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260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61" t="s">
        <v>737</v>
      </c>
      <c r="D585" s="259"/>
      <c r="E585" s="259"/>
      <c r="F585" s="259"/>
      <c r="G585" s="259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276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820</v>
      </c>
      <c r="D586" s="224"/>
      <c r="E586" s="225">
        <v>1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162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33">
        <v>83</v>
      </c>
      <c r="B587" s="234" t="s">
        <v>823</v>
      </c>
      <c r="C587" s="251" t="s">
        <v>824</v>
      </c>
      <c r="D587" s="235" t="s">
        <v>306</v>
      </c>
      <c r="E587" s="236">
        <v>29.27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702</v>
      </c>
      <c r="S587" s="238" t="s">
        <v>157</v>
      </c>
      <c r="T587" s="239" t="s">
        <v>157</v>
      </c>
      <c r="U587" s="223">
        <v>9.1999999999999998E-2</v>
      </c>
      <c r="V587" s="223">
        <f>ROUND(E587*U587,2)</f>
        <v>2.69</v>
      </c>
      <c r="W587" s="223"/>
      <c r="X587" s="223" t="s">
        <v>259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260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61" t="s">
        <v>825</v>
      </c>
      <c r="D588" s="259"/>
      <c r="E588" s="259"/>
      <c r="F588" s="259"/>
      <c r="G588" s="259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276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734</v>
      </c>
      <c r="D589" s="224"/>
      <c r="E589" s="225">
        <v>29.27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162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33">
        <v>84</v>
      </c>
      <c r="B590" s="234" t="s">
        <v>826</v>
      </c>
      <c r="C590" s="251" t="s">
        <v>827</v>
      </c>
      <c r="D590" s="235" t="s">
        <v>306</v>
      </c>
      <c r="E590" s="236">
        <v>2.5339299999999998</v>
      </c>
      <c r="F590" s="237"/>
      <c r="G590" s="238">
        <f>ROUND(E590*F590,2)</f>
        <v>0</v>
      </c>
      <c r="H590" s="237"/>
      <c r="I590" s="238">
        <f>ROUND(E590*H590,2)</f>
        <v>0</v>
      </c>
      <c r="J590" s="237"/>
      <c r="K590" s="238">
        <f>ROUND(E590*J590,2)</f>
        <v>0</v>
      </c>
      <c r="L590" s="238">
        <v>21</v>
      </c>
      <c r="M590" s="238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38" t="s">
        <v>702</v>
      </c>
      <c r="S590" s="238" t="s">
        <v>157</v>
      </c>
      <c r="T590" s="239" t="s">
        <v>157</v>
      </c>
      <c r="U590" s="223">
        <v>0.21199999999999999</v>
      </c>
      <c r="V590" s="223">
        <f>ROUND(E590*U590,2)</f>
        <v>0.54</v>
      </c>
      <c r="W590" s="223"/>
      <c r="X590" s="223" t="s">
        <v>259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260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61" t="s">
        <v>825</v>
      </c>
      <c r="D591" s="259"/>
      <c r="E591" s="259"/>
      <c r="F591" s="259"/>
      <c r="G591" s="259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276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828</v>
      </c>
      <c r="D592" s="224"/>
      <c r="E592" s="225">
        <v>2.5339299999999998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162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33.75" outlineLevel="1" x14ac:dyDescent="0.2">
      <c r="A593" s="233">
        <v>85</v>
      </c>
      <c r="B593" s="234" t="s">
        <v>829</v>
      </c>
      <c r="C593" s="251" t="s">
        <v>830</v>
      </c>
      <c r="D593" s="235" t="s">
        <v>831</v>
      </c>
      <c r="E593" s="236">
        <v>1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3.2000000000000003E-4</v>
      </c>
      <c r="O593" s="238">
        <f>ROUND(E593*N593,2)</f>
        <v>0</v>
      </c>
      <c r="P593" s="238">
        <v>0</v>
      </c>
      <c r="Q593" s="238">
        <f>ROUND(E593*P593,2)</f>
        <v>0</v>
      </c>
      <c r="R593" s="238" t="s">
        <v>702</v>
      </c>
      <c r="S593" s="238" t="s">
        <v>157</v>
      </c>
      <c r="T593" s="239" t="s">
        <v>157</v>
      </c>
      <c r="U593" s="223">
        <v>8.1999999999999993</v>
      </c>
      <c r="V593" s="223">
        <f>ROUND(E593*U593,2)</f>
        <v>8.1999999999999993</v>
      </c>
      <c r="W593" s="223"/>
      <c r="X593" s="223" t="s">
        <v>259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260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61" t="s">
        <v>825</v>
      </c>
      <c r="D594" s="259"/>
      <c r="E594" s="259"/>
      <c r="F594" s="259"/>
      <c r="G594" s="259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276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832</v>
      </c>
      <c r="D595" s="224"/>
      <c r="E595" s="225">
        <v>1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162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33.75" outlineLevel="1" x14ac:dyDescent="0.2">
      <c r="A596" s="233">
        <v>86</v>
      </c>
      <c r="B596" s="234" t="s">
        <v>833</v>
      </c>
      <c r="C596" s="251" t="s">
        <v>834</v>
      </c>
      <c r="D596" s="235" t="s">
        <v>835</v>
      </c>
      <c r="E596" s="236">
        <v>1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2.0000000000000002E-5</v>
      </c>
      <c r="O596" s="238">
        <f>ROUND(E596*N596,2)</f>
        <v>0</v>
      </c>
      <c r="P596" s="238">
        <v>0</v>
      </c>
      <c r="Q596" s="238">
        <f>ROUND(E596*P596,2)</f>
        <v>0</v>
      </c>
      <c r="R596" s="238" t="s">
        <v>702</v>
      </c>
      <c r="S596" s="238" t="s">
        <v>157</v>
      </c>
      <c r="T596" s="239" t="s">
        <v>157</v>
      </c>
      <c r="U596" s="223">
        <v>0.31</v>
      </c>
      <c r="V596" s="223">
        <f>ROUND(E596*U596,2)</f>
        <v>0.31</v>
      </c>
      <c r="W596" s="223"/>
      <c r="X596" s="223" t="s">
        <v>259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260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61" t="s">
        <v>825</v>
      </c>
      <c r="D597" s="259"/>
      <c r="E597" s="259"/>
      <c r="F597" s="259"/>
      <c r="G597" s="259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276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820</v>
      </c>
      <c r="D598" s="224"/>
      <c r="E598" s="225">
        <v>1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162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33">
        <v>87</v>
      </c>
      <c r="B599" s="234" t="s">
        <v>836</v>
      </c>
      <c r="C599" s="251" t="s">
        <v>837</v>
      </c>
      <c r="D599" s="235" t="s">
        <v>306</v>
      </c>
      <c r="E599" s="236">
        <v>1.5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0</v>
      </c>
      <c r="O599" s="238">
        <f>ROUND(E599*N599,2)</f>
        <v>0</v>
      </c>
      <c r="P599" s="238">
        <v>0</v>
      </c>
      <c r="Q599" s="238">
        <f>ROUND(E599*P599,2)</f>
        <v>0</v>
      </c>
      <c r="R599" s="238" t="s">
        <v>702</v>
      </c>
      <c r="S599" s="238" t="s">
        <v>157</v>
      </c>
      <c r="T599" s="239" t="s">
        <v>157</v>
      </c>
      <c r="U599" s="223">
        <v>7.6999999999999999E-2</v>
      </c>
      <c r="V599" s="223">
        <f>ROUND(E599*U599,2)</f>
        <v>0.12</v>
      </c>
      <c r="W599" s="223"/>
      <c r="X599" s="223" t="s">
        <v>259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307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838</v>
      </c>
      <c r="D600" s="224"/>
      <c r="E600" s="225">
        <v>1.5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88</v>
      </c>
      <c r="B601" s="234" t="s">
        <v>839</v>
      </c>
      <c r="C601" s="251" t="s">
        <v>840</v>
      </c>
      <c r="D601" s="235" t="s">
        <v>306</v>
      </c>
      <c r="E601" s="236">
        <v>29.27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702</v>
      </c>
      <c r="S601" s="238" t="s">
        <v>157</v>
      </c>
      <c r="T601" s="239" t="s">
        <v>157</v>
      </c>
      <c r="U601" s="223">
        <v>8.8999999999999996E-2</v>
      </c>
      <c r="V601" s="223">
        <f>ROUND(E601*U601,2)</f>
        <v>2.61</v>
      </c>
      <c r="W601" s="223"/>
      <c r="X601" s="223" t="s">
        <v>259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307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2" t="s">
        <v>734</v>
      </c>
      <c r="D602" s="224"/>
      <c r="E602" s="225">
        <v>29.27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89</v>
      </c>
      <c r="B603" s="234" t="s">
        <v>841</v>
      </c>
      <c r="C603" s="251" t="s">
        <v>842</v>
      </c>
      <c r="D603" s="235" t="s">
        <v>306</v>
      </c>
      <c r="E603" s="236">
        <v>29.27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702</v>
      </c>
      <c r="S603" s="238" t="s">
        <v>157</v>
      </c>
      <c r="T603" s="239" t="s">
        <v>157</v>
      </c>
      <c r="U603" s="223">
        <v>0.06</v>
      </c>
      <c r="V603" s="223">
        <f>ROUND(E603*U603,2)</f>
        <v>1.76</v>
      </c>
      <c r="W603" s="223"/>
      <c r="X603" s="223" t="s">
        <v>259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260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843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162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734</v>
      </c>
      <c r="D605" s="224"/>
      <c r="E605" s="225">
        <v>29.27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33">
        <v>90</v>
      </c>
      <c r="B606" s="234" t="s">
        <v>844</v>
      </c>
      <c r="C606" s="251" t="s">
        <v>845</v>
      </c>
      <c r="D606" s="235" t="s">
        <v>805</v>
      </c>
      <c r="E606" s="236">
        <v>2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3.5819999999999998E-2</v>
      </c>
      <c r="O606" s="238">
        <f>ROUND(E606*N606,2)</f>
        <v>7.0000000000000007E-2</v>
      </c>
      <c r="P606" s="238">
        <v>0</v>
      </c>
      <c r="Q606" s="238">
        <f>ROUND(E606*P606,2)</f>
        <v>0</v>
      </c>
      <c r="R606" s="238" t="s">
        <v>702</v>
      </c>
      <c r="S606" s="238" t="s">
        <v>157</v>
      </c>
      <c r="T606" s="239" t="s">
        <v>157</v>
      </c>
      <c r="U606" s="223">
        <v>3.052</v>
      </c>
      <c r="V606" s="223">
        <f>ROUND(E606*U606,2)</f>
        <v>6.1</v>
      </c>
      <c r="W606" s="223"/>
      <c r="X606" s="223" t="s">
        <v>259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260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846</v>
      </c>
      <c r="D607" s="224"/>
      <c r="E607" s="225">
        <v>2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162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33">
        <v>91</v>
      </c>
      <c r="B608" s="234" t="s">
        <v>847</v>
      </c>
      <c r="C608" s="251" t="s">
        <v>848</v>
      </c>
      <c r="D608" s="235" t="s">
        <v>805</v>
      </c>
      <c r="E608" s="236">
        <v>1</v>
      </c>
      <c r="F608" s="237"/>
      <c r="G608" s="238">
        <f>ROUND(E608*F608,2)</f>
        <v>0</v>
      </c>
      <c r="H608" s="237"/>
      <c r="I608" s="238">
        <f>ROUND(E608*H608,2)</f>
        <v>0</v>
      </c>
      <c r="J608" s="237"/>
      <c r="K608" s="238">
        <f>ROUND(E608*J608,2)</f>
        <v>0</v>
      </c>
      <c r="L608" s="238">
        <v>21</v>
      </c>
      <c r="M608" s="238">
        <f>G608*(1+L608/100)</f>
        <v>0</v>
      </c>
      <c r="N608" s="238">
        <v>0</v>
      </c>
      <c r="O608" s="238">
        <f>ROUND(E608*N608,2)</f>
        <v>0</v>
      </c>
      <c r="P608" s="238">
        <v>0</v>
      </c>
      <c r="Q608" s="238">
        <f>ROUND(E608*P608,2)</f>
        <v>0</v>
      </c>
      <c r="R608" s="238" t="s">
        <v>702</v>
      </c>
      <c r="S608" s="238" t="s">
        <v>157</v>
      </c>
      <c r="T608" s="239" t="s">
        <v>157</v>
      </c>
      <c r="U608" s="223">
        <v>0.79</v>
      </c>
      <c r="V608" s="223">
        <f>ROUND(E608*U608,2)</f>
        <v>0.79</v>
      </c>
      <c r="W608" s="223"/>
      <c r="X608" s="223" t="s">
        <v>259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260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61" t="s">
        <v>849</v>
      </c>
      <c r="D609" s="259"/>
      <c r="E609" s="259"/>
      <c r="F609" s="259"/>
      <c r="G609" s="259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276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850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162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851</v>
      </c>
      <c r="D611" s="224"/>
      <c r="E611" s="225">
        <v>1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33">
        <v>92</v>
      </c>
      <c r="B612" s="234" t="s">
        <v>852</v>
      </c>
      <c r="C612" s="251" t="s">
        <v>853</v>
      </c>
      <c r="D612" s="235" t="s">
        <v>805</v>
      </c>
      <c r="E612" s="236">
        <v>1</v>
      </c>
      <c r="F612" s="237"/>
      <c r="G612" s="238">
        <f>ROUND(E612*F612,2)</f>
        <v>0</v>
      </c>
      <c r="H612" s="237"/>
      <c r="I612" s="238">
        <f>ROUND(E612*H612,2)</f>
        <v>0</v>
      </c>
      <c r="J612" s="237"/>
      <c r="K612" s="238">
        <f>ROUND(E612*J612,2)</f>
        <v>0</v>
      </c>
      <c r="L612" s="238">
        <v>21</v>
      </c>
      <c r="M612" s="238">
        <f>G612*(1+L612/100)</f>
        <v>0</v>
      </c>
      <c r="N612" s="238">
        <v>0</v>
      </c>
      <c r="O612" s="238">
        <f>ROUND(E612*N612,2)</f>
        <v>0</v>
      </c>
      <c r="P612" s="238">
        <v>0</v>
      </c>
      <c r="Q612" s="238">
        <f>ROUND(E612*P612,2)</f>
        <v>0</v>
      </c>
      <c r="R612" s="238" t="s">
        <v>702</v>
      </c>
      <c r="S612" s="238" t="s">
        <v>157</v>
      </c>
      <c r="T612" s="239" t="s">
        <v>157</v>
      </c>
      <c r="U612" s="223">
        <v>0.94599999999999995</v>
      </c>
      <c r="V612" s="223">
        <f>ROUND(E612*U612,2)</f>
        <v>0.95</v>
      </c>
      <c r="W612" s="223"/>
      <c r="X612" s="223" t="s">
        <v>259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260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61" t="s">
        <v>849</v>
      </c>
      <c r="D613" s="259"/>
      <c r="E613" s="259"/>
      <c r="F613" s="259"/>
      <c r="G613" s="259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276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850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854</v>
      </c>
      <c r="D615" s="224"/>
      <c r="E615" s="225">
        <v>1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855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33">
        <v>93</v>
      </c>
      <c r="B617" s="234" t="s">
        <v>856</v>
      </c>
      <c r="C617" s="251" t="s">
        <v>857</v>
      </c>
      <c r="D617" s="235" t="s">
        <v>805</v>
      </c>
      <c r="E617" s="236">
        <v>1</v>
      </c>
      <c r="F617" s="237"/>
      <c r="G617" s="238">
        <f>ROUND(E617*F617,2)</f>
        <v>0</v>
      </c>
      <c r="H617" s="237"/>
      <c r="I617" s="238">
        <f>ROUND(E617*H617,2)</f>
        <v>0</v>
      </c>
      <c r="J617" s="237"/>
      <c r="K617" s="238">
        <f>ROUND(E617*J617,2)</f>
        <v>0</v>
      </c>
      <c r="L617" s="238">
        <v>21</v>
      </c>
      <c r="M617" s="238">
        <f>G617*(1+L617/100)</f>
        <v>0</v>
      </c>
      <c r="N617" s="238">
        <v>0</v>
      </c>
      <c r="O617" s="238">
        <f>ROUND(E617*N617,2)</f>
        <v>0</v>
      </c>
      <c r="P617" s="238">
        <v>0</v>
      </c>
      <c r="Q617" s="238">
        <f>ROUND(E617*P617,2)</f>
        <v>0</v>
      </c>
      <c r="R617" s="238" t="s">
        <v>702</v>
      </c>
      <c r="S617" s="238" t="s">
        <v>157</v>
      </c>
      <c r="T617" s="239" t="s">
        <v>157</v>
      </c>
      <c r="U617" s="223">
        <v>0.9</v>
      </c>
      <c r="V617" s="223">
        <f>ROUND(E617*U617,2)</f>
        <v>0.9</v>
      </c>
      <c r="W617" s="223"/>
      <c r="X617" s="223" t="s">
        <v>259</v>
      </c>
      <c r="Y617" s="214"/>
      <c r="Z617" s="214"/>
      <c r="AA617" s="214"/>
      <c r="AB617" s="214"/>
      <c r="AC617" s="214"/>
      <c r="AD617" s="214"/>
      <c r="AE617" s="214"/>
      <c r="AF617" s="214"/>
      <c r="AG617" s="214" t="s">
        <v>260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61" t="s">
        <v>849</v>
      </c>
      <c r="D618" s="259"/>
      <c r="E618" s="259"/>
      <c r="F618" s="259"/>
      <c r="G618" s="259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276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850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162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2" t="s">
        <v>858</v>
      </c>
      <c r="D620" s="224"/>
      <c r="E620" s="225">
        <v>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162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33">
        <v>94</v>
      </c>
      <c r="B621" s="234" t="s">
        <v>859</v>
      </c>
      <c r="C621" s="251" t="s">
        <v>860</v>
      </c>
      <c r="D621" s="235" t="s">
        <v>805</v>
      </c>
      <c r="E621" s="236">
        <v>1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0</v>
      </c>
      <c r="O621" s="238">
        <f>ROUND(E621*N621,2)</f>
        <v>0</v>
      </c>
      <c r="P621" s="238">
        <v>0</v>
      </c>
      <c r="Q621" s="238">
        <f>ROUND(E621*P621,2)</f>
        <v>0</v>
      </c>
      <c r="R621" s="238" t="s">
        <v>702</v>
      </c>
      <c r="S621" s="238" t="s">
        <v>157</v>
      </c>
      <c r="T621" s="239" t="s">
        <v>157</v>
      </c>
      <c r="U621" s="223">
        <v>1.752</v>
      </c>
      <c r="V621" s="223">
        <f>ROUND(E621*U621,2)</f>
        <v>1.75</v>
      </c>
      <c r="W621" s="223"/>
      <c r="X621" s="223" t="s">
        <v>259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260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61" t="s">
        <v>849</v>
      </c>
      <c r="D622" s="259"/>
      <c r="E622" s="259"/>
      <c r="F622" s="259"/>
      <c r="G622" s="259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276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2" t="s">
        <v>861</v>
      </c>
      <c r="D623" s="224"/>
      <c r="E623" s="225">
        <v>1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33">
        <v>95</v>
      </c>
      <c r="B624" s="234" t="s">
        <v>862</v>
      </c>
      <c r="C624" s="251" t="s">
        <v>863</v>
      </c>
      <c r="D624" s="235" t="s">
        <v>805</v>
      </c>
      <c r="E624" s="236">
        <v>1</v>
      </c>
      <c r="F624" s="237"/>
      <c r="G624" s="238">
        <f>ROUND(E624*F624,2)</f>
        <v>0</v>
      </c>
      <c r="H624" s="237"/>
      <c r="I624" s="238">
        <f>ROUND(E624*H624,2)</f>
        <v>0</v>
      </c>
      <c r="J624" s="237"/>
      <c r="K624" s="238">
        <f>ROUND(E624*J624,2)</f>
        <v>0</v>
      </c>
      <c r="L624" s="238">
        <v>21</v>
      </c>
      <c r="M624" s="238">
        <f>G624*(1+L624/100)</f>
        <v>0</v>
      </c>
      <c r="N624" s="238">
        <v>7.0200000000000002E-3</v>
      </c>
      <c r="O624" s="238">
        <f>ROUND(E624*N624,2)</f>
        <v>0.01</v>
      </c>
      <c r="P624" s="238">
        <v>0</v>
      </c>
      <c r="Q624" s="238">
        <f>ROUND(E624*P624,2)</f>
        <v>0</v>
      </c>
      <c r="R624" s="238" t="s">
        <v>702</v>
      </c>
      <c r="S624" s="238" t="s">
        <v>157</v>
      </c>
      <c r="T624" s="239" t="s">
        <v>157</v>
      </c>
      <c r="U624" s="223">
        <v>1.0940000000000001</v>
      </c>
      <c r="V624" s="223">
        <f>ROUND(E624*U624,2)</f>
        <v>1.0900000000000001</v>
      </c>
      <c r="W624" s="223"/>
      <c r="X624" s="223" t="s">
        <v>259</v>
      </c>
      <c r="Y624" s="214"/>
      <c r="Z624" s="214"/>
      <c r="AA624" s="214"/>
      <c r="AB624" s="214"/>
      <c r="AC624" s="214"/>
      <c r="AD624" s="214"/>
      <c r="AE624" s="214"/>
      <c r="AF624" s="214"/>
      <c r="AG624" s="214" t="s">
        <v>260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261</v>
      </c>
      <c r="D625" s="224"/>
      <c r="E625" s="225">
        <v>1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3">
        <v>96</v>
      </c>
      <c r="B626" s="234" t="s">
        <v>864</v>
      </c>
      <c r="C626" s="251" t="s">
        <v>865</v>
      </c>
      <c r="D626" s="235" t="s">
        <v>805</v>
      </c>
      <c r="E626" s="236">
        <v>2.1859999999999999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6.4000000000000005E-4</v>
      </c>
      <c r="O626" s="238">
        <f>ROUND(E626*N626,2)</f>
        <v>0</v>
      </c>
      <c r="P626" s="238">
        <v>0</v>
      </c>
      <c r="Q626" s="238">
        <f>ROUND(E626*P626,2)</f>
        <v>0</v>
      </c>
      <c r="R626" s="238" t="s">
        <v>685</v>
      </c>
      <c r="S626" s="238" t="s">
        <v>157</v>
      </c>
      <c r="T626" s="239" t="s">
        <v>157</v>
      </c>
      <c r="U626" s="223">
        <v>0</v>
      </c>
      <c r="V626" s="223">
        <f>ROUND(E626*U626,2)</f>
        <v>0</v>
      </c>
      <c r="W626" s="223"/>
      <c r="X626" s="223" t="s">
        <v>686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687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866</v>
      </c>
      <c r="D627" s="224"/>
      <c r="E627" s="225">
        <v>2.1859999999999999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33">
        <v>97</v>
      </c>
      <c r="B628" s="234" t="s">
        <v>867</v>
      </c>
      <c r="C628" s="251" t="s">
        <v>868</v>
      </c>
      <c r="D628" s="235" t="s">
        <v>805</v>
      </c>
      <c r="E628" s="236">
        <v>9.33202</v>
      </c>
      <c r="F628" s="237"/>
      <c r="G628" s="238">
        <f>ROUND(E628*F628,2)</f>
        <v>0</v>
      </c>
      <c r="H628" s="237"/>
      <c r="I628" s="238">
        <f>ROUND(E628*H628,2)</f>
        <v>0</v>
      </c>
      <c r="J628" s="237"/>
      <c r="K628" s="238">
        <f>ROUND(E628*J628,2)</f>
        <v>0</v>
      </c>
      <c r="L628" s="238">
        <v>21</v>
      </c>
      <c r="M628" s="238">
        <f>G628*(1+L628/100)</f>
        <v>0</v>
      </c>
      <c r="N628" s="238">
        <v>1.4E-3</v>
      </c>
      <c r="O628" s="238">
        <f>ROUND(E628*N628,2)</f>
        <v>0.01</v>
      </c>
      <c r="P628" s="238">
        <v>0</v>
      </c>
      <c r="Q628" s="238">
        <f>ROUND(E628*P628,2)</f>
        <v>0</v>
      </c>
      <c r="R628" s="238" t="s">
        <v>685</v>
      </c>
      <c r="S628" s="238" t="s">
        <v>157</v>
      </c>
      <c r="T628" s="239" t="s">
        <v>157</v>
      </c>
      <c r="U628" s="223">
        <v>0</v>
      </c>
      <c r="V628" s="223">
        <f>ROUND(E628*U628,2)</f>
        <v>0</v>
      </c>
      <c r="W628" s="223"/>
      <c r="X628" s="223" t="s">
        <v>686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687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869</v>
      </c>
      <c r="D629" s="224"/>
      <c r="E629" s="225">
        <v>5.33202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870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871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2" t="s">
        <v>872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873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874</v>
      </c>
      <c r="D634" s="224"/>
      <c r="E634" s="225">
        <v>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162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875</v>
      </c>
      <c r="D635" s="224"/>
      <c r="E635" s="225">
        <v>2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162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33">
        <v>98</v>
      </c>
      <c r="B636" s="234" t="s">
        <v>876</v>
      </c>
      <c r="C636" s="251" t="s">
        <v>877</v>
      </c>
      <c r="D636" s="235" t="s">
        <v>805</v>
      </c>
      <c r="E636" s="236">
        <v>5.33202</v>
      </c>
      <c r="F636" s="237"/>
      <c r="G636" s="238">
        <f>ROUND(E636*F636,2)</f>
        <v>0</v>
      </c>
      <c r="H636" s="237"/>
      <c r="I636" s="238">
        <f>ROUND(E636*H636,2)</f>
        <v>0</v>
      </c>
      <c r="J636" s="237"/>
      <c r="K636" s="238">
        <f>ROUND(E636*J636,2)</f>
        <v>0</v>
      </c>
      <c r="L636" s="238">
        <v>21</v>
      </c>
      <c r="M636" s="238">
        <f>G636*(1+L636/100)</f>
        <v>0</v>
      </c>
      <c r="N636" s="238">
        <v>0.14879999999999999</v>
      </c>
      <c r="O636" s="238">
        <f>ROUND(E636*N636,2)</f>
        <v>0.79</v>
      </c>
      <c r="P636" s="238">
        <v>0</v>
      </c>
      <c r="Q636" s="238">
        <f>ROUND(E636*P636,2)</f>
        <v>0</v>
      </c>
      <c r="R636" s="238" t="s">
        <v>685</v>
      </c>
      <c r="S636" s="238" t="s">
        <v>157</v>
      </c>
      <c r="T636" s="239" t="s">
        <v>157</v>
      </c>
      <c r="U636" s="223">
        <v>0</v>
      </c>
      <c r="V636" s="223">
        <f>ROUND(E636*U636,2)</f>
        <v>0</v>
      </c>
      <c r="W636" s="223"/>
      <c r="X636" s="223" t="s">
        <v>686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878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869</v>
      </c>
      <c r="D637" s="224"/>
      <c r="E637" s="225">
        <v>5.33202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162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2" t="s">
        <v>870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871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162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872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873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162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811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812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162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813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162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814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815</v>
      </c>
      <c r="D646" s="224"/>
      <c r="E646" s="225"/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816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162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817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162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3">
        <v>99</v>
      </c>
      <c r="B649" s="234" t="s">
        <v>879</v>
      </c>
      <c r="C649" s="251" t="s">
        <v>880</v>
      </c>
      <c r="D649" s="235" t="s">
        <v>805</v>
      </c>
      <c r="E649" s="236">
        <v>1</v>
      </c>
      <c r="F649" s="237"/>
      <c r="G649" s="238">
        <f>ROUND(E649*F649,2)</f>
        <v>0</v>
      </c>
      <c r="H649" s="237"/>
      <c r="I649" s="238">
        <f>ROUND(E649*H649,2)</f>
        <v>0</v>
      </c>
      <c r="J649" s="237"/>
      <c r="K649" s="238">
        <f>ROUND(E649*J649,2)</f>
        <v>0</v>
      </c>
      <c r="L649" s="238">
        <v>21</v>
      </c>
      <c r="M649" s="238">
        <f>G649*(1+L649/100)</f>
        <v>0</v>
      </c>
      <c r="N649" s="238">
        <v>1.58E-3</v>
      </c>
      <c r="O649" s="238">
        <f>ROUND(E649*N649,2)</f>
        <v>0</v>
      </c>
      <c r="P649" s="238">
        <v>0</v>
      </c>
      <c r="Q649" s="238">
        <f>ROUND(E649*P649,2)</f>
        <v>0</v>
      </c>
      <c r="R649" s="238" t="s">
        <v>685</v>
      </c>
      <c r="S649" s="238" t="s">
        <v>157</v>
      </c>
      <c r="T649" s="239" t="s">
        <v>157</v>
      </c>
      <c r="U649" s="223">
        <v>0</v>
      </c>
      <c r="V649" s="223">
        <f>ROUND(E649*U649,2)</f>
        <v>0</v>
      </c>
      <c r="W649" s="223"/>
      <c r="X649" s="223" t="s">
        <v>686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687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820</v>
      </c>
      <c r="D650" s="224"/>
      <c r="E650" s="225">
        <v>1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33">
        <v>100</v>
      </c>
      <c r="B651" s="234" t="s">
        <v>881</v>
      </c>
      <c r="C651" s="251" t="s">
        <v>882</v>
      </c>
      <c r="D651" s="235" t="s">
        <v>805</v>
      </c>
      <c r="E651" s="236">
        <v>1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1.46E-2</v>
      </c>
      <c r="O651" s="238">
        <f>ROUND(E651*N651,2)</f>
        <v>0.01</v>
      </c>
      <c r="P651" s="238">
        <v>0</v>
      </c>
      <c r="Q651" s="238">
        <f>ROUND(E651*P651,2)</f>
        <v>0</v>
      </c>
      <c r="R651" s="238" t="s">
        <v>685</v>
      </c>
      <c r="S651" s="238" t="s">
        <v>157</v>
      </c>
      <c r="T651" s="239" t="s">
        <v>157</v>
      </c>
      <c r="U651" s="223">
        <v>0</v>
      </c>
      <c r="V651" s="223">
        <f>ROUND(E651*U651,2)</f>
        <v>0</v>
      </c>
      <c r="W651" s="223"/>
      <c r="X651" s="223" t="s">
        <v>686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687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2" t="s">
        <v>883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870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162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871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2" t="s">
        <v>872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162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873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820</v>
      </c>
      <c r="D657" s="224"/>
      <c r="E657" s="225">
        <v>1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3">
        <v>101</v>
      </c>
      <c r="B658" s="234" t="s">
        <v>884</v>
      </c>
      <c r="C658" s="251" t="s">
        <v>885</v>
      </c>
      <c r="D658" s="235" t="s">
        <v>805</v>
      </c>
      <c r="E658" s="236">
        <v>1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1.6000000000000001E-3</v>
      </c>
      <c r="O658" s="238">
        <f>ROUND(E658*N658,2)</f>
        <v>0</v>
      </c>
      <c r="P658" s="238">
        <v>0</v>
      </c>
      <c r="Q658" s="238">
        <f>ROUND(E658*P658,2)</f>
        <v>0</v>
      </c>
      <c r="R658" s="238" t="s">
        <v>685</v>
      </c>
      <c r="S658" s="238" t="s">
        <v>157</v>
      </c>
      <c r="T658" s="239" t="s">
        <v>157</v>
      </c>
      <c r="U658" s="223">
        <v>0</v>
      </c>
      <c r="V658" s="223">
        <f>ROUND(E658*U658,2)</f>
        <v>0</v>
      </c>
      <c r="W658" s="223"/>
      <c r="X658" s="223" t="s">
        <v>686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687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261</v>
      </c>
      <c r="D659" s="224"/>
      <c r="E659" s="225">
        <v>1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52" t="s">
        <v>870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162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2" t="s">
        <v>871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872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873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33">
        <v>102</v>
      </c>
      <c r="B664" s="234" t="s">
        <v>886</v>
      </c>
      <c r="C664" s="251" t="s">
        <v>887</v>
      </c>
      <c r="D664" s="235" t="s">
        <v>805</v>
      </c>
      <c r="E664" s="236">
        <v>2</v>
      </c>
      <c r="F664" s="237"/>
      <c r="G664" s="238">
        <f>ROUND(E664*F664,2)</f>
        <v>0</v>
      </c>
      <c r="H664" s="237"/>
      <c r="I664" s="238">
        <f>ROUND(E664*H664,2)</f>
        <v>0</v>
      </c>
      <c r="J664" s="237"/>
      <c r="K664" s="238">
        <f>ROUND(E664*J664,2)</f>
        <v>0</v>
      </c>
      <c r="L664" s="238">
        <v>21</v>
      </c>
      <c r="M664" s="238">
        <f>G664*(1+L664/100)</f>
        <v>0</v>
      </c>
      <c r="N664" s="238">
        <v>2.8E-3</v>
      </c>
      <c r="O664" s="238">
        <f>ROUND(E664*N664,2)</f>
        <v>0.01</v>
      </c>
      <c r="P664" s="238">
        <v>0</v>
      </c>
      <c r="Q664" s="238">
        <f>ROUND(E664*P664,2)</f>
        <v>0</v>
      </c>
      <c r="R664" s="238" t="s">
        <v>685</v>
      </c>
      <c r="S664" s="238" t="s">
        <v>157</v>
      </c>
      <c r="T664" s="239" t="s">
        <v>157</v>
      </c>
      <c r="U664" s="223">
        <v>0</v>
      </c>
      <c r="V664" s="223">
        <f>ROUND(E664*U664,2)</f>
        <v>0</v>
      </c>
      <c r="W664" s="223"/>
      <c r="X664" s="223" t="s">
        <v>686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687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2" t="s">
        <v>846</v>
      </c>
      <c r="D665" s="224"/>
      <c r="E665" s="225">
        <v>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870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871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872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873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33">
        <v>103</v>
      </c>
      <c r="B670" s="234" t="s">
        <v>888</v>
      </c>
      <c r="C670" s="251" t="s">
        <v>889</v>
      </c>
      <c r="D670" s="235" t="s">
        <v>805</v>
      </c>
      <c r="E670" s="236">
        <v>1</v>
      </c>
      <c r="F670" s="237"/>
      <c r="G670" s="238">
        <f>ROUND(E670*F670,2)</f>
        <v>0</v>
      </c>
      <c r="H670" s="237"/>
      <c r="I670" s="238">
        <f>ROUND(E670*H670,2)</f>
        <v>0</v>
      </c>
      <c r="J670" s="237"/>
      <c r="K670" s="238">
        <f>ROUND(E670*J670,2)</f>
        <v>0</v>
      </c>
      <c r="L670" s="238">
        <v>21</v>
      </c>
      <c r="M670" s="238">
        <f>G670*(1+L670/100)</f>
        <v>0</v>
      </c>
      <c r="N670" s="238">
        <v>5.0000000000000001E-4</v>
      </c>
      <c r="O670" s="238">
        <f>ROUND(E670*N670,2)</f>
        <v>0</v>
      </c>
      <c r="P670" s="238">
        <v>0</v>
      </c>
      <c r="Q670" s="238">
        <f>ROUND(E670*P670,2)</f>
        <v>0</v>
      </c>
      <c r="R670" s="238" t="s">
        <v>685</v>
      </c>
      <c r="S670" s="238" t="s">
        <v>157</v>
      </c>
      <c r="T670" s="239" t="s">
        <v>157</v>
      </c>
      <c r="U670" s="223">
        <v>0</v>
      </c>
      <c r="V670" s="223">
        <f>ROUND(E670*U670,2)</f>
        <v>0</v>
      </c>
      <c r="W670" s="223"/>
      <c r="X670" s="223" t="s">
        <v>686</v>
      </c>
      <c r="Y670" s="214"/>
      <c r="Z670" s="214"/>
      <c r="AA670" s="214"/>
      <c r="AB670" s="214"/>
      <c r="AC670" s="214"/>
      <c r="AD670" s="214"/>
      <c r="AE670" s="214"/>
      <c r="AF670" s="214"/>
      <c r="AG670" s="214" t="s">
        <v>687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820</v>
      </c>
      <c r="D671" s="224"/>
      <c r="E671" s="225">
        <v>1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33">
        <v>104</v>
      </c>
      <c r="B672" s="234" t="s">
        <v>890</v>
      </c>
      <c r="C672" s="251" t="s">
        <v>891</v>
      </c>
      <c r="D672" s="235" t="s">
        <v>805</v>
      </c>
      <c r="E672" s="236">
        <v>8.4464199999999998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1.5E-3</v>
      </c>
      <c r="O672" s="238">
        <f>ROUND(E672*N672,2)</f>
        <v>0.01</v>
      </c>
      <c r="P672" s="238">
        <v>0</v>
      </c>
      <c r="Q672" s="238">
        <f>ROUND(E672*P672,2)</f>
        <v>0</v>
      </c>
      <c r="R672" s="238" t="s">
        <v>685</v>
      </c>
      <c r="S672" s="238" t="s">
        <v>157</v>
      </c>
      <c r="T672" s="239" t="s">
        <v>157</v>
      </c>
      <c r="U672" s="223">
        <v>0</v>
      </c>
      <c r="V672" s="223">
        <f>ROUND(E672*U672,2)</f>
        <v>0</v>
      </c>
      <c r="W672" s="223"/>
      <c r="X672" s="223" t="s">
        <v>686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687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892</v>
      </c>
      <c r="D673" s="224"/>
      <c r="E673" s="225">
        <v>8.4464199999999998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33">
        <v>105</v>
      </c>
      <c r="B674" s="234" t="s">
        <v>893</v>
      </c>
      <c r="C674" s="251" t="s">
        <v>894</v>
      </c>
      <c r="D674" s="235" t="s">
        <v>805</v>
      </c>
      <c r="E674" s="236">
        <v>1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0.158</v>
      </c>
      <c r="O674" s="238">
        <f>ROUND(E674*N674,2)</f>
        <v>0.16</v>
      </c>
      <c r="P674" s="238">
        <v>0</v>
      </c>
      <c r="Q674" s="238">
        <f>ROUND(E674*P674,2)</f>
        <v>0</v>
      </c>
      <c r="R674" s="238" t="s">
        <v>685</v>
      </c>
      <c r="S674" s="238" t="s">
        <v>157</v>
      </c>
      <c r="T674" s="239" t="s">
        <v>157</v>
      </c>
      <c r="U674" s="223">
        <v>0</v>
      </c>
      <c r="V674" s="223">
        <f>ROUND(E674*U674,2)</f>
        <v>0</v>
      </c>
      <c r="W674" s="223"/>
      <c r="X674" s="223" t="s">
        <v>686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687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2" t="s">
        <v>261</v>
      </c>
      <c r="D675" s="224"/>
      <c r="E675" s="225">
        <v>1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33">
        <v>106</v>
      </c>
      <c r="B676" s="234" t="s">
        <v>895</v>
      </c>
      <c r="C676" s="251" t="s">
        <v>896</v>
      </c>
      <c r="D676" s="235" t="s">
        <v>805</v>
      </c>
      <c r="E676" s="236">
        <v>1.01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0.25</v>
      </c>
      <c r="O676" s="238">
        <f>ROUND(E676*N676,2)</f>
        <v>0.25</v>
      </c>
      <c r="P676" s="238">
        <v>0</v>
      </c>
      <c r="Q676" s="238">
        <f>ROUND(E676*P676,2)</f>
        <v>0</v>
      </c>
      <c r="R676" s="238" t="s">
        <v>685</v>
      </c>
      <c r="S676" s="238" t="s">
        <v>157</v>
      </c>
      <c r="T676" s="239" t="s">
        <v>157</v>
      </c>
      <c r="U676" s="223">
        <v>0</v>
      </c>
      <c r="V676" s="223">
        <f>ROUND(E676*U676,2)</f>
        <v>0</v>
      </c>
      <c r="W676" s="223"/>
      <c r="X676" s="223" t="s">
        <v>686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687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897</v>
      </c>
      <c r="D677" s="224"/>
      <c r="E677" s="225">
        <v>1.01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33">
        <v>107</v>
      </c>
      <c r="B678" s="234" t="s">
        <v>898</v>
      </c>
      <c r="C678" s="251" t="s">
        <v>899</v>
      </c>
      <c r="D678" s="235" t="s">
        <v>805</v>
      </c>
      <c r="E678" s="236">
        <v>1.01</v>
      </c>
      <c r="F678" s="237"/>
      <c r="G678" s="238">
        <f>ROUND(E678*F678,2)</f>
        <v>0</v>
      </c>
      <c r="H678" s="237"/>
      <c r="I678" s="238">
        <f>ROUND(E678*H678,2)</f>
        <v>0</v>
      </c>
      <c r="J678" s="237"/>
      <c r="K678" s="238">
        <f>ROUND(E678*J678,2)</f>
        <v>0</v>
      </c>
      <c r="L678" s="238">
        <v>21</v>
      </c>
      <c r="M678" s="238">
        <f>G678*(1+L678/100)</f>
        <v>0</v>
      </c>
      <c r="N678" s="238">
        <v>0.52</v>
      </c>
      <c r="O678" s="238">
        <f>ROUND(E678*N678,2)</f>
        <v>0.53</v>
      </c>
      <c r="P678" s="238">
        <v>0</v>
      </c>
      <c r="Q678" s="238">
        <f>ROUND(E678*P678,2)</f>
        <v>0</v>
      </c>
      <c r="R678" s="238" t="s">
        <v>685</v>
      </c>
      <c r="S678" s="238" t="s">
        <v>157</v>
      </c>
      <c r="T678" s="239" t="s">
        <v>157</v>
      </c>
      <c r="U678" s="223">
        <v>0</v>
      </c>
      <c r="V678" s="223">
        <f>ROUND(E678*U678,2)</f>
        <v>0</v>
      </c>
      <c r="W678" s="223"/>
      <c r="X678" s="223" t="s">
        <v>686</v>
      </c>
      <c r="Y678" s="214"/>
      <c r="Z678" s="214"/>
      <c r="AA678" s="214"/>
      <c r="AB678" s="214"/>
      <c r="AC678" s="214"/>
      <c r="AD678" s="214"/>
      <c r="AE678" s="214"/>
      <c r="AF678" s="214"/>
      <c r="AG678" s="214" t="s">
        <v>687</v>
      </c>
      <c r="AH678" s="214"/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897</v>
      </c>
      <c r="D679" s="224"/>
      <c r="E679" s="225">
        <v>1.01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108</v>
      </c>
      <c r="B680" s="234" t="s">
        <v>900</v>
      </c>
      <c r="C680" s="251" t="s">
        <v>901</v>
      </c>
      <c r="D680" s="235" t="s">
        <v>805</v>
      </c>
      <c r="E680" s="236">
        <v>1.01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0.61</v>
      </c>
      <c r="O680" s="238">
        <f>ROUND(E680*N680,2)</f>
        <v>0.62</v>
      </c>
      <c r="P680" s="238">
        <v>0</v>
      </c>
      <c r="Q680" s="238">
        <f>ROUND(E680*P680,2)</f>
        <v>0</v>
      </c>
      <c r="R680" s="238" t="s">
        <v>685</v>
      </c>
      <c r="S680" s="238" t="s">
        <v>157</v>
      </c>
      <c r="T680" s="239" t="s">
        <v>157</v>
      </c>
      <c r="U680" s="223">
        <v>0</v>
      </c>
      <c r="V680" s="223">
        <f>ROUND(E680*U680,2)</f>
        <v>0</v>
      </c>
      <c r="W680" s="223"/>
      <c r="X680" s="223" t="s">
        <v>686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687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897</v>
      </c>
      <c r="D681" s="224"/>
      <c r="E681" s="225">
        <v>1.01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33">
        <v>109</v>
      </c>
      <c r="B682" s="234" t="s">
        <v>902</v>
      </c>
      <c r="C682" s="251" t="s">
        <v>903</v>
      </c>
      <c r="D682" s="235" t="s">
        <v>805</v>
      </c>
      <c r="E682" s="236">
        <v>1.01</v>
      </c>
      <c r="F682" s="237"/>
      <c r="G682" s="238">
        <f>ROUND(E682*F682,2)</f>
        <v>0</v>
      </c>
      <c r="H682" s="237"/>
      <c r="I682" s="238">
        <f>ROUND(E682*H682,2)</f>
        <v>0</v>
      </c>
      <c r="J682" s="237"/>
      <c r="K682" s="238">
        <f>ROUND(E682*J682,2)</f>
        <v>0</v>
      </c>
      <c r="L682" s="238">
        <v>21</v>
      </c>
      <c r="M682" s="238">
        <f>G682*(1+L682/100)</f>
        <v>0</v>
      </c>
      <c r="N682" s="238">
        <v>0.08</v>
      </c>
      <c r="O682" s="238">
        <f>ROUND(E682*N682,2)</f>
        <v>0.08</v>
      </c>
      <c r="P682" s="238">
        <v>0</v>
      </c>
      <c r="Q682" s="238">
        <f>ROUND(E682*P682,2)</f>
        <v>0</v>
      </c>
      <c r="R682" s="238" t="s">
        <v>685</v>
      </c>
      <c r="S682" s="238" t="s">
        <v>157</v>
      </c>
      <c r="T682" s="239" t="s">
        <v>157</v>
      </c>
      <c r="U682" s="223">
        <v>0</v>
      </c>
      <c r="V682" s="223">
        <f>ROUND(E682*U682,2)</f>
        <v>0</v>
      </c>
      <c r="W682" s="223"/>
      <c r="X682" s="223" t="s">
        <v>686</v>
      </c>
      <c r="Y682" s="214"/>
      <c r="Z682" s="214"/>
      <c r="AA682" s="214"/>
      <c r="AB682" s="214"/>
      <c r="AC682" s="214"/>
      <c r="AD682" s="214"/>
      <c r="AE682" s="214"/>
      <c r="AF682" s="214"/>
      <c r="AG682" s="214" t="s">
        <v>687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897</v>
      </c>
      <c r="D683" s="224"/>
      <c r="E683" s="225">
        <v>1.01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33">
        <v>110</v>
      </c>
      <c r="B684" s="234" t="s">
        <v>904</v>
      </c>
      <c r="C684" s="251" t="s">
        <v>905</v>
      </c>
      <c r="D684" s="235" t="s">
        <v>805</v>
      </c>
      <c r="E684" s="236">
        <v>1.01</v>
      </c>
      <c r="F684" s="237"/>
      <c r="G684" s="238">
        <f>ROUND(E684*F684,2)</f>
        <v>0</v>
      </c>
      <c r="H684" s="237"/>
      <c r="I684" s="238">
        <f>ROUND(E684*H684,2)</f>
        <v>0</v>
      </c>
      <c r="J684" s="237"/>
      <c r="K684" s="238">
        <f>ROUND(E684*J684,2)</f>
        <v>0</v>
      </c>
      <c r="L684" s="238">
        <v>21</v>
      </c>
      <c r="M684" s="238">
        <f>G684*(1+L684/100)</f>
        <v>0</v>
      </c>
      <c r="N684" s="238">
        <v>1.87</v>
      </c>
      <c r="O684" s="238">
        <f>ROUND(E684*N684,2)</f>
        <v>1.89</v>
      </c>
      <c r="P684" s="238">
        <v>0</v>
      </c>
      <c r="Q684" s="238">
        <f>ROUND(E684*P684,2)</f>
        <v>0</v>
      </c>
      <c r="R684" s="238" t="s">
        <v>685</v>
      </c>
      <c r="S684" s="238" t="s">
        <v>157</v>
      </c>
      <c r="T684" s="239" t="s">
        <v>157</v>
      </c>
      <c r="U684" s="223">
        <v>0</v>
      </c>
      <c r="V684" s="223">
        <f>ROUND(E684*U684,2)</f>
        <v>0</v>
      </c>
      <c r="W684" s="223"/>
      <c r="X684" s="223" t="s">
        <v>686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687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897</v>
      </c>
      <c r="D685" s="224"/>
      <c r="E685" s="225">
        <v>1.01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906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907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33">
        <v>111</v>
      </c>
      <c r="B688" s="234" t="s">
        <v>908</v>
      </c>
      <c r="C688" s="251" t="s">
        <v>909</v>
      </c>
      <c r="D688" s="235" t="s">
        <v>805</v>
      </c>
      <c r="E688" s="236">
        <v>3.3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2E-3</v>
      </c>
      <c r="O688" s="238">
        <f>ROUND(E688*N688,2)</f>
        <v>0.01</v>
      </c>
      <c r="P688" s="238">
        <v>0</v>
      </c>
      <c r="Q688" s="238">
        <f>ROUND(E688*P688,2)</f>
        <v>0</v>
      </c>
      <c r="R688" s="238" t="s">
        <v>685</v>
      </c>
      <c r="S688" s="238" t="s">
        <v>157</v>
      </c>
      <c r="T688" s="239" t="s">
        <v>157</v>
      </c>
      <c r="U688" s="223">
        <v>0</v>
      </c>
      <c r="V688" s="223">
        <f>ROUND(E688*U688,2)</f>
        <v>0</v>
      </c>
      <c r="W688" s="223"/>
      <c r="X688" s="223" t="s">
        <v>686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687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910</v>
      </c>
      <c r="D689" s="224"/>
      <c r="E689" s="225">
        <v>3.3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x14ac:dyDescent="0.2">
      <c r="A690" s="227" t="s">
        <v>152</v>
      </c>
      <c r="B690" s="228" t="s">
        <v>102</v>
      </c>
      <c r="C690" s="250" t="s">
        <v>103</v>
      </c>
      <c r="D690" s="229"/>
      <c r="E690" s="230"/>
      <c r="F690" s="231"/>
      <c r="G690" s="231">
        <f>SUMIF(AG691:AG744,"&lt;&gt;NOR",G691:G744)</f>
        <v>0</v>
      </c>
      <c r="H690" s="231"/>
      <c r="I690" s="231">
        <f>SUM(I691:I744)</f>
        <v>0</v>
      </c>
      <c r="J690" s="231"/>
      <c r="K690" s="231">
        <f>SUM(K691:K744)</f>
        <v>0</v>
      </c>
      <c r="L690" s="231"/>
      <c r="M690" s="231">
        <f>SUM(M691:M744)</f>
        <v>0</v>
      </c>
      <c r="N690" s="231"/>
      <c r="O690" s="231">
        <f>SUM(O691:O744)</f>
        <v>4.13</v>
      </c>
      <c r="P690" s="231"/>
      <c r="Q690" s="231">
        <f>SUM(Q691:Q744)</f>
        <v>0.46</v>
      </c>
      <c r="R690" s="231"/>
      <c r="S690" s="231"/>
      <c r="T690" s="232"/>
      <c r="U690" s="226"/>
      <c r="V690" s="226">
        <f>SUM(V691:V744)</f>
        <v>21.17</v>
      </c>
      <c r="W690" s="226"/>
      <c r="X690" s="226"/>
      <c r="AG690" t="s">
        <v>153</v>
      </c>
    </row>
    <row r="691" spans="1:60" outlineLevel="1" x14ac:dyDescent="0.2">
      <c r="A691" s="233">
        <v>112</v>
      </c>
      <c r="B691" s="234" t="s">
        <v>911</v>
      </c>
      <c r="C691" s="251" t="s">
        <v>912</v>
      </c>
      <c r="D691" s="235" t="s">
        <v>805</v>
      </c>
      <c r="E691" s="236">
        <v>3</v>
      </c>
      <c r="F691" s="237"/>
      <c r="G691" s="238">
        <f>ROUND(E691*F691,2)</f>
        <v>0</v>
      </c>
      <c r="H691" s="237"/>
      <c r="I691" s="238">
        <f>ROUND(E691*H691,2)</f>
        <v>0</v>
      </c>
      <c r="J691" s="237"/>
      <c r="K691" s="238">
        <f>ROUND(E691*J691,2)</f>
        <v>0</v>
      </c>
      <c r="L691" s="238">
        <v>21</v>
      </c>
      <c r="M691" s="238">
        <f>G691*(1+L691/100)</f>
        <v>0</v>
      </c>
      <c r="N691" s="238">
        <v>6.6000000000000003E-2</v>
      </c>
      <c r="O691" s="238">
        <f>ROUND(E691*N691,2)</f>
        <v>0.2</v>
      </c>
      <c r="P691" s="238">
        <v>0</v>
      </c>
      <c r="Q691" s="238">
        <f>ROUND(E691*P691,2)</f>
        <v>0</v>
      </c>
      <c r="R691" s="238" t="s">
        <v>266</v>
      </c>
      <c r="S691" s="238" t="s">
        <v>157</v>
      </c>
      <c r="T691" s="239" t="s">
        <v>157</v>
      </c>
      <c r="U691" s="223">
        <v>0.17</v>
      </c>
      <c r="V691" s="223">
        <f>ROUND(E691*U691,2)</f>
        <v>0.51</v>
      </c>
      <c r="W691" s="223"/>
      <c r="X691" s="223" t="s">
        <v>259</v>
      </c>
      <c r="Y691" s="214"/>
      <c r="Z691" s="214"/>
      <c r="AA691" s="214"/>
      <c r="AB691" s="214"/>
      <c r="AC691" s="214"/>
      <c r="AD691" s="214"/>
      <c r="AE691" s="214"/>
      <c r="AF691" s="214"/>
      <c r="AG691" s="214" t="s">
        <v>260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52" t="s">
        <v>913</v>
      </c>
      <c r="D692" s="224"/>
      <c r="E692" s="225">
        <v>2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914</v>
      </c>
      <c r="D693" s="224"/>
      <c r="E693" s="225">
        <v>1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33">
        <v>113</v>
      </c>
      <c r="B694" s="234" t="s">
        <v>915</v>
      </c>
      <c r="C694" s="251" t="s">
        <v>916</v>
      </c>
      <c r="D694" s="235" t="s">
        <v>805</v>
      </c>
      <c r="E694" s="236">
        <v>1</v>
      </c>
      <c r="F694" s="237"/>
      <c r="G694" s="238">
        <f>ROUND(E694*F694,2)</f>
        <v>0</v>
      </c>
      <c r="H694" s="237"/>
      <c r="I694" s="238">
        <f>ROUND(E694*H694,2)</f>
        <v>0</v>
      </c>
      <c r="J694" s="237"/>
      <c r="K694" s="238">
        <f>ROUND(E694*J694,2)</f>
        <v>0</v>
      </c>
      <c r="L694" s="238">
        <v>21</v>
      </c>
      <c r="M694" s="238">
        <f>G694*(1+L694/100)</f>
        <v>0</v>
      </c>
      <c r="N694" s="238">
        <v>0.127</v>
      </c>
      <c r="O694" s="238">
        <f>ROUND(E694*N694,2)</f>
        <v>0.13</v>
      </c>
      <c r="P694" s="238">
        <v>0</v>
      </c>
      <c r="Q694" s="238">
        <f>ROUND(E694*P694,2)</f>
        <v>0</v>
      </c>
      <c r="R694" s="238" t="s">
        <v>266</v>
      </c>
      <c r="S694" s="238" t="s">
        <v>157</v>
      </c>
      <c r="T694" s="239" t="s">
        <v>157</v>
      </c>
      <c r="U694" s="223">
        <v>0.19</v>
      </c>
      <c r="V694" s="223">
        <f>ROUND(E694*U694,2)</f>
        <v>0.19</v>
      </c>
      <c r="W694" s="223"/>
      <c r="X694" s="223" t="s">
        <v>259</v>
      </c>
      <c r="Y694" s="214"/>
      <c r="Z694" s="214"/>
      <c r="AA694" s="214"/>
      <c r="AB694" s="214"/>
      <c r="AC694" s="214"/>
      <c r="AD694" s="214"/>
      <c r="AE694" s="214"/>
      <c r="AF694" s="214"/>
      <c r="AG694" s="214" t="s">
        <v>260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52" t="s">
        <v>917</v>
      </c>
      <c r="D695" s="224"/>
      <c r="E695" s="225">
        <v>1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162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918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162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33">
        <v>114</v>
      </c>
      <c r="B697" s="234" t="s">
        <v>919</v>
      </c>
      <c r="C697" s="251" t="s">
        <v>920</v>
      </c>
      <c r="D697" s="235" t="s">
        <v>835</v>
      </c>
      <c r="E697" s="236">
        <v>1</v>
      </c>
      <c r="F697" s="237"/>
      <c r="G697" s="238">
        <f>ROUND(E697*F697,2)</f>
        <v>0</v>
      </c>
      <c r="H697" s="237"/>
      <c r="I697" s="238">
        <f>ROUND(E697*H697,2)</f>
        <v>0</v>
      </c>
      <c r="J697" s="237"/>
      <c r="K697" s="238">
        <f>ROUND(E697*J697,2)</f>
        <v>0</v>
      </c>
      <c r="L697" s="238">
        <v>21</v>
      </c>
      <c r="M697" s="238">
        <f>G697*(1+L697/100)</f>
        <v>0</v>
      </c>
      <c r="N697" s="238">
        <v>0.13</v>
      </c>
      <c r="O697" s="238">
        <f>ROUND(E697*N697,2)</f>
        <v>0.13</v>
      </c>
      <c r="P697" s="238">
        <v>0</v>
      </c>
      <c r="Q697" s="238">
        <f>ROUND(E697*P697,2)</f>
        <v>0</v>
      </c>
      <c r="R697" s="238" t="s">
        <v>266</v>
      </c>
      <c r="S697" s="238" t="s">
        <v>157</v>
      </c>
      <c r="T697" s="239" t="s">
        <v>157</v>
      </c>
      <c r="U697" s="223">
        <v>1.3</v>
      </c>
      <c r="V697" s="223">
        <f>ROUND(E697*U697,2)</f>
        <v>1.3</v>
      </c>
      <c r="W697" s="223"/>
      <c r="X697" s="223" t="s">
        <v>259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260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52" t="s">
        <v>921</v>
      </c>
      <c r="D698" s="224"/>
      <c r="E698" s="225">
        <v>1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2" t="s">
        <v>918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162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33">
        <v>115</v>
      </c>
      <c r="B700" s="234" t="s">
        <v>922</v>
      </c>
      <c r="C700" s="251" t="s">
        <v>923</v>
      </c>
      <c r="D700" s="235" t="s">
        <v>805</v>
      </c>
      <c r="E700" s="236">
        <v>10.97625</v>
      </c>
      <c r="F700" s="237"/>
      <c r="G700" s="238">
        <f>ROUND(E700*F700,2)</f>
        <v>0</v>
      </c>
      <c r="H700" s="237"/>
      <c r="I700" s="238">
        <f>ROUND(E700*H700,2)</f>
        <v>0</v>
      </c>
      <c r="J700" s="237"/>
      <c r="K700" s="238">
        <f>ROUND(E700*J700,2)</f>
        <v>0</v>
      </c>
      <c r="L700" s="238">
        <v>21</v>
      </c>
      <c r="M700" s="238">
        <f>G700*(1+L700/100)</f>
        <v>0</v>
      </c>
      <c r="N700" s="238">
        <v>0</v>
      </c>
      <c r="O700" s="238">
        <f>ROUND(E700*N700,2)</f>
        <v>0</v>
      </c>
      <c r="P700" s="238">
        <v>0</v>
      </c>
      <c r="Q700" s="238">
        <f>ROUND(E700*P700,2)</f>
        <v>0</v>
      </c>
      <c r="R700" s="238" t="s">
        <v>266</v>
      </c>
      <c r="S700" s="238" t="s">
        <v>157</v>
      </c>
      <c r="T700" s="239" t="s">
        <v>157</v>
      </c>
      <c r="U700" s="223">
        <v>0</v>
      </c>
      <c r="V700" s="223">
        <f>ROUND(E700*U700,2)</f>
        <v>0</v>
      </c>
      <c r="W700" s="223"/>
      <c r="X700" s="223" t="s">
        <v>259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260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52" t="s">
        <v>924</v>
      </c>
      <c r="D701" s="224"/>
      <c r="E701" s="225">
        <v>7.3174999999999999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52" t="s">
        <v>925</v>
      </c>
      <c r="D702" s="224"/>
      <c r="E702" s="225">
        <v>3.6587499999999999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33">
        <v>116</v>
      </c>
      <c r="B703" s="234" t="s">
        <v>926</v>
      </c>
      <c r="C703" s="251" t="s">
        <v>927</v>
      </c>
      <c r="D703" s="235" t="s">
        <v>805</v>
      </c>
      <c r="E703" s="236">
        <v>3.6587499999999999</v>
      </c>
      <c r="F703" s="237"/>
      <c r="G703" s="238">
        <f>ROUND(E703*F703,2)</f>
        <v>0</v>
      </c>
      <c r="H703" s="237"/>
      <c r="I703" s="238">
        <f>ROUND(E703*H703,2)</f>
        <v>0</v>
      </c>
      <c r="J703" s="237"/>
      <c r="K703" s="238">
        <f>ROUND(E703*J703,2)</f>
        <v>0</v>
      </c>
      <c r="L703" s="238">
        <v>21</v>
      </c>
      <c r="M703" s="238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38" t="s">
        <v>266</v>
      </c>
      <c r="S703" s="238" t="s">
        <v>157</v>
      </c>
      <c r="T703" s="239" t="s">
        <v>157</v>
      </c>
      <c r="U703" s="223">
        <v>0</v>
      </c>
      <c r="V703" s="223">
        <f>ROUND(E703*U703,2)</f>
        <v>0</v>
      </c>
      <c r="W703" s="223"/>
      <c r="X703" s="223" t="s">
        <v>259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260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52" t="s">
        <v>928</v>
      </c>
      <c r="D704" s="224"/>
      <c r="E704" s="225">
        <v>3.6587499999999999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2" t="s">
        <v>918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162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33">
        <v>117</v>
      </c>
      <c r="B706" s="234" t="s">
        <v>929</v>
      </c>
      <c r="C706" s="251" t="s">
        <v>930</v>
      </c>
      <c r="D706" s="235" t="s">
        <v>835</v>
      </c>
      <c r="E706" s="236">
        <v>3.6587499999999999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38" t="s">
        <v>266</v>
      </c>
      <c r="S706" s="238" t="s">
        <v>157</v>
      </c>
      <c r="T706" s="239" t="s">
        <v>157</v>
      </c>
      <c r="U706" s="223">
        <v>0</v>
      </c>
      <c r="V706" s="223">
        <f>ROUND(E706*U706,2)</f>
        <v>0</v>
      </c>
      <c r="W706" s="223"/>
      <c r="X706" s="223" t="s">
        <v>259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260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931</v>
      </c>
      <c r="D707" s="224"/>
      <c r="E707" s="225">
        <v>3.6587499999999999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918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162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3">
        <v>118</v>
      </c>
      <c r="B709" s="234" t="s">
        <v>932</v>
      </c>
      <c r="C709" s="251" t="s">
        <v>933</v>
      </c>
      <c r="D709" s="235" t="s">
        <v>805</v>
      </c>
      <c r="E709" s="236">
        <v>3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6.7000000000000004E-2</v>
      </c>
      <c r="O709" s="238">
        <f>ROUND(E709*N709,2)</f>
        <v>0.2</v>
      </c>
      <c r="P709" s="238">
        <v>6.6000000000000003E-2</v>
      </c>
      <c r="Q709" s="238">
        <f>ROUND(E709*P709,2)</f>
        <v>0.2</v>
      </c>
      <c r="R709" s="238" t="s">
        <v>266</v>
      </c>
      <c r="S709" s="238" t="s">
        <v>157</v>
      </c>
      <c r="T709" s="239" t="s">
        <v>157</v>
      </c>
      <c r="U709" s="223">
        <v>0.1105</v>
      </c>
      <c r="V709" s="223">
        <f>ROUND(E709*U709,2)</f>
        <v>0.33</v>
      </c>
      <c r="W709" s="223"/>
      <c r="X709" s="223" t="s">
        <v>259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260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52" t="s">
        <v>913</v>
      </c>
      <c r="D710" s="224"/>
      <c r="E710" s="225">
        <v>2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162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52" t="s">
        <v>914</v>
      </c>
      <c r="D711" s="224"/>
      <c r="E711" s="225">
        <v>1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162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119</v>
      </c>
      <c r="B712" s="234" t="s">
        <v>934</v>
      </c>
      <c r="C712" s="251" t="s">
        <v>935</v>
      </c>
      <c r="D712" s="235" t="s">
        <v>805</v>
      </c>
      <c r="E712" s="236">
        <v>1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0.127</v>
      </c>
      <c r="O712" s="238">
        <f>ROUND(E712*N712,2)</f>
        <v>0.13</v>
      </c>
      <c r="P712" s="238">
        <v>0.127</v>
      </c>
      <c r="Q712" s="238">
        <f>ROUND(E712*P712,2)</f>
        <v>0.13</v>
      </c>
      <c r="R712" s="238" t="s">
        <v>266</v>
      </c>
      <c r="S712" s="238" t="s">
        <v>157</v>
      </c>
      <c r="T712" s="239" t="s">
        <v>157</v>
      </c>
      <c r="U712" s="223">
        <v>0.11</v>
      </c>
      <c r="V712" s="223">
        <f>ROUND(E712*U712,2)</f>
        <v>0.11</v>
      </c>
      <c r="W712" s="223"/>
      <c r="X712" s="223" t="s">
        <v>259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260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917</v>
      </c>
      <c r="D713" s="224"/>
      <c r="E713" s="225">
        <v>1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162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2" t="s">
        <v>918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33">
        <v>120</v>
      </c>
      <c r="B715" s="234" t="s">
        <v>936</v>
      </c>
      <c r="C715" s="251" t="s">
        <v>937</v>
      </c>
      <c r="D715" s="235" t="s">
        <v>835</v>
      </c>
      <c r="E715" s="236">
        <v>1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0.13</v>
      </c>
      <c r="O715" s="238">
        <f>ROUND(E715*N715,2)</f>
        <v>0.13</v>
      </c>
      <c r="P715" s="238">
        <v>0.13</v>
      </c>
      <c r="Q715" s="238">
        <f>ROUND(E715*P715,2)</f>
        <v>0.13</v>
      </c>
      <c r="R715" s="238" t="s">
        <v>266</v>
      </c>
      <c r="S715" s="238" t="s">
        <v>157</v>
      </c>
      <c r="T715" s="239" t="s">
        <v>157</v>
      </c>
      <c r="U715" s="223">
        <v>0.2</v>
      </c>
      <c r="V715" s="223">
        <f>ROUND(E715*U715,2)</f>
        <v>0.2</v>
      </c>
      <c r="W715" s="223"/>
      <c r="X715" s="223" t="s">
        <v>259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260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52" t="s">
        <v>921</v>
      </c>
      <c r="D716" s="224"/>
      <c r="E716" s="225">
        <v>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2" t="s">
        <v>918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162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33">
        <v>121</v>
      </c>
      <c r="B718" s="234" t="s">
        <v>938</v>
      </c>
      <c r="C718" s="251" t="s">
        <v>939</v>
      </c>
      <c r="D718" s="235" t="s">
        <v>306</v>
      </c>
      <c r="E718" s="236">
        <v>29.27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8.2320000000000004E-2</v>
      </c>
      <c r="O718" s="238">
        <f>ROUND(E718*N718,2)</f>
        <v>2.41</v>
      </c>
      <c r="P718" s="238">
        <v>0</v>
      </c>
      <c r="Q718" s="238">
        <f>ROUND(E718*P718,2)</f>
        <v>0</v>
      </c>
      <c r="R718" s="238" t="s">
        <v>266</v>
      </c>
      <c r="S718" s="238" t="s">
        <v>157</v>
      </c>
      <c r="T718" s="239" t="s">
        <v>157</v>
      </c>
      <c r="U718" s="223">
        <v>0.13600000000000001</v>
      </c>
      <c r="V718" s="223">
        <f>ROUND(E718*U718,2)</f>
        <v>3.98</v>
      </c>
      <c r="W718" s="223"/>
      <c r="X718" s="223" t="s">
        <v>259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260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61" t="s">
        <v>940</v>
      </c>
      <c r="D719" s="259"/>
      <c r="E719" s="259"/>
      <c r="F719" s="259"/>
      <c r="G719" s="259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276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47" t="str">
        <f>C719</f>
        <v>tl. do 12 cm, do lože z cementové malty tl. do 2 cm, s vyplněním a zatřením spár cementovou maltou s podkladní vrstvou z betonu prostého C 12/15 tl. 5 až 10 cm</v>
      </c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941</v>
      </c>
      <c r="D720" s="224"/>
      <c r="E720" s="225">
        <v>29.27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122</v>
      </c>
      <c r="B721" s="234" t="s">
        <v>942</v>
      </c>
      <c r="C721" s="251" t="s">
        <v>943</v>
      </c>
      <c r="D721" s="235" t="s">
        <v>306</v>
      </c>
      <c r="E721" s="236">
        <v>29.27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3.6999999999999999E-4</v>
      </c>
      <c r="O721" s="238">
        <f>ROUND(E721*N721,2)</f>
        <v>0.01</v>
      </c>
      <c r="P721" s="238">
        <v>0</v>
      </c>
      <c r="Q721" s="238">
        <f>ROUND(E721*P721,2)</f>
        <v>0</v>
      </c>
      <c r="R721" s="238" t="s">
        <v>266</v>
      </c>
      <c r="S721" s="238" t="s">
        <v>157</v>
      </c>
      <c r="T721" s="239" t="s">
        <v>157</v>
      </c>
      <c r="U721" s="223">
        <v>4.8000000000000001E-2</v>
      </c>
      <c r="V721" s="223">
        <f>ROUND(E721*U721,2)</f>
        <v>1.4</v>
      </c>
      <c r="W721" s="223"/>
      <c r="X721" s="223" t="s">
        <v>259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307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944</v>
      </c>
      <c r="D722" s="224"/>
      <c r="E722" s="225">
        <v>29.27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162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3">
        <v>123</v>
      </c>
      <c r="B723" s="234" t="s">
        <v>945</v>
      </c>
      <c r="C723" s="251" t="s">
        <v>946</v>
      </c>
      <c r="D723" s="235" t="s">
        <v>306</v>
      </c>
      <c r="E723" s="236">
        <v>29.27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266</v>
      </c>
      <c r="S723" s="238" t="s">
        <v>157</v>
      </c>
      <c r="T723" s="239" t="s">
        <v>157</v>
      </c>
      <c r="U723" s="223">
        <v>1.2E-2</v>
      </c>
      <c r="V723" s="223">
        <f>ROUND(E723*U723,2)</f>
        <v>0.35</v>
      </c>
      <c r="W723" s="223"/>
      <c r="X723" s="223" t="s">
        <v>259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307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61" t="s">
        <v>947</v>
      </c>
      <c r="D724" s="259"/>
      <c r="E724" s="259"/>
      <c r="F724" s="259"/>
      <c r="G724" s="259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276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944</v>
      </c>
      <c r="D725" s="224"/>
      <c r="E725" s="225">
        <v>29.27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33">
        <v>124</v>
      </c>
      <c r="B726" s="234" t="s">
        <v>948</v>
      </c>
      <c r="C726" s="251" t="s">
        <v>949</v>
      </c>
      <c r="D726" s="235" t="s">
        <v>306</v>
      </c>
      <c r="E726" s="236">
        <v>3.6</v>
      </c>
      <c r="F726" s="237"/>
      <c r="G726" s="238">
        <f>ROUND(E726*F726,2)</f>
        <v>0</v>
      </c>
      <c r="H726" s="237"/>
      <c r="I726" s="238">
        <f>ROUND(E726*H726,2)</f>
        <v>0</v>
      </c>
      <c r="J726" s="237"/>
      <c r="K726" s="238">
        <f>ROUND(E726*J726,2)</f>
        <v>0</v>
      </c>
      <c r="L726" s="238">
        <v>21</v>
      </c>
      <c r="M726" s="238">
        <f>G726*(1+L726/100)</f>
        <v>0</v>
      </c>
      <c r="N726" s="238">
        <v>2.0000000000000002E-5</v>
      </c>
      <c r="O726" s="238">
        <f>ROUND(E726*N726,2)</f>
        <v>0</v>
      </c>
      <c r="P726" s="238">
        <v>0</v>
      </c>
      <c r="Q726" s="238">
        <f>ROUND(E726*P726,2)</f>
        <v>0</v>
      </c>
      <c r="R726" s="238" t="s">
        <v>266</v>
      </c>
      <c r="S726" s="238" t="s">
        <v>157</v>
      </c>
      <c r="T726" s="239" t="s">
        <v>157</v>
      </c>
      <c r="U726" s="223">
        <v>3.1E-2</v>
      </c>
      <c r="V726" s="223">
        <f>ROUND(E726*U726,2)</f>
        <v>0.11</v>
      </c>
      <c r="W726" s="223"/>
      <c r="X726" s="223" t="s">
        <v>259</v>
      </c>
      <c r="Y726" s="214"/>
      <c r="Z726" s="214"/>
      <c r="AA726" s="214"/>
      <c r="AB726" s="214"/>
      <c r="AC726" s="214"/>
      <c r="AD726" s="214"/>
      <c r="AE726" s="214"/>
      <c r="AF726" s="214"/>
      <c r="AG726" s="214" t="s">
        <v>307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61" t="s">
        <v>950</v>
      </c>
      <c r="D727" s="259"/>
      <c r="E727" s="259"/>
      <c r="F727" s="259"/>
      <c r="G727" s="259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276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52" t="s">
        <v>951</v>
      </c>
      <c r="D728" s="224"/>
      <c r="E728" s="225">
        <v>2.6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162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952</v>
      </c>
      <c r="D729" s="224"/>
      <c r="E729" s="225">
        <v>1</v>
      </c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162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33">
        <v>125</v>
      </c>
      <c r="B730" s="234" t="s">
        <v>953</v>
      </c>
      <c r="C730" s="251" t="s">
        <v>954</v>
      </c>
      <c r="D730" s="235" t="s">
        <v>306</v>
      </c>
      <c r="E730" s="236">
        <v>58.54</v>
      </c>
      <c r="F730" s="237"/>
      <c r="G730" s="238">
        <f>ROUND(E730*F730,2)</f>
        <v>0</v>
      </c>
      <c r="H730" s="237"/>
      <c r="I730" s="238">
        <f>ROUND(E730*H730,2)</f>
        <v>0</v>
      </c>
      <c r="J730" s="237"/>
      <c r="K730" s="238">
        <f>ROUND(E730*J730,2)</f>
        <v>0</v>
      </c>
      <c r="L730" s="238">
        <v>21</v>
      </c>
      <c r="M730" s="238">
        <f>G730*(1+L730/100)</f>
        <v>0</v>
      </c>
      <c r="N730" s="238">
        <v>2.0000000000000002E-5</v>
      </c>
      <c r="O730" s="238">
        <f>ROUND(E730*N730,2)</f>
        <v>0</v>
      </c>
      <c r="P730" s="238">
        <v>0</v>
      </c>
      <c r="Q730" s="238">
        <f>ROUND(E730*P730,2)</f>
        <v>0</v>
      </c>
      <c r="R730" s="238" t="s">
        <v>266</v>
      </c>
      <c r="S730" s="238" t="s">
        <v>157</v>
      </c>
      <c r="T730" s="239" t="s">
        <v>157</v>
      </c>
      <c r="U730" s="223">
        <v>3.1E-2</v>
      </c>
      <c r="V730" s="223">
        <f>ROUND(E730*U730,2)</f>
        <v>1.81</v>
      </c>
      <c r="W730" s="223"/>
      <c r="X730" s="223" t="s">
        <v>259</v>
      </c>
      <c r="Y730" s="214"/>
      <c r="Z730" s="214"/>
      <c r="AA730" s="214"/>
      <c r="AB730" s="214"/>
      <c r="AC730" s="214"/>
      <c r="AD730" s="214"/>
      <c r="AE730" s="214"/>
      <c r="AF730" s="214"/>
      <c r="AG730" s="214" t="s">
        <v>307</v>
      </c>
      <c r="AH730" s="214"/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61" t="s">
        <v>950</v>
      </c>
      <c r="D731" s="259"/>
      <c r="E731" s="259"/>
      <c r="F731" s="259"/>
      <c r="G731" s="259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276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2" t="s">
        <v>955</v>
      </c>
      <c r="D732" s="224"/>
      <c r="E732" s="225">
        <v>58.54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162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33">
        <v>126</v>
      </c>
      <c r="B733" s="234" t="s">
        <v>956</v>
      </c>
      <c r="C733" s="251" t="s">
        <v>957</v>
      </c>
      <c r="D733" s="235" t="s">
        <v>306</v>
      </c>
      <c r="E733" s="236">
        <v>62.14</v>
      </c>
      <c r="F733" s="237"/>
      <c r="G733" s="238">
        <f>ROUND(E733*F733,2)</f>
        <v>0</v>
      </c>
      <c r="H733" s="237"/>
      <c r="I733" s="238">
        <f>ROUND(E733*H733,2)</f>
        <v>0</v>
      </c>
      <c r="J733" s="237"/>
      <c r="K733" s="238">
        <f>ROUND(E733*J733,2)</f>
        <v>0</v>
      </c>
      <c r="L733" s="238">
        <v>21</v>
      </c>
      <c r="M733" s="238">
        <f>G733*(1+L733/100)</f>
        <v>0</v>
      </c>
      <c r="N733" s="238">
        <v>0</v>
      </c>
      <c r="O733" s="238">
        <f>ROUND(E733*N733,2)</f>
        <v>0</v>
      </c>
      <c r="P733" s="238">
        <v>0</v>
      </c>
      <c r="Q733" s="238">
        <f>ROUND(E733*P733,2)</f>
        <v>0</v>
      </c>
      <c r="R733" s="238" t="s">
        <v>266</v>
      </c>
      <c r="S733" s="238" t="s">
        <v>157</v>
      </c>
      <c r="T733" s="239" t="s">
        <v>157</v>
      </c>
      <c r="U733" s="223">
        <v>0.12</v>
      </c>
      <c r="V733" s="223">
        <f>ROUND(E733*U733,2)</f>
        <v>7.46</v>
      </c>
      <c r="W733" s="223"/>
      <c r="X733" s="223" t="s">
        <v>259</v>
      </c>
      <c r="Y733" s="214"/>
      <c r="Z733" s="214"/>
      <c r="AA733" s="214"/>
      <c r="AB733" s="214"/>
      <c r="AC733" s="214"/>
      <c r="AD733" s="214"/>
      <c r="AE733" s="214"/>
      <c r="AF733" s="214"/>
      <c r="AG733" s="214" t="s">
        <v>260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61" t="s">
        <v>958</v>
      </c>
      <c r="D734" s="259"/>
      <c r="E734" s="259"/>
      <c r="F734" s="259"/>
      <c r="G734" s="259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276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955</v>
      </c>
      <c r="D735" s="224"/>
      <c r="E735" s="225">
        <v>58.54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162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959</v>
      </c>
      <c r="D736" s="224"/>
      <c r="E736" s="225">
        <v>2.6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162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952</v>
      </c>
      <c r="D737" s="224"/>
      <c r="E737" s="225">
        <v>1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33">
        <v>127</v>
      </c>
      <c r="B738" s="234" t="s">
        <v>960</v>
      </c>
      <c r="C738" s="251" t="s">
        <v>961</v>
      </c>
      <c r="D738" s="235" t="s">
        <v>306</v>
      </c>
      <c r="E738" s="236">
        <v>62.14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266</v>
      </c>
      <c r="S738" s="238" t="s">
        <v>157</v>
      </c>
      <c r="T738" s="239" t="s">
        <v>157</v>
      </c>
      <c r="U738" s="223">
        <v>5.5E-2</v>
      </c>
      <c r="V738" s="223">
        <f>ROUND(E738*U738,2)</f>
        <v>3.42</v>
      </c>
      <c r="W738" s="223"/>
      <c r="X738" s="223" t="s">
        <v>259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260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61" t="s">
        <v>962</v>
      </c>
      <c r="D739" s="259"/>
      <c r="E739" s="259"/>
      <c r="F739" s="259"/>
      <c r="G739" s="259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276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955</v>
      </c>
      <c r="D740" s="224"/>
      <c r="E740" s="225">
        <v>58.54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162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959</v>
      </c>
      <c r="D741" s="224"/>
      <c r="E741" s="225">
        <v>2.6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162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2" t="s">
        <v>952</v>
      </c>
      <c r="D742" s="224"/>
      <c r="E742" s="225">
        <v>1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162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33">
        <v>128</v>
      </c>
      <c r="B743" s="234" t="s">
        <v>963</v>
      </c>
      <c r="C743" s="251" t="s">
        <v>964</v>
      </c>
      <c r="D743" s="235" t="s">
        <v>805</v>
      </c>
      <c r="E743" s="236">
        <v>29.27</v>
      </c>
      <c r="F743" s="237"/>
      <c r="G743" s="238">
        <f>ROUND(E743*F743,2)</f>
        <v>0</v>
      </c>
      <c r="H743" s="237"/>
      <c r="I743" s="238">
        <f>ROUND(E743*H743,2)</f>
        <v>0</v>
      </c>
      <c r="J743" s="237"/>
      <c r="K743" s="238">
        <f>ROUND(E743*J743,2)</f>
        <v>0</v>
      </c>
      <c r="L743" s="238">
        <v>21</v>
      </c>
      <c r="M743" s="238">
        <f>G743*(1+L743/100)</f>
        <v>0</v>
      </c>
      <c r="N743" s="238">
        <v>2.7E-2</v>
      </c>
      <c r="O743" s="238">
        <f>ROUND(E743*N743,2)</f>
        <v>0.79</v>
      </c>
      <c r="P743" s="238">
        <v>0</v>
      </c>
      <c r="Q743" s="238">
        <f>ROUND(E743*P743,2)</f>
        <v>0</v>
      </c>
      <c r="R743" s="238" t="s">
        <v>685</v>
      </c>
      <c r="S743" s="238" t="s">
        <v>157</v>
      </c>
      <c r="T743" s="239" t="s">
        <v>157</v>
      </c>
      <c r="U743" s="223">
        <v>0</v>
      </c>
      <c r="V743" s="223">
        <f>ROUND(E743*U743,2)</f>
        <v>0</v>
      </c>
      <c r="W743" s="223"/>
      <c r="X743" s="223" t="s">
        <v>686</v>
      </c>
      <c r="Y743" s="214"/>
      <c r="Z743" s="214"/>
      <c r="AA743" s="214"/>
      <c r="AB743" s="214"/>
      <c r="AC743" s="214"/>
      <c r="AD743" s="214"/>
      <c r="AE743" s="214"/>
      <c r="AF743" s="214"/>
      <c r="AG743" s="214" t="s">
        <v>687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52" t="s">
        <v>941</v>
      </c>
      <c r="D744" s="224"/>
      <c r="E744" s="225">
        <v>29.27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162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x14ac:dyDescent="0.2">
      <c r="A745" s="227" t="s">
        <v>152</v>
      </c>
      <c r="B745" s="228" t="s">
        <v>104</v>
      </c>
      <c r="C745" s="250" t="s">
        <v>105</v>
      </c>
      <c r="D745" s="229"/>
      <c r="E745" s="230"/>
      <c r="F745" s="231"/>
      <c r="G745" s="231">
        <f>SUMIF(AG746:AG754,"&lt;&gt;NOR",G746:G754)</f>
        <v>0</v>
      </c>
      <c r="H745" s="231"/>
      <c r="I745" s="231">
        <f>SUM(I746:I754)</f>
        <v>0</v>
      </c>
      <c r="J745" s="231"/>
      <c r="K745" s="231">
        <f>SUM(K746:K754)</f>
        <v>0</v>
      </c>
      <c r="L745" s="231"/>
      <c r="M745" s="231">
        <f>SUM(M746:M754)</f>
        <v>0</v>
      </c>
      <c r="N745" s="231"/>
      <c r="O745" s="231">
        <f>SUM(O746:O754)</f>
        <v>0.01</v>
      </c>
      <c r="P745" s="231"/>
      <c r="Q745" s="231">
        <f>SUM(Q746:Q754)</f>
        <v>0</v>
      </c>
      <c r="R745" s="231"/>
      <c r="S745" s="231"/>
      <c r="T745" s="232"/>
      <c r="U745" s="226"/>
      <c r="V745" s="226">
        <f>SUM(V746:V754)</f>
        <v>1.05</v>
      </c>
      <c r="W745" s="226"/>
      <c r="X745" s="226"/>
      <c r="AG745" t="s">
        <v>153</v>
      </c>
    </row>
    <row r="746" spans="1:60" ht="22.5" outlineLevel="1" x14ac:dyDescent="0.2">
      <c r="A746" s="233">
        <v>129</v>
      </c>
      <c r="B746" s="234" t="s">
        <v>965</v>
      </c>
      <c r="C746" s="251" t="s">
        <v>966</v>
      </c>
      <c r="D746" s="235" t="s">
        <v>967</v>
      </c>
      <c r="E746" s="236">
        <v>12.428000000000001</v>
      </c>
      <c r="F746" s="237"/>
      <c r="G746" s="238">
        <f>ROUND(E746*F746,2)</f>
        <v>0</v>
      </c>
      <c r="H746" s="237"/>
      <c r="I746" s="238">
        <f>ROUND(E746*H746,2)</f>
        <v>0</v>
      </c>
      <c r="J746" s="237"/>
      <c r="K746" s="238">
        <f>ROUND(E746*J746,2)</f>
        <v>0</v>
      </c>
      <c r="L746" s="238">
        <v>21</v>
      </c>
      <c r="M746" s="238">
        <f>G746*(1+L746/100)</f>
        <v>0</v>
      </c>
      <c r="N746" s="238">
        <v>1E-3</v>
      </c>
      <c r="O746" s="238">
        <f>ROUND(E746*N746,2)</f>
        <v>0.01</v>
      </c>
      <c r="P746" s="238">
        <v>0</v>
      </c>
      <c r="Q746" s="238">
        <f>ROUND(E746*P746,2)</f>
        <v>0</v>
      </c>
      <c r="R746" s="238" t="s">
        <v>742</v>
      </c>
      <c r="S746" s="238" t="s">
        <v>157</v>
      </c>
      <c r="T746" s="239" t="s">
        <v>157</v>
      </c>
      <c r="U746" s="223">
        <v>4.3999999999999997E-2</v>
      </c>
      <c r="V746" s="223">
        <f>ROUND(E746*U746,2)</f>
        <v>0.55000000000000004</v>
      </c>
      <c r="W746" s="223"/>
      <c r="X746" s="223" t="s">
        <v>259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260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61" t="s">
        <v>968</v>
      </c>
      <c r="D747" s="259"/>
      <c r="E747" s="259"/>
      <c r="F747" s="259"/>
      <c r="G747" s="259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276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62" t="s">
        <v>969</v>
      </c>
      <c r="D748" s="260"/>
      <c r="E748" s="260"/>
      <c r="F748" s="260"/>
      <c r="G748" s="260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201</v>
      </c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52" t="s">
        <v>970</v>
      </c>
      <c r="D749" s="224"/>
      <c r="E749" s="225">
        <v>11.708</v>
      </c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162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52" t="s">
        <v>971</v>
      </c>
      <c r="D750" s="224"/>
      <c r="E750" s="225">
        <v>0.52</v>
      </c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162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2" t="s">
        <v>972</v>
      </c>
      <c r="D751" s="224"/>
      <c r="E751" s="225">
        <v>0.2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162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33">
        <v>130</v>
      </c>
      <c r="B752" s="234" t="s">
        <v>973</v>
      </c>
      <c r="C752" s="251" t="s">
        <v>974</v>
      </c>
      <c r="D752" s="235" t="s">
        <v>265</v>
      </c>
      <c r="E752" s="236">
        <v>251.72200000000001</v>
      </c>
      <c r="F752" s="237"/>
      <c r="G752" s="238">
        <f>ROUND(E752*F752,2)</f>
        <v>0</v>
      </c>
      <c r="H752" s="237"/>
      <c r="I752" s="238">
        <f>ROUND(E752*H752,2)</f>
        <v>0</v>
      </c>
      <c r="J752" s="237"/>
      <c r="K752" s="238">
        <f>ROUND(E752*J752,2)</f>
        <v>0</v>
      </c>
      <c r="L752" s="238">
        <v>21</v>
      </c>
      <c r="M752" s="238">
        <f>G752*(1+L752/100)</f>
        <v>0</v>
      </c>
      <c r="N752" s="238">
        <v>0</v>
      </c>
      <c r="O752" s="238">
        <f>ROUND(E752*N752,2)</f>
        <v>0</v>
      </c>
      <c r="P752" s="238">
        <v>0</v>
      </c>
      <c r="Q752" s="238">
        <f>ROUND(E752*P752,2)</f>
        <v>0</v>
      </c>
      <c r="R752" s="238" t="s">
        <v>266</v>
      </c>
      <c r="S752" s="238" t="s">
        <v>157</v>
      </c>
      <c r="T752" s="239" t="s">
        <v>157</v>
      </c>
      <c r="U752" s="223">
        <v>2E-3</v>
      </c>
      <c r="V752" s="223">
        <f>ROUND(E752*U752,2)</f>
        <v>0.5</v>
      </c>
      <c r="W752" s="223"/>
      <c r="X752" s="223" t="s">
        <v>259</v>
      </c>
      <c r="Y752" s="214"/>
      <c r="Z752" s="214"/>
      <c r="AA752" s="214"/>
      <c r="AB752" s="214"/>
      <c r="AC752" s="214"/>
      <c r="AD752" s="214"/>
      <c r="AE752" s="214"/>
      <c r="AF752" s="214"/>
      <c r="AG752" s="214" t="s">
        <v>260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975</v>
      </c>
      <c r="D753" s="224"/>
      <c r="E753" s="225">
        <v>251.72200000000001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162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976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162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x14ac:dyDescent="0.2">
      <c r="A755" s="227" t="s">
        <v>152</v>
      </c>
      <c r="B755" s="228" t="s">
        <v>106</v>
      </c>
      <c r="C755" s="250" t="s">
        <v>107</v>
      </c>
      <c r="D755" s="229"/>
      <c r="E755" s="230"/>
      <c r="F755" s="231"/>
      <c r="G755" s="231">
        <f>SUMIF(AG756:AG763,"&lt;&gt;NOR",G756:G763)</f>
        <v>0</v>
      </c>
      <c r="H755" s="231"/>
      <c r="I755" s="231">
        <f>SUM(I756:I763)</f>
        <v>0</v>
      </c>
      <c r="J755" s="231"/>
      <c r="K755" s="231">
        <f>SUM(K756:K763)</f>
        <v>0</v>
      </c>
      <c r="L755" s="231"/>
      <c r="M755" s="231">
        <f>SUM(M756:M763)</f>
        <v>0</v>
      </c>
      <c r="N755" s="231"/>
      <c r="O755" s="231">
        <f>SUM(O756:O763)</f>
        <v>0</v>
      </c>
      <c r="P755" s="231"/>
      <c r="Q755" s="231">
        <f>SUM(Q756:Q763)</f>
        <v>0</v>
      </c>
      <c r="R755" s="231"/>
      <c r="S755" s="231"/>
      <c r="T755" s="232"/>
      <c r="U755" s="226"/>
      <c r="V755" s="226">
        <f>SUM(V756:V763)</f>
        <v>0.25</v>
      </c>
      <c r="W755" s="226"/>
      <c r="X755" s="226"/>
      <c r="AG755" t="s">
        <v>153</v>
      </c>
    </row>
    <row r="756" spans="1:60" ht="22.5" outlineLevel="1" x14ac:dyDescent="0.2">
      <c r="A756" s="233">
        <v>131</v>
      </c>
      <c r="B756" s="234" t="s">
        <v>977</v>
      </c>
      <c r="C756" s="251" t="s">
        <v>978</v>
      </c>
      <c r="D756" s="235" t="s">
        <v>265</v>
      </c>
      <c r="E756" s="236">
        <v>0.98470000000000002</v>
      </c>
      <c r="F756" s="237"/>
      <c r="G756" s="238">
        <f>ROUND(E756*F756,2)</f>
        <v>0</v>
      </c>
      <c r="H756" s="237"/>
      <c r="I756" s="238">
        <f>ROUND(E756*H756,2)</f>
        <v>0</v>
      </c>
      <c r="J756" s="237"/>
      <c r="K756" s="238">
        <f>ROUND(E756*J756,2)</f>
        <v>0</v>
      </c>
      <c r="L756" s="238">
        <v>21</v>
      </c>
      <c r="M756" s="238">
        <f>G756*(1+L756/100)</f>
        <v>0</v>
      </c>
      <c r="N756" s="238">
        <v>1.0000000000000001E-5</v>
      </c>
      <c r="O756" s="238">
        <f>ROUND(E756*N756,2)</f>
        <v>0</v>
      </c>
      <c r="P756" s="238">
        <v>0</v>
      </c>
      <c r="Q756" s="238">
        <f>ROUND(E756*P756,2)</f>
        <v>0</v>
      </c>
      <c r="R756" s="238" t="s">
        <v>979</v>
      </c>
      <c r="S756" s="238" t="s">
        <v>157</v>
      </c>
      <c r="T756" s="239" t="s">
        <v>157</v>
      </c>
      <c r="U756" s="223">
        <v>0.17100000000000001</v>
      </c>
      <c r="V756" s="223">
        <f>ROUND(E756*U756,2)</f>
        <v>0.17</v>
      </c>
      <c r="W756" s="223"/>
      <c r="X756" s="223" t="s">
        <v>259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260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61" t="s">
        <v>980</v>
      </c>
      <c r="D757" s="259"/>
      <c r="E757" s="259"/>
      <c r="F757" s="259"/>
      <c r="G757" s="259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276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2" t="s">
        <v>981</v>
      </c>
      <c r="D758" s="224"/>
      <c r="E758" s="225">
        <v>0.98470000000000002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162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982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162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ht="22.5" outlineLevel="1" x14ac:dyDescent="0.2">
      <c r="A760" s="233">
        <v>132</v>
      </c>
      <c r="B760" s="234" t="s">
        <v>983</v>
      </c>
      <c r="C760" s="251" t="s">
        <v>984</v>
      </c>
      <c r="D760" s="235" t="s">
        <v>265</v>
      </c>
      <c r="E760" s="236">
        <v>0.98470000000000002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2.0000000000000001E-4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979</v>
      </c>
      <c r="S760" s="238" t="s">
        <v>157</v>
      </c>
      <c r="T760" s="239" t="s">
        <v>157</v>
      </c>
      <c r="U760" s="223">
        <v>8.5999999999999993E-2</v>
      </c>
      <c r="V760" s="223">
        <f>ROUND(E760*U760,2)</f>
        <v>0.08</v>
      </c>
      <c r="W760" s="223"/>
      <c r="X760" s="223" t="s">
        <v>259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260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61" t="s">
        <v>980</v>
      </c>
      <c r="D761" s="259"/>
      <c r="E761" s="259"/>
      <c r="F761" s="259"/>
      <c r="G761" s="259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276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981</v>
      </c>
      <c r="D762" s="224"/>
      <c r="E762" s="225">
        <v>0.98470000000000002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162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2" t="s">
        <v>982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162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x14ac:dyDescent="0.2">
      <c r="A764" s="227" t="s">
        <v>152</v>
      </c>
      <c r="B764" s="228" t="s">
        <v>108</v>
      </c>
      <c r="C764" s="250" t="s">
        <v>109</v>
      </c>
      <c r="D764" s="229"/>
      <c r="E764" s="230"/>
      <c r="F764" s="231"/>
      <c r="G764" s="231">
        <f>SUMIF(AG765:AG769,"&lt;&gt;NOR",G765:G769)</f>
        <v>0</v>
      </c>
      <c r="H764" s="231"/>
      <c r="I764" s="231">
        <f>SUM(I765:I769)</f>
        <v>0</v>
      </c>
      <c r="J764" s="231"/>
      <c r="K764" s="231">
        <f>SUM(K765:K769)</f>
        <v>0</v>
      </c>
      <c r="L764" s="231"/>
      <c r="M764" s="231">
        <f>SUM(M765:M769)</f>
        <v>0</v>
      </c>
      <c r="N764" s="231"/>
      <c r="O764" s="231">
        <f>SUM(O765:O769)</f>
        <v>0</v>
      </c>
      <c r="P764" s="231"/>
      <c r="Q764" s="231">
        <f>SUM(Q765:Q769)</f>
        <v>1.79</v>
      </c>
      <c r="R764" s="231"/>
      <c r="S764" s="231"/>
      <c r="T764" s="232"/>
      <c r="U764" s="226"/>
      <c r="V764" s="226">
        <f>SUM(V765:V769)</f>
        <v>5.75</v>
      </c>
      <c r="W764" s="226"/>
      <c r="X764" s="226"/>
      <c r="AG764" t="s">
        <v>153</v>
      </c>
    </row>
    <row r="765" spans="1:60" outlineLevel="1" x14ac:dyDescent="0.2">
      <c r="A765" s="233">
        <v>133</v>
      </c>
      <c r="B765" s="234" t="s">
        <v>985</v>
      </c>
      <c r="C765" s="251" t="s">
        <v>986</v>
      </c>
      <c r="D765" s="235" t="s">
        <v>281</v>
      </c>
      <c r="E765" s="236">
        <v>0.73175000000000001</v>
      </c>
      <c r="F765" s="237"/>
      <c r="G765" s="238">
        <f>ROUND(E765*F765,2)</f>
        <v>0</v>
      </c>
      <c r="H765" s="237"/>
      <c r="I765" s="238">
        <f>ROUND(E765*H765,2)</f>
        <v>0</v>
      </c>
      <c r="J765" s="237"/>
      <c r="K765" s="238">
        <f>ROUND(E765*J765,2)</f>
        <v>0</v>
      </c>
      <c r="L765" s="238">
        <v>21</v>
      </c>
      <c r="M765" s="238">
        <f>G765*(1+L765/100)</f>
        <v>0</v>
      </c>
      <c r="N765" s="238">
        <v>2.33E-3</v>
      </c>
      <c r="O765" s="238">
        <f>ROUND(E765*N765,2)</f>
        <v>0</v>
      </c>
      <c r="P765" s="238">
        <v>2.4470000000000001</v>
      </c>
      <c r="Q765" s="238">
        <f>ROUND(E765*P765,2)</f>
        <v>1.79</v>
      </c>
      <c r="R765" s="238" t="s">
        <v>742</v>
      </c>
      <c r="S765" s="238" t="s">
        <v>157</v>
      </c>
      <c r="T765" s="239" t="s">
        <v>157</v>
      </c>
      <c r="U765" s="223">
        <v>7.8559999999999999</v>
      </c>
      <c r="V765" s="223">
        <f>ROUND(E765*U765,2)</f>
        <v>5.75</v>
      </c>
      <c r="W765" s="223"/>
      <c r="X765" s="223" t="s">
        <v>259</v>
      </c>
      <c r="Y765" s="214"/>
      <c r="Z765" s="214"/>
      <c r="AA765" s="214"/>
      <c r="AB765" s="214"/>
      <c r="AC765" s="214"/>
      <c r="AD765" s="214"/>
      <c r="AE765" s="214"/>
      <c r="AF765" s="214"/>
      <c r="AG765" s="214" t="s">
        <v>260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61" t="s">
        <v>987</v>
      </c>
      <c r="D766" s="259"/>
      <c r="E766" s="259"/>
      <c r="F766" s="259"/>
      <c r="G766" s="259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276</v>
      </c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47" t="str">
        <f>C766</f>
        <v>s naložením vybouraných hmot a suti na dopravní prostředek nebo s odklizením na hromady do vzdálenosti 20 m</v>
      </c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62" t="s">
        <v>988</v>
      </c>
      <c r="D767" s="260"/>
      <c r="E767" s="260"/>
      <c r="F767" s="260"/>
      <c r="G767" s="260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201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47" t="str">
        <f>C767</f>
        <v>Včetně bourání geotextilií, výplně otvorů tvárnic, drenáží, trubek a dilatačních prvků apod. zabudovaných v bouraných konstrukcích.</v>
      </c>
      <c r="BB767" s="214"/>
      <c r="BC767" s="214"/>
      <c r="BD767" s="214"/>
      <c r="BE767" s="214"/>
      <c r="BF767" s="214"/>
      <c r="BG767" s="214"/>
      <c r="BH767" s="214"/>
    </row>
    <row r="768" spans="1:60" ht="22.5" outlineLevel="1" x14ac:dyDescent="0.2">
      <c r="A768" s="221"/>
      <c r="B768" s="222"/>
      <c r="C768" s="252" t="s">
        <v>989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162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ht="22.5" outlineLevel="1" x14ac:dyDescent="0.2">
      <c r="A769" s="221"/>
      <c r="B769" s="222"/>
      <c r="C769" s="252" t="s">
        <v>990</v>
      </c>
      <c r="D769" s="224"/>
      <c r="E769" s="225">
        <v>0.73175000000000001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162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x14ac:dyDescent="0.2">
      <c r="A770" s="227" t="s">
        <v>152</v>
      </c>
      <c r="B770" s="228" t="s">
        <v>110</v>
      </c>
      <c r="C770" s="250" t="s">
        <v>111</v>
      </c>
      <c r="D770" s="229"/>
      <c r="E770" s="230"/>
      <c r="F770" s="231"/>
      <c r="G770" s="231">
        <f>SUMIF(AG771:AG878,"&lt;&gt;NOR",G771:G878)</f>
        <v>0</v>
      </c>
      <c r="H770" s="231"/>
      <c r="I770" s="231">
        <f>SUM(I771:I878)</f>
        <v>0</v>
      </c>
      <c r="J770" s="231"/>
      <c r="K770" s="231">
        <f>SUM(K771:K878)</f>
        <v>0</v>
      </c>
      <c r="L770" s="231"/>
      <c r="M770" s="231">
        <f>SUM(M771:M878)</f>
        <v>0</v>
      </c>
      <c r="N770" s="231"/>
      <c r="O770" s="231">
        <f>SUM(O771:O878)</f>
        <v>0</v>
      </c>
      <c r="P770" s="231"/>
      <c r="Q770" s="231">
        <f>SUM(Q771:Q878)</f>
        <v>0</v>
      </c>
      <c r="R770" s="231"/>
      <c r="S770" s="231"/>
      <c r="T770" s="232"/>
      <c r="U770" s="226"/>
      <c r="V770" s="226">
        <f>SUM(V771:V878)</f>
        <v>5.6000000000000005</v>
      </c>
      <c r="W770" s="226"/>
      <c r="X770" s="226"/>
      <c r="AG770" t="s">
        <v>153</v>
      </c>
    </row>
    <row r="771" spans="1:60" outlineLevel="1" x14ac:dyDescent="0.2">
      <c r="A771" s="233">
        <v>134</v>
      </c>
      <c r="B771" s="234" t="s">
        <v>991</v>
      </c>
      <c r="C771" s="251" t="s">
        <v>992</v>
      </c>
      <c r="D771" s="235" t="s">
        <v>684</v>
      </c>
      <c r="E771" s="236">
        <v>53.377040000000001</v>
      </c>
      <c r="F771" s="237"/>
      <c r="G771" s="238">
        <f>ROUND(E771*F771,2)</f>
        <v>0</v>
      </c>
      <c r="H771" s="237"/>
      <c r="I771" s="238">
        <f>ROUND(E771*H771,2)</f>
        <v>0</v>
      </c>
      <c r="J771" s="237"/>
      <c r="K771" s="238">
        <f>ROUND(E771*J771,2)</f>
        <v>0</v>
      </c>
      <c r="L771" s="238">
        <v>21</v>
      </c>
      <c r="M771" s="238">
        <f>G771*(1+L771/100)</f>
        <v>0</v>
      </c>
      <c r="N771" s="238">
        <v>0</v>
      </c>
      <c r="O771" s="238">
        <f>ROUND(E771*N771,2)</f>
        <v>0</v>
      </c>
      <c r="P771" s="238">
        <v>0</v>
      </c>
      <c r="Q771" s="238">
        <f>ROUND(E771*P771,2)</f>
        <v>0</v>
      </c>
      <c r="R771" s="238" t="s">
        <v>266</v>
      </c>
      <c r="S771" s="238" t="s">
        <v>157</v>
      </c>
      <c r="T771" s="239" t="s">
        <v>157</v>
      </c>
      <c r="U771" s="223">
        <v>9.9000000000000005E-2</v>
      </c>
      <c r="V771" s="223">
        <f>ROUND(E771*U771,2)</f>
        <v>5.28</v>
      </c>
      <c r="W771" s="223"/>
      <c r="X771" s="223" t="s">
        <v>259</v>
      </c>
      <c r="Y771" s="214"/>
      <c r="Z771" s="214"/>
      <c r="AA771" s="214"/>
      <c r="AB771" s="214"/>
      <c r="AC771" s="214"/>
      <c r="AD771" s="214"/>
      <c r="AE771" s="214"/>
      <c r="AF771" s="214"/>
      <c r="AG771" s="214" t="s">
        <v>307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61" t="s">
        <v>993</v>
      </c>
      <c r="D772" s="259"/>
      <c r="E772" s="259"/>
      <c r="F772" s="259"/>
      <c r="G772" s="259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276</v>
      </c>
      <c r="AH772" s="214"/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52" t="s">
        <v>994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162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ht="22.5" outlineLevel="1" x14ac:dyDescent="0.2">
      <c r="A774" s="221"/>
      <c r="B774" s="222"/>
      <c r="C774" s="252" t="s">
        <v>995</v>
      </c>
      <c r="D774" s="224"/>
      <c r="E774" s="225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162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ht="22.5" outlineLevel="1" x14ac:dyDescent="0.2">
      <c r="A775" s="221"/>
      <c r="B775" s="222"/>
      <c r="C775" s="252" t="s">
        <v>996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162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ht="22.5" outlineLevel="1" x14ac:dyDescent="0.2">
      <c r="A776" s="221"/>
      <c r="B776" s="222"/>
      <c r="C776" s="252" t="s">
        <v>997</v>
      </c>
      <c r="D776" s="224"/>
      <c r="E776" s="225">
        <v>28.462150000000001</v>
      </c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162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1" x14ac:dyDescent="0.2">
      <c r="A777" s="221"/>
      <c r="B777" s="222"/>
      <c r="C777" s="252" t="s">
        <v>998</v>
      </c>
      <c r="D777" s="224"/>
      <c r="E777" s="225">
        <v>8.3712199999999992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162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52" t="s">
        <v>999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162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52" t="s">
        <v>1000</v>
      </c>
      <c r="D779" s="224"/>
      <c r="E779" s="225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162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52" t="s">
        <v>1001</v>
      </c>
      <c r="D780" s="224"/>
      <c r="E780" s="225"/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162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52" t="s">
        <v>1002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162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2" t="s">
        <v>1003</v>
      </c>
      <c r="D782" s="224"/>
      <c r="E782" s="225">
        <v>3.2197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162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278</v>
      </c>
      <c r="D783" s="224"/>
      <c r="E783" s="225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162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52" t="s">
        <v>1004</v>
      </c>
      <c r="D784" s="224"/>
      <c r="E784" s="225">
        <v>3.51972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162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2" t="s">
        <v>1005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162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52" t="s">
        <v>1006</v>
      </c>
      <c r="D786" s="224"/>
      <c r="E786" s="225">
        <v>0.70394000000000001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162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ht="22.5" outlineLevel="1" x14ac:dyDescent="0.2">
      <c r="A787" s="221"/>
      <c r="B787" s="222"/>
      <c r="C787" s="252" t="s">
        <v>1007</v>
      </c>
      <c r="D787" s="224"/>
      <c r="E787" s="225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162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ht="22.5" outlineLevel="1" x14ac:dyDescent="0.2">
      <c r="A788" s="221"/>
      <c r="B788" s="222"/>
      <c r="C788" s="252" t="s">
        <v>1008</v>
      </c>
      <c r="D788" s="224"/>
      <c r="E788" s="225">
        <v>0.35197000000000001</v>
      </c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162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22.5" outlineLevel="1" x14ac:dyDescent="0.2">
      <c r="A789" s="221"/>
      <c r="B789" s="222"/>
      <c r="C789" s="252" t="s">
        <v>1009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162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52" t="s">
        <v>763</v>
      </c>
      <c r="D790" s="224"/>
      <c r="E790" s="225">
        <v>5.6315499999999998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162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2" t="s">
        <v>764</v>
      </c>
      <c r="D791" s="224"/>
      <c r="E791" s="225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162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52" t="s">
        <v>1010</v>
      </c>
      <c r="D792" s="224"/>
      <c r="E792" s="225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162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ht="22.5" outlineLevel="1" x14ac:dyDescent="0.2">
      <c r="A793" s="221"/>
      <c r="B793" s="222"/>
      <c r="C793" s="252" t="s">
        <v>1011</v>
      </c>
      <c r="D793" s="224"/>
      <c r="E793" s="225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162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ht="22.5" outlineLevel="1" x14ac:dyDescent="0.2">
      <c r="A794" s="221"/>
      <c r="B794" s="222"/>
      <c r="C794" s="252" t="s">
        <v>1012</v>
      </c>
      <c r="D794" s="224"/>
      <c r="E794" s="225">
        <v>1.7905899999999999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162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52" t="s">
        <v>1013</v>
      </c>
      <c r="D795" s="224"/>
      <c r="E795" s="225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162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52" t="s">
        <v>1014</v>
      </c>
      <c r="D796" s="224"/>
      <c r="E796" s="225"/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162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2" t="s">
        <v>1015</v>
      </c>
      <c r="D797" s="224"/>
      <c r="E797" s="225"/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162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ht="22.5" outlineLevel="1" x14ac:dyDescent="0.2">
      <c r="A798" s="221"/>
      <c r="B798" s="222"/>
      <c r="C798" s="252" t="s">
        <v>1016</v>
      </c>
      <c r="D798" s="224"/>
      <c r="E798" s="225">
        <v>0.67320000000000002</v>
      </c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162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ht="22.5" outlineLevel="1" x14ac:dyDescent="0.2">
      <c r="A799" s="221"/>
      <c r="B799" s="222"/>
      <c r="C799" s="252" t="s">
        <v>1017</v>
      </c>
      <c r="D799" s="224"/>
      <c r="E799" s="225"/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162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ht="22.5" outlineLevel="1" x14ac:dyDescent="0.2">
      <c r="A800" s="221"/>
      <c r="B800" s="222"/>
      <c r="C800" s="252" t="s">
        <v>1018</v>
      </c>
      <c r="D800" s="224"/>
      <c r="E800" s="225">
        <v>0.19800000000000001</v>
      </c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162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ht="22.5" outlineLevel="1" x14ac:dyDescent="0.2">
      <c r="A801" s="221"/>
      <c r="B801" s="222"/>
      <c r="C801" s="252" t="s">
        <v>1019</v>
      </c>
      <c r="D801" s="224"/>
      <c r="E801" s="225">
        <v>0.127</v>
      </c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162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52" t="s">
        <v>1020</v>
      </c>
      <c r="D802" s="224"/>
      <c r="E802" s="225">
        <v>0.13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162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52" t="s">
        <v>1021</v>
      </c>
      <c r="D803" s="224"/>
      <c r="E803" s="225">
        <v>0.1386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162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52" t="s">
        <v>1022</v>
      </c>
      <c r="D804" s="224"/>
      <c r="E804" s="225">
        <v>5.9400000000000001E-2</v>
      </c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162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33">
        <v>135</v>
      </c>
      <c r="B805" s="234" t="s">
        <v>1023</v>
      </c>
      <c r="C805" s="251" t="s">
        <v>1024</v>
      </c>
      <c r="D805" s="235" t="s">
        <v>684</v>
      </c>
      <c r="E805" s="236">
        <v>39.342529999999996</v>
      </c>
      <c r="F805" s="237"/>
      <c r="G805" s="238">
        <f>ROUND(E805*F805,2)</f>
        <v>0</v>
      </c>
      <c r="H805" s="237"/>
      <c r="I805" s="238">
        <f>ROUND(E805*H805,2)</f>
        <v>0</v>
      </c>
      <c r="J805" s="237"/>
      <c r="K805" s="238">
        <f>ROUND(E805*J805,2)</f>
        <v>0</v>
      </c>
      <c r="L805" s="238">
        <v>21</v>
      </c>
      <c r="M805" s="238">
        <f>G805*(1+L805/100)</f>
        <v>0</v>
      </c>
      <c r="N805" s="238">
        <v>0</v>
      </c>
      <c r="O805" s="238">
        <f>ROUND(E805*N805,2)</f>
        <v>0</v>
      </c>
      <c r="P805" s="238">
        <v>0</v>
      </c>
      <c r="Q805" s="238">
        <f>ROUND(E805*P805,2)</f>
        <v>0</v>
      </c>
      <c r="R805" s="238" t="s">
        <v>1025</v>
      </c>
      <c r="S805" s="238" t="s">
        <v>157</v>
      </c>
      <c r="T805" s="239" t="s">
        <v>157</v>
      </c>
      <c r="U805" s="223">
        <v>0</v>
      </c>
      <c r="V805" s="223">
        <f>ROUND(E805*U805,2)</f>
        <v>0</v>
      </c>
      <c r="W805" s="223"/>
      <c r="X805" s="223" t="s">
        <v>259</v>
      </c>
      <c r="Y805" s="214"/>
      <c r="Z805" s="214"/>
      <c r="AA805" s="214"/>
      <c r="AB805" s="214"/>
      <c r="AC805" s="214"/>
      <c r="AD805" s="214"/>
      <c r="AE805" s="214"/>
      <c r="AF805" s="214"/>
      <c r="AG805" s="214" t="s">
        <v>307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52" t="s">
        <v>1026</v>
      </c>
      <c r="D806" s="224"/>
      <c r="E806" s="225"/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162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2" t="s">
        <v>1027</v>
      </c>
      <c r="D807" s="224"/>
      <c r="E807" s="225"/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162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ht="22.5" outlineLevel="1" x14ac:dyDescent="0.2">
      <c r="A808" s="221"/>
      <c r="B808" s="222"/>
      <c r="C808" s="252" t="s">
        <v>1028</v>
      </c>
      <c r="D808" s="224"/>
      <c r="E808" s="225">
        <v>28.462150000000001</v>
      </c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162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52" t="s">
        <v>1029</v>
      </c>
      <c r="D809" s="224"/>
      <c r="E809" s="225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162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52" t="s">
        <v>1030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162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ht="22.5" outlineLevel="1" x14ac:dyDescent="0.2">
      <c r="A811" s="221"/>
      <c r="B811" s="222"/>
      <c r="C811" s="252" t="s">
        <v>1031</v>
      </c>
      <c r="D811" s="224"/>
      <c r="E811" s="225"/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162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52" t="s">
        <v>1004</v>
      </c>
      <c r="D812" s="224"/>
      <c r="E812" s="225">
        <v>3.51972</v>
      </c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162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52" t="s">
        <v>1005</v>
      </c>
      <c r="D813" s="224"/>
      <c r="E813" s="225"/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162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ht="22.5" outlineLevel="1" x14ac:dyDescent="0.2">
      <c r="A814" s="221"/>
      <c r="B814" s="222"/>
      <c r="C814" s="252" t="s">
        <v>1006</v>
      </c>
      <c r="D814" s="224"/>
      <c r="E814" s="225">
        <v>0.70394000000000001</v>
      </c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162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ht="22.5" outlineLevel="1" x14ac:dyDescent="0.2">
      <c r="A815" s="221"/>
      <c r="B815" s="222"/>
      <c r="C815" s="252" t="s">
        <v>1007</v>
      </c>
      <c r="D815" s="224"/>
      <c r="E815" s="225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162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ht="22.5" outlineLevel="1" x14ac:dyDescent="0.2">
      <c r="A816" s="221"/>
      <c r="B816" s="222"/>
      <c r="C816" s="252" t="s">
        <v>1008</v>
      </c>
      <c r="D816" s="224"/>
      <c r="E816" s="225">
        <v>0.35197000000000001</v>
      </c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162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ht="22.5" outlineLevel="1" x14ac:dyDescent="0.2">
      <c r="A817" s="221"/>
      <c r="B817" s="222"/>
      <c r="C817" s="252" t="s">
        <v>1009</v>
      </c>
      <c r="D817" s="224"/>
      <c r="E817" s="225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162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52" t="s">
        <v>763</v>
      </c>
      <c r="D818" s="224"/>
      <c r="E818" s="225">
        <v>5.6315499999999998</v>
      </c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162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52" t="s">
        <v>764</v>
      </c>
      <c r="D819" s="224"/>
      <c r="E819" s="225"/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162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ht="22.5" outlineLevel="1" x14ac:dyDescent="0.2">
      <c r="A820" s="221"/>
      <c r="B820" s="222"/>
      <c r="C820" s="252" t="s">
        <v>1016</v>
      </c>
      <c r="D820" s="224"/>
      <c r="E820" s="225">
        <v>0.67320000000000002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162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ht="22.5" outlineLevel="1" x14ac:dyDescent="0.2">
      <c r="A821" s="221"/>
      <c r="B821" s="222"/>
      <c r="C821" s="252" t="s">
        <v>1017</v>
      </c>
      <c r="D821" s="224"/>
      <c r="E821" s="225"/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162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33">
        <v>136</v>
      </c>
      <c r="B822" s="234" t="s">
        <v>1032</v>
      </c>
      <c r="C822" s="251" t="s">
        <v>1033</v>
      </c>
      <c r="D822" s="235" t="s">
        <v>684</v>
      </c>
      <c r="E822" s="236">
        <v>1.25495</v>
      </c>
      <c r="F822" s="237"/>
      <c r="G822" s="238">
        <f>ROUND(E822*F822,2)</f>
        <v>0</v>
      </c>
      <c r="H822" s="237"/>
      <c r="I822" s="238">
        <f>ROUND(E822*H822,2)</f>
        <v>0</v>
      </c>
      <c r="J822" s="237"/>
      <c r="K822" s="238">
        <f>ROUND(E822*J822,2)</f>
        <v>0</v>
      </c>
      <c r="L822" s="238">
        <v>21</v>
      </c>
      <c r="M822" s="238">
        <f>G822*(1+L822/100)</f>
        <v>0</v>
      </c>
      <c r="N822" s="238">
        <v>0</v>
      </c>
      <c r="O822" s="238">
        <f>ROUND(E822*N822,2)</f>
        <v>0</v>
      </c>
      <c r="P822" s="238">
        <v>0</v>
      </c>
      <c r="Q822" s="238">
        <f>ROUND(E822*P822,2)</f>
        <v>0</v>
      </c>
      <c r="R822" s="238" t="s">
        <v>1025</v>
      </c>
      <c r="S822" s="238" t="s">
        <v>157</v>
      </c>
      <c r="T822" s="239" t="s">
        <v>157</v>
      </c>
      <c r="U822" s="223">
        <v>0</v>
      </c>
      <c r="V822" s="223">
        <f>ROUND(E822*U822,2)</f>
        <v>0</v>
      </c>
      <c r="W822" s="223"/>
      <c r="X822" s="223" t="s">
        <v>259</v>
      </c>
      <c r="Y822" s="214"/>
      <c r="Z822" s="214"/>
      <c r="AA822" s="214"/>
      <c r="AB822" s="214"/>
      <c r="AC822" s="214"/>
      <c r="AD822" s="214"/>
      <c r="AE822" s="214"/>
      <c r="AF822" s="214"/>
      <c r="AG822" s="214" t="s">
        <v>307</v>
      </c>
      <c r="AH822" s="214"/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ht="22.5" outlineLevel="1" x14ac:dyDescent="0.2">
      <c r="A823" s="221"/>
      <c r="B823" s="222"/>
      <c r="C823" s="252" t="s">
        <v>1034</v>
      </c>
      <c r="D823" s="224"/>
      <c r="E823" s="225"/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162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ht="22.5" outlineLevel="1" x14ac:dyDescent="0.2">
      <c r="A824" s="221"/>
      <c r="B824" s="222"/>
      <c r="C824" s="252" t="s">
        <v>1035</v>
      </c>
      <c r="D824" s="224"/>
      <c r="E824" s="225">
        <v>1.25495</v>
      </c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14"/>
      <c r="Z824" s="214"/>
      <c r="AA824" s="214"/>
      <c r="AB824" s="214"/>
      <c r="AC824" s="214"/>
      <c r="AD824" s="214"/>
      <c r="AE824" s="214"/>
      <c r="AF824" s="214"/>
      <c r="AG824" s="214" t="s">
        <v>162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21"/>
      <c r="B825" s="222"/>
      <c r="C825" s="252" t="s">
        <v>1036</v>
      </c>
      <c r="D825" s="224"/>
      <c r="E825" s="225"/>
      <c r="F825" s="223"/>
      <c r="G825" s="22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14"/>
      <c r="Z825" s="214"/>
      <c r="AA825" s="214"/>
      <c r="AB825" s="214"/>
      <c r="AC825" s="214"/>
      <c r="AD825" s="214"/>
      <c r="AE825" s="214"/>
      <c r="AF825" s="214"/>
      <c r="AG825" s="214" t="s">
        <v>162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21"/>
      <c r="B826" s="222"/>
      <c r="C826" s="252" t="s">
        <v>1037</v>
      </c>
      <c r="D826" s="224"/>
      <c r="E826" s="225"/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162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21"/>
      <c r="B827" s="222"/>
      <c r="C827" s="252" t="s">
        <v>1038</v>
      </c>
      <c r="D827" s="224"/>
      <c r="E827" s="225"/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162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52" t="s">
        <v>1039</v>
      </c>
      <c r="D828" s="224"/>
      <c r="E828" s="225"/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162</v>
      </c>
      <c r="AH828" s="214">
        <v>0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33">
        <v>137</v>
      </c>
      <c r="B829" s="234" t="s">
        <v>1040</v>
      </c>
      <c r="C829" s="251" t="s">
        <v>1041</v>
      </c>
      <c r="D829" s="235" t="s">
        <v>684</v>
      </c>
      <c r="E829" s="236">
        <v>0.53783999999999998</v>
      </c>
      <c r="F829" s="237"/>
      <c r="G829" s="238">
        <f>ROUND(E829*F829,2)</f>
        <v>0</v>
      </c>
      <c r="H829" s="237"/>
      <c r="I829" s="238">
        <f>ROUND(E829*H829,2)</f>
        <v>0</v>
      </c>
      <c r="J829" s="237"/>
      <c r="K829" s="238">
        <f>ROUND(E829*J829,2)</f>
        <v>0</v>
      </c>
      <c r="L829" s="238">
        <v>21</v>
      </c>
      <c r="M829" s="238">
        <f>G829*(1+L829/100)</f>
        <v>0</v>
      </c>
      <c r="N829" s="238">
        <v>0</v>
      </c>
      <c r="O829" s="238">
        <f>ROUND(E829*N829,2)</f>
        <v>0</v>
      </c>
      <c r="P829" s="238">
        <v>0</v>
      </c>
      <c r="Q829" s="238">
        <f>ROUND(E829*P829,2)</f>
        <v>0</v>
      </c>
      <c r="R829" s="238" t="s">
        <v>1025</v>
      </c>
      <c r="S829" s="238" t="s">
        <v>157</v>
      </c>
      <c r="T829" s="239" t="s">
        <v>157</v>
      </c>
      <c r="U829" s="223">
        <v>0</v>
      </c>
      <c r="V829" s="223">
        <f>ROUND(E829*U829,2)</f>
        <v>0</v>
      </c>
      <c r="W829" s="223"/>
      <c r="X829" s="223" t="s">
        <v>259</v>
      </c>
      <c r="Y829" s="214"/>
      <c r="Z829" s="214"/>
      <c r="AA829" s="214"/>
      <c r="AB829" s="214"/>
      <c r="AC829" s="214"/>
      <c r="AD829" s="214"/>
      <c r="AE829" s="214"/>
      <c r="AF829" s="214"/>
      <c r="AG829" s="214" t="s">
        <v>307</v>
      </c>
      <c r="AH829" s="214"/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ht="22.5" outlineLevel="1" x14ac:dyDescent="0.2">
      <c r="A830" s="221"/>
      <c r="B830" s="222"/>
      <c r="C830" s="252" t="s">
        <v>1042</v>
      </c>
      <c r="D830" s="224"/>
      <c r="E830" s="225"/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162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ht="22.5" outlineLevel="1" x14ac:dyDescent="0.2">
      <c r="A831" s="221"/>
      <c r="B831" s="222"/>
      <c r="C831" s="252" t="s">
        <v>1043</v>
      </c>
      <c r="D831" s="224"/>
      <c r="E831" s="225">
        <v>0.53783999999999998</v>
      </c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162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52" t="s">
        <v>1044</v>
      </c>
      <c r="D832" s="224"/>
      <c r="E832" s="225"/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162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52" t="s">
        <v>1045</v>
      </c>
      <c r="D833" s="224"/>
      <c r="E833" s="225"/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162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52" t="s">
        <v>1046</v>
      </c>
      <c r="D834" s="224"/>
      <c r="E834" s="225"/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162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52" t="s">
        <v>1047</v>
      </c>
      <c r="D835" s="224"/>
      <c r="E835" s="225"/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162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33">
        <v>138</v>
      </c>
      <c r="B836" s="234" t="s">
        <v>1048</v>
      </c>
      <c r="C836" s="251" t="s">
        <v>1049</v>
      </c>
      <c r="D836" s="235" t="s">
        <v>684</v>
      </c>
      <c r="E836" s="236">
        <v>9.2181499999999996</v>
      </c>
      <c r="F836" s="237"/>
      <c r="G836" s="238">
        <f>ROUND(E836*F836,2)</f>
        <v>0</v>
      </c>
      <c r="H836" s="237"/>
      <c r="I836" s="238">
        <f>ROUND(E836*H836,2)</f>
        <v>0</v>
      </c>
      <c r="J836" s="237"/>
      <c r="K836" s="238">
        <f>ROUND(E836*J836,2)</f>
        <v>0</v>
      </c>
      <c r="L836" s="238">
        <v>21</v>
      </c>
      <c r="M836" s="238">
        <f>G836*(1+L836/100)</f>
        <v>0</v>
      </c>
      <c r="N836" s="238">
        <v>0</v>
      </c>
      <c r="O836" s="238">
        <f>ROUND(E836*N836,2)</f>
        <v>0</v>
      </c>
      <c r="P836" s="238">
        <v>0</v>
      </c>
      <c r="Q836" s="238">
        <f>ROUND(E836*P836,2)</f>
        <v>0</v>
      </c>
      <c r="R836" s="238" t="s">
        <v>1025</v>
      </c>
      <c r="S836" s="238" t="s">
        <v>157</v>
      </c>
      <c r="T836" s="239" t="s">
        <v>157</v>
      </c>
      <c r="U836" s="223">
        <v>0</v>
      </c>
      <c r="V836" s="223">
        <f>ROUND(E836*U836,2)</f>
        <v>0</v>
      </c>
      <c r="W836" s="223"/>
      <c r="X836" s="223" t="s">
        <v>259</v>
      </c>
      <c r="Y836" s="214"/>
      <c r="Z836" s="214"/>
      <c r="AA836" s="214"/>
      <c r="AB836" s="214"/>
      <c r="AC836" s="214"/>
      <c r="AD836" s="214"/>
      <c r="AE836" s="214"/>
      <c r="AF836" s="214"/>
      <c r="AG836" s="214" t="s">
        <v>307</v>
      </c>
      <c r="AH836" s="214"/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ht="22.5" outlineLevel="1" x14ac:dyDescent="0.2">
      <c r="A837" s="221"/>
      <c r="B837" s="222"/>
      <c r="C837" s="252" t="s">
        <v>1050</v>
      </c>
      <c r="D837" s="224"/>
      <c r="E837" s="225">
        <v>5.8598499999999998</v>
      </c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162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52" t="s">
        <v>1021</v>
      </c>
      <c r="D838" s="224"/>
      <c r="E838" s="225">
        <v>0.1386</v>
      </c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162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ht="22.5" outlineLevel="1" x14ac:dyDescent="0.2">
      <c r="A839" s="221"/>
      <c r="B839" s="222"/>
      <c r="C839" s="252" t="s">
        <v>1051</v>
      </c>
      <c r="D839" s="224"/>
      <c r="E839" s="225">
        <v>3.2197</v>
      </c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162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33">
        <v>139</v>
      </c>
      <c r="B840" s="234" t="s">
        <v>1052</v>
      </c>
      <c r="C840" s="251" t="s">
        <v>1049</v>
      </c>
      <c r="D840" s="235" t="s">
        <v>684</v>
      </c>
      <c r="E840" s="236">
        <v>2.57077</v>
      </c>
      <c r="F840" s="237"/>
      <c r="G840" s="238">
        <f>ROUND(E840*F840,2)</f>
        <v>0</v>
      </c>
      <c r="H840" s="237"/>
      <c r="I840" s="238">
        <f>ROUND(E840*H840,2)</f>
        <v>0</v>
      </c>
      <c r="J840" s="237"/>
      <c r="K840" s="238">
        <f>ROUND(E840*J840,2)</f>
        <v>0</v>
      </c>
      <c r="L840" s="238">
        <v>21</v>
      </c>
      <c r="M840" s="238">
        <f>G840*(1+L840/100)</f>
        <v>0</v>
      </c>
      <c r="N840" s="238">
        <v>0</v>
      </c>
      <c r="O840" s="238">
        <f>ROUND(E840*N840,2)</f>
        <v>0</v>
      </c>
      <c r="P840" s="238">
        <v>0</v>
      </c>
      <c r="Q840" s="238">
        <f>ROUND(E840*P840,2)</f>
        <v>0</v>
      </c>
      <c r="R840" s="238" t="s">
        <v>1025</v>
      </c>
      <c r="S840" s="238" t="s">
        <v>157</v>
      </c>
      <c r="T840" s="239" t="s">
        <v>157</v>
      </c>
      <c r="U840" s="223">
        <v>0</v>
      </c>
      <c r="V840" s="223">
        <f>ROUND(E840*U840,2)</f>
        <v>0</v>
      </c>
      <c r="W840" s="223"/>
      <c r="X840" s="223" t="s">
        <v>259</v>
      </c>
      <c r="Y840" s="214"/>
      <c r="Z840" s="214"/>
      <c r="AA840" s="214"/>
      <c r="AB840" s="214"/>
      <c r="AC840" s="214"/>
      <c r="AD840" s="214"/>
      <c r="AE840" s="214"/>
      <c r="AF840" s="214"/>
      <c r="AG840" s="214" t="s">
        <v>307</v>
      </c>
      <c r="AH840" s="214"/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ht="22.5" outlineLevel="1" x14ac:dyDescent="0.2">
      <c r="A841" s="221"/>
      <c r="B841" s="222"/>
      <c r="C841" s="252" t="s">
        <v>1053</v>
      </c>
      <c r="D841" s="224"/>
      <c r="E841" s="225">
        <v>2.5113699999999999</v>
      </c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162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21"/>
      <c r="B842" s="222"/>
      <c r="C842" s="252" t="s">
        <v>1022</v>
      </c>
      <c r="D842" s="224"/>
      <c r="E842" s="225">
        <v>5.9400000000000001E-2</v>
      </c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162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33">
        <v>140</v>
      </c>
      <c r="B843" s="234" t="s">
        <v>1054</v>
      </c>
      <c r="C843" s="251" t="s">
        <v>1055</v>
      </c>
      <c r="D843" s="235" t="s">
        <v>684</v>
      </c>
      <c r="E843" s="236">
        <v>1.9050000000000001E-2</v>
      </c>
      <c r="F843" s="237"/>
      <c r="G843" s="238">
        <f>ROUND(E843*F843,2)</f>
        <v>0</v>
      </c>
      <c r="H843" s="237"/>
      <c r="I843" s="238">
        <f>ROUND(E843*H843,2)</f>
        <v>0</v>
      </c>
      <c r="J843" s="237"/>
      <c r="K843" s="238">
        <f>ROUND(E843*J843,2)</f>
        <v>0</v>
      </c>
      <c r="L843" s="238">
        <v>21</v>
      </c>
      <c r="M843" s="238">
        <f>G843*(1+L843/100)</f>
        <v>0</v>
      </c>
      <c r="N843" s="238">
        <v>0</v>
      </c>
      <c r="O843" s="238">
        <f>ROUND(E843*N843,2)</f>
        <v>0</v>
      </c>
      <c r="P843" s="238">
        <v>0</v>
      </c>
      <c r="Q843" s="238">
        <f>ROUND(E843*P843,2)</f>
        <v>0</v>
      </c>
      <c r="R843" s="238" t="s">
        <v>1025</v>
      </c>
      <c r="S843" s="238" t="s">
        <v>157</v>
      </c>
      <c r="T843" s="239" t="s">
        <v>157</v>
      </c>
      <c r="U843" s="223">
        <v>0</v>
      </c>
      <c r="V843" s="223">
        <f>ROUND(E843*U843,2)</f>
        <v>0</v>
      </c>
      <c r="W843" s="223"/>
      <c r="X843" s="223" t="s">
        <v>259</v>
      </c>
      <c r="Y843" s="214"/>
      <c r="Z843" s="214"/>
      <c r="AA843" s="214"/>
      <c r="AB843" s="214"/>
      <c r="AC843" s="214"/>
      <c r="AD843" s="214"/>
      <c r="AE843" s="214"/>
      <c r="AF843" s="214"/>
      <c r="AG843" s="214" t="s">
        <v>307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outlineLevel="1" x14ac:dyDescent="0.2">
      <c r="A844" s="221"/>
      <c r="B844" s="222"/>
      <c r="C844" s="252" t="s">
        <v>1056</v>
      </c>
      <c r="D844" s="224"/>
      <c r="E844" s="225">
        <v>1.9050000000000001E-2</v>
      </c>
      <c r="F844" s="223"/>
      <c r="G844" s="223"/>
      <c r="H844" s="223"/>
      <c r="I844" s="223"/>
      <c r="J844" s="223"/>
      <c r="K844" s="223"/>
      <c r="L844" s="223"/>
      <c r="M844" s="223"/>
      <c r="N844" s="223"/>
      <c r="O844" s="223"/>
      <c r="P844" s="223"/>
      <c r="Q844" s="223"/>
      <c r="R844" s="223"/>
      <c r="S844" s="223"/>
      <c r="T844" s="223"/>
      <c r="U844" s="223"/>
      <c r="V844" s="223"/>
      <c r="W844" s="223"/>
      <c r="X844" s="223"/>
      <c r="Y844" s="214"/>
      <c r="Z844" s="214"/>
      <c r="AA844" s="214"/>
      <c r="AB844" s="214"/>
      <c r="AC844" s="214"/>
      <c r="AD844" s="214"/>
      <c r="AE844" s="214"/>
      <c r="AF844" s="214"/>
      <c r="AG844" s="214" t="s">
        <v>162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33">
        <v>141</v>
      </c>
      <c r="B845" s="234" t="s">
        <v>1057</v>
      </c>
      <c r="C845" s="251" t="s">
        <v>1058</v>
      </c>
      <c r="D845" s="235" t="s">
        <v>684</v>
      </c>
      <c r="E845" s="236">
        <v>53.377040000000001</v>
      </c>
      <c r="F845" s="237"/>
      <c r="G845" s="238">
        <f>ROUND(E845*F845,2)</f>
        <v>0</v>
      </c>
      <c r="H845" s="237"/>
      <c r="I845" s="238">
        <f>ROUND(E845*H845,2)</f>
        <v>0</v>
      </c>
      <c r="J845" s="237"/>
      <c r="K845" s="238">
        <f>ROUND(E845*J845,2)</f>
        <v>0</v>
      </c>
      <c r="L845" s="238">
        <v>21</v>
      </c>
      <c r="M845" s="238">
        <f>G845*(1+L845/100)</f>
        <v>0</v>
      </c>
      <c r="N845" s="238">
        <v>0</v>
      </c>
      <c r="O845" s="238">
        <f>ROUND(E845*N845,2)</f>
        <v>0</v>
      </c>
      <c r="P845" s="238">
        <v>0</v>
      </c>
      <c r="Q845" s="238">
        <f>ROUND(E845*P845,2)</f>
        <v>0</v>
      </c>
      <c r="R845" s="238" t="s">
        <v>1059</v>
      </c>
      <c r="S845" s="238" t="s">
        <v>157</v>
      </c>
      <c r="T845" s="239" t="s">
        <v>157</v>
      </c>
      <c r="U845" s="223">
        <v>6.0000000000000001E-3</v>
      </c>
      <c r="V845" s="223">
        <f>ROUND(E845*U845,2)</f>
        <v>0.32</v>
      </c>
      <c r="W845" s="223"/>
      <c r="X845" s="223" t="s">
        <v>259</v>
      </c>
      <c r="Y845" s="214"/>
      <c r="Z845" s="214"/>
      <c r="AA845" s="214"/>
      <c r="AB845" s="214"/>
      <c r="AC845" s="214"/>
      <c r="AD845" s="214"/>
      <c r="AE845" s="214"/>
      <c r="AF845" s="214"/>
      <c r="AG845" s="214" t="s">
        <v>307</v>
      </c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61" t="s">
        <v>1060</v>
      </c>
      <c r="D846" s="259"/>
      <c r="E846" s="259"/>
      <c r="F846" s="259"/>
      <c r="G846" s="259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14"/>
      <c r="Z846" s="214"/>
      <c r="AA846" s="214"/>
      <c r="AB846" s="214"/>
      <c r="AC846" s="214"/>
      <c r="AD846" s="214"/>
      <c r="AE846" s="214"/>
      <c r="AF846" s="214"/>
      <c r="AG846" s="214" t="s">
        <v>276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52" t="s">
        <v>994</v>
      </c>
      <c r="D847" s="224"/>
      <c r="E847" s="225"/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162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ht="22.5" outlineLevel="1" x14ac:dyDescent="0.2">
      <c r="A848" s="221"/>
      <c r="B848" s="222"/>
      <c r="C848" s="252" t="s">
        <v>995</v>
      </c>
      <c r="D848" s="224"/>
      <c r="E848" s="225"/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162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ht="22.5" outlineLevel="1" x14ac:dyDescent="0.2">
      <c r="A849" s="221"/>
      <c r="B849" s="222"/>
      <c r="C849" s="252" t="s">
        <v>996</v>
      </c>
      <c r="D849" s="224"/>
      <c r="E849" s="225"/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162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ht="22.5" outlineLevel="1" x14ac:dyDescent="0.2">
      <c r="A850" s="221"/>
      <c r="B850" s="222"/>
      <c r="C850" s="252" t="s">
        <v>997</v>
      </c>
      <c r="D850" s="224"/>
      <c r="E850" s="225">
        <v>28.462150000000001</v>
      </c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162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ht="22.5" outlineLevel="1" x14ac:dyDescent="0.2">
      <c r="A851" s="221"/>
      <c r="B851" s="222"/>
      <c r="C851" s="252" t="s">
        <v>998</v>
      </c>
      <c r="D851" s="224"/>
      <c r="E851" s="225">
        <v>8.3712199999999992</v>
      </c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162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ht="22.5" outlineLevel="1" x14ac:dyDescent="0.2">
      <c r="A852" s="221"/>
      <c r="B852" s="222"/>
      <c r="C852" s="252" t="s">
        <v>999</v>
      </c>
      <c r="D852" s="224"/>
      <c r="E852" s="225"/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162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ht="22.5" outlineLevel="1" x14ac:dyDescent="0.2">
      <c r="A853" s="221"/>
      <c r="B853" s="222"/>
      <c r="C853" s="252" t="s">
        <v>1000</v>
      </c>
      <c r="D853" s="224"/>
      <c r="E853" s="225"/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162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ht="22.5" outlineLevel="1" x14ac:dyDescent="0.2">
      <c r="A854" s="221"/>
      <c r="B854" s="222"/>
      <c r="C854" s="252" t="s">
        <v>1001</v>
      </c>
      <c r="D854" s="224"/>
      <c r="E854" s="225"/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162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ht="22.5" outlineLevel="1" x14ac:dyDescent="0.2">
      <c r="A855" s="221"/>
      <c r="B855" s="222"/>
      <c r="C855" s="252" t="s">
        <v>1002</v>
      </c>
      <c r="D855" s="224"/>
      <c r="E855" s="225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162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52" t="s">
        <v>1003</v>
      </c>
      <c r="D856" s="224"/>
      <c r="E856" s="225">
        <v>3.2197</v>
      </c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162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52" t="s">
        <v>278</v>
      </c>
      <c r="D857" s="224"/>
      <c r="E857" s="225"/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162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52" t="s">
        <v>1004</v>
      </c>
      <c r="D858" s="224"/>
      <c r="E858" s="225">
        <v>3.51972</v>
      </c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162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52" t="s">
        <v>1005</v>
      </c>
      <c r="D859" s="224"/>
      <c r="E859" s="225"/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162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ht="22.5" outlineLevel="1" x14ac:dyDescent="0.2">
      <c r="A860" s="221"/>
      <c r="B860" s="222"/>
      <c r="C860" s="252" t="s">
        <v>1006</v>
      </c>
      <c r="D860" s="224"/>
      <c r="E860" s="225">
        <v>0.70394000000000001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162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ht="22.5" outlineLevel="1" x14ac:dyDescent="0.2">
      <c r="A861" s="221"/>
      <c r="B861" s="222"/>
      <c r="C861" s="252" t="s">
        <v>1007</v>
      </c>
      <c r="D861" s="224"/>
      <c r="E861" s="225"/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162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ht="22.5" outlineLevel="1" x14ac:dyDescent="0.2">
      <c r="A862" s="221"/>
      <c r="B862" s="222"/>
      <c r="C862" s="252" t="s">
        <v>1008</v>
      </c>
      <c r="D862" s="224"/>
      <c r="E862" s="225">
        <v>0.35197000000000001</v>
      </c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162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ht="22.5" outlineLevel="1" x14ac:dyDescent="0.2">
      <c r="A863" s="221"/>
      <c r="B863" s="222"/>
      <c r="C863" s="252" t="s">
        <v>1009</v>
      </c>
      <c r="D863" s="224"/>
      <c r="E863" s="225"/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162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21"/>
      <c r="B864" s="222"/>
      <c r="C864" s="252" t="s">
        <v>763</v>
      </c>
      <c r="D864" s="224"/>
      <c r="E864" s="225">
        <v>5.6315499999999998</v>
      </c>
      <c r="F864" s="223"/>
      <c r="G864" s="223"/>
      <c r="H864" s="223"/>
      <c r="I864" s="223"/>
      <c r="J864" s="223"/>
      <c r="K864" s="223"/>
      <c r="L864" s="223"/>
      <c r="M864" s="223"/>
      <c r="N864" s="223"/>
      <c r="O864" s="223"/>
      <c r="P864" s="223"/>
      <c r="Q864" s="223"/>
      <c r="R864" s="223"/>
      <c r="S864" s="223"/>
      <c r="T864" s="223"/>
      <c r="U864" s="223"/>
      <c r="V864" s="223"/>
      <c r="W864" s="223"/>
      <c r="X864" s="223"/>
      <c r="Y864" s="214"/>
      <c r="Z864" s="214"/>
      <c r="AA864" s="214"/>
      <c r="AB864" s="214"/>
      <c r="AC864" s="214"/>
      <c r="AD864" s="214"/>
      <c r="AE864" s="214"/>
      <c r="AF864" s="214"/>
      <c r="AG864" s="214" t="s">
        <v>162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1" x14ac:dyDescent="0.2">
      <c r="A865" s="221"/>
      <c r="B865" s="222"/>
      <c r="C865" s="252" t="s">
        <v>764</v>
      </c>
      <c r="D865" s="224"/>
      <c r="E865" s="225"/>
      <c r="F865" s="223"/>
      <c r="G865" s="22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162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outlineLevel="1" x14ac:dyDescent="0.2">
      <c r="A866" s="221"/>
      <c r="B866" s="222"/>
      <c r="C866" s="252" t="s">
        <v>1010</v>
      </c>
      <c r="D866" s="224"/>
      <c r="E866" s="225"/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162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ht="22.5" outlineLevel="1" x14ac:dyDescent="0.2">
      <c r="A867" s="221"/>
      <c r="B867" s="222"/>
      <c r="C867" s="252" t="s">
        <v>1011</v>
      </c>
      <c r="D867" s="224"/>
      <c r="E867" s="225"/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162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ht="22.5" outlineLevel="1" x14ac:dyDescent="0.2">
      <c r="A868" s="221"/>
      <c r="B868" s="222"/>
      <c r="C868" s="252" t="s">
        <v>1012</v>
      </c>
      <c r="D868" s="224"/>
      <c r="E868" s="225">
        <v>1.7905899999999999</v>
      </c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162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52" t="s">
        <v>1013</v>
      </c>
      <c r="D869" s="224"/>
      <c r="E869" s="225"/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162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52" t="s">
        <v>1014</v>
      </c>
      <c r="D870" s="224"/>
      <c r="E870" s="225"/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162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52" t="s">
        <v>1015</v>
      </c>
      <c r="D871" s="224"/>
      <c r="E871" s="225"/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162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ht="22.5" outlineLevel="1" x14ac:dyDescent="0.2">
      <c r="A872" s="221"/>
      <c r="B872" s="222"/>
      <c r="C872" s="252" t="s">
        <v>1016</v>
      </c>
      <c r="D872" s="224"/>
      <c r="E872" s="225">
        <v>0.67320000000000002</v>
      </c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162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ht="22.5" outlineLevel="1" x14ac:dyDescent="0.2">
      <c r="A873" s="221"/>
      <c r="B873" s="222"/>
      <c r="C873" s="252" t="s">
        <v>1017</v>
      </c>
      <c r="D873" s="224"/>
      <c r="E873" s="225"/>
      <c r="F873" s="223"/>
      <c r="G873" s="223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162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ht="22.5" outlineLevel="1" x14ac:dyDescent="0.2">
      <c r="A874" s="221"/>
      <c r="B874" s="222"/>
      <c r="C874" s="252" t="s">
        <v>1018</v>
      </c>
      <c r="D874" s="224"/>
      <c r="E874" s="225">
        <v>0.19800000000000001</v>
      </c>
      <c r="F874" s="223"/>
      <c r="G874" s="223"/>
      <c r="H874" s="223"/>
      <c r="I874" s="223"/>
      <c r="J874" s="223"/>
      <c r="K874" s="223"/>
      <c r="L874" s="223"/>
      <c r="M874" s="223"/>
      <c r="N874" s="223"/>
      <c r="O874" s="223"/>
      <c r="P874" s="223"/>
      <c r="Q874" s="223"/>
      <c r="R874" s="223"/>
      <c r="S874" s="223"/>
      <c r="T874" s="223"/>
      <c r="U874" s="223"/>
      <c r="V874" s="223"/>
      <c r="W874" s="223"/>
      <c r="X874" s="223"/>
      <c r="Y874" s="214"/>
      <c r="Z874" s="214"/>
      <c r="AA874" s="214"/>
      <c r="AB874" s="214"/>
      <c r="AC874" s="214"/>
      <c r="AD874" s="214"/>
      <c r="AE874" s="214"/>
      <c r="AF874" s="214"/>
      <c r="AG874" s="214" t="s">
        <v>162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ht="22.5" outlineLevel="1" x14ac:dyDescent="0.2">
      <c r="A875" s="221"/>
      <c r="B875" s="222"/>
      <c r="C875" s="252" t="s">
        <v>1019</v>
      </c>
      <c r="D875" s="224"/>
      <c r="E875" s="225">
        <v>0.127</v>
      </c>
      <c r="F875" s="223"/>
      <c r="G875" s="22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162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1" x14ac:dyDescent="0.2">
      <c r="A876" s="221"/>
      <c r="B876" s="222"/>
      <c r="C876" s="252" t="s">
        <v>1020</v>
      </c>
      <c r="D876" s="224"/>
      <c r="E876" s="225">
        <v>0.13</v>
      </c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162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1" x14ac:dyDescent="0.2">
      <c r="A877" s="221"/>
      <c r="B877" s="222"/>
      <c r="C877" s="252" t="s">
        <v>1021</v>
      </c>
      <c r="D877" s="224"/>
      <c r="E877" s="225">
        <v>0.1386</v>
      </c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162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1"/>
      <c r="B878" s="222"/>
      <c r="C878" s="252" t="s">
        <v>1022</v>
      </c>
      <c r="D878" s="224"/>
      <c r="E878" s="225">
        <v>5.9400000000000001E-2</v>
      </c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162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x14ac:dyDescent="0.2">
      <c r="A879" s="227" t="s">
        <v>152</v>
      </c>
      <c r="B879" s="228" t="s">
        <v>112</v>
      </c>
      <c r="C879" s="250" t="s">
        <v>113</v>
      </c>
      <c r="D879" s="229"/>
      <c r="E879" s="230"/>
      <c r="F879" s="231"/>
      <c r="G879" s="231">
        <f>SUMIF(AG880:AG894,"&lt;&gt;NOR",G880:G894)</f>
        <v>0</v>
      </c>
      <c r="H879" s="231"/>
      <c r="I879" s="231">
        <f>SUM(I880:I894)</f>
        <v>0</v>
      </c>
      <c r="J879" s="231"/>
      <c r="K879" s="231">
        <f>SUM(K880:K894)</f>
        <v>0</v>
      </c>
      <c r="L879" s="231"/>
      <c r="M879" s="231">
        <f>SUM(M880:M894)</f>
        <v>0</v>
      </c>
      <c r="N879" s="231"/>
      <c r="O879" s="231">
        <f>SUM(O880:O894)</f>
        <v>0</v>
      </c>
      <c r="P879" s="231"/>
      <c r="Q879" s="231">
        <f>SUM(Q880:Q894)</f>
        <v>0</v>
      </c>
      <c r="R879" s="231"/>
      <c r="S879" s="231"/>
      <c r="T879" s="232"/>
      <c r="U879" s="226"/>
      <c r="V879" s="226">
        <f>SUM(V880:V894)</f>
        <v>216.89999999999998</v>
      </c>
      <c r="W879" s="226"/>
      <c r="X879" s="226"/>
      <c r="AG879" t="s">
        <v>153</v>
      </c>
    </row>
    <row r="880" spans="1:60" ht="22.5" outlineLevel="1" x14ac:dyDescent="0.2">
      <c r="A880" s="233">
        <v>142</v>
      </c>
      <c r="B880" s="234" t="s">
        <v>1061</v>
      </c>
      <c r="C880" s="251" t="s">
        <v>1062</v>
      </c>
      <c r="D880" s="235" t="s">
        <v>684</v>
      </c>
      <c r="E880" s="236">
        <v>220.21815000000001</v>
      </c>
      <c r="F880" s="237"/>
      <c r="G880" s="238">
        <f>ROUND(E880*F880,2)</f>
        <v>0</v>
      </c>
      <c r="H880" s="237"/>
      <c r="I880" s="238">
        <f>ROUND(E880*H880,2)</f>
        <v>0</v>
      </c>
      <c r="J880" s="237"/>
      <c r="K880" s="238">
        <f>ROUND(E880*J880,2)</f>
        <v>0</v>
      </c>
      <c r="L880" s="238">
        <v>21</v>
      </c>
      <c r="M880" s="238">
        <f>G880*(1+L880/100)</f>
        <v>0</v>
      </c>
      <c r="N880" s="238">
        <v>0</v>
      </c>
      <c r="O880" s="238">
        <f>ROUND(E880*N880,2)</f>
        <v>0</v>
      </c>
      <c r="P880" s="238">
        <v>0</v>
      </c>
      <c r="Q880" s="238">
        <f>ROUND(E880*P880,2)</f>
        <v>0</v>
      </c>
      <c r="R880" s="238" t="s">
        <v>702</v>
      </c>
      <c r="S880" s="238" t="s">
        <v>157</v>
      </c>
      <c r="T880" s="239" t="s">
        <v>157</v>
      </c>
      <c r="U880" s="223">
        <v>0.21149999999999999</v>
      </c>
      <c r="V880" s="223">
        <f>ROUND(E880*U880,2)</f>
        <v>46.58</v>
      </c>
      <c r="W880" s="223"/>
      <c r="X880" s="223" t="s">
        <v>1063</v>
      </c>
      <c r="Y880" s="214"/>
      <c r="Z880" s="214"/>
      <c r="AA880" s="214"/>
      <c r="AB880" s="214"/>
      <c r="AC880" s="214"/>
      <c r="AD880" s="214"/>
      <c r="AE880" s="214"/>
      <c r="AF880" s="214"/>
      <c r="AG880" s="214" t="s">
        <v>1064</v>
      </c>
      <c r="AH880" s="214"/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61" t="s">
        <v>1065</v>
      </c>
      <c r="D881" s="259"/>
      <c r="E881" s="259"/>
      <c r="F881" s="259"/>
      <c r="G881" s="259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276</v>
      </c>
      <c r="AH881" s="214"/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1"/>
      <c r="B882" s="222"/>
      <c r="C882" s="262" t="s">
        <v>1066</v>
      </c>
      <c r="D882" s="260"/>
      <c r="E882" s="260"/>
      <c r="F882" s="260"/>
      <c r="G882" s="260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201</v>
      </c>
      <c r="AH882" s="214"/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21"/>
      <c r="B883" s="222"/>
      <c r="C883" s="252" t="s">
        <v>1067</v>
      </c>
      <c r="D883" s="224"/>
      <c r="E883" s="225"/>
      <c r="F883" s="223"/>
      <c r="G883" s="223"/>
      <c r="H883" s="223"/>
      <c r="I883" s="223"/>
      <c r="J883" s="223"/>
      <c r="K883" s="223"/>
      <c r="L883" s="223"/>
      <c r="M883" s="223"/>
      <c r="N883" s="223"/>
      <c r="O883" s="223"/>
      <c r="P883" s="223"/>
      <c r="Q883" s="223"/>
      <c r="R883" s="223"/>
      <c r="S883" s="223"/>
      <c r="T883" s="223"/>
      <c r="U883" s="223"/>
      <c r="V883" s="223"/>
      <c r="W883" s="223"/>
      <c r="X883" s="223"/>
      <c r="Y883" s="214"/>
      <c r="Z883" s="214"/>
      <c r="AA883" s="214"/>
      <c r="AB883" s="214"/>
      <c r="AC883" s="214"/>
      <c r="AD883" s="214"/>
      <c r="AE883" s="214"/>
      <c r="AF883" s="214"/>
      <c r="AG883" s="214" t="s">
        <v>162</v>
      </c>
      <c r="AH883" s="214">
        <v>0</v>
      </c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ht="22.5" outlineLevel="1" x14ac:dyDescent="0.2">
      <c r="A884" s="221"/>
      <c r="B884" s="222"/>
      <c r="C884" s="252" t="s">
        <v>1068</v>
      </c>
      <c r="D884" s="224"/>
      <c r="E884" s="225"/>
      <c r="F884" s="223"/>
      <c r="G884" s="223"/>
      <c r="H884" s="223"/>
      <c r="I884" s="223"/>
      <c r="J884" s="223"/>
      <c r="K884" s="223"/>
      <c r="L884" s="223"/>
      <c r="M884" s="223"/>
      <c r="N884" s="223"/>
      <c r="O884" s="223"/>
      <c r="P884" s="223"/>
      <c r="Q884" s="223"/>
      <c r="R884" s="223"/>
      <c r="S884" s="223"/>
      <c r="T884" s="223"/>
      <c r="U884" s="223"/>
      <c r="V884" s="223"/>
      <c r="W884" s="223"/>
      <c r="X884" s="223"/>
      <c r="Y884" s="214"/>
      <c r="Z884" s="214"/>
      <c r="AA884" s="214"/>
      <c r="AB884" s="214"/>
      <c r="AC884" s="214"/>
      <c r="AD884" s="214"/>
      <c r="AE884" s="214"/>
      <c r="AF884" s="214"/>
      <c r="AG884" s="214" t="s">
        <v>162</v>
      </c>
      <c r="AH884" s="214">
        <v>0</v>
      </c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ht="22.5" outlineLevel="1" x14ac:dyDescent="0.2">
      <c r="A885" s="221"/>
      <c r="B885" s="222"/>
      <c r="C885" s="252" t="s">
        <v>1069</v>
      </c>
      <c r="D885" s="224"/>
      <c r="E885" s="225"/>
      <c r="F885" s="223"/>
      <c r="G885" s="22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162</v>
      </c>
      <c r="AH885" s="214">
        <v>0</v>
      </c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52" t="s">
        <v>1070</v>
      </c>
      <c r="D886" s="224"/>
      <c r="E886" s="225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162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1" x14ac:dyDescent="0.2">
      <c r="A887" s="221"/>
      <c r="B887" s="222"/>
      <c r="C887" s="252" t="s">
        <v>1071</v>
      </c>
      <c r="D887" s="224"/>
      <c r="E887" s="225">
        <v>220.21815000000001</v>
      </c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162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ht="33.75" outlineLevel="1" x14ac:dyDescent="0.2">
      <c r="A888" s="233">
        <v>143</v>
      </c>
      <c r="B888" s="234" t="s">
        <v>1072</v>
      </c>
      <c r="C888" s="251" t="s">
        <v>1073</v>
      </c>
      <c r="D888" s="235" t="s">
        <v>684</v>
      </c>
      <c r="E888" s="236">
        <v>220.21815000000001</v>
      </c>
      <c r="F888" s="237"/>
      <c r="G888" s="238">
        <f>ROUND(E888*F888,2)</f>
        <v>0</v>
      </c>
      <c r="H888" s="237"/>
      <c r="I888" s="238">
        <f>ROUND(E888*H888,2)</f>
        <v>0</v>
      </c>
      <c r="J888" s="237"/>
      <c r="K888" s="238">
        <f>ROUND(E888*J888,2)</f>
        <v>0</v>
      </c>
      <c r="L888" s="238">
        <v>21</v>
      </c>
      <c r="M888" s="238">
        <f>G888*(1+L888/100)</f>
        <v>0</v>
      </c>
      <c r="N888" s="238">
        <v>0</v>
      </c>
      <c r="O888" s="238">
        <f>ROUND(E888*N888,2)</f>
        <v>0</v>
      </c>
      <c r="P888" s="238">
        <v>0</v>
      </c>
      <c r="Q888" s="238">
        <f>ROUND(E888*P888,2)</f>
        <v>0</v>
      </c>
      <c r="R888" s="238" t="s">
        <v>702</v>
      </c>
      <c r="S888" s="238" t="s">
        <v>157</v>
      </c>
      <c r="T888" s="239" t="s">
        <v>157</v>
      </c>
      <c r="U888" s="223">
        <v>0.77339999999999998</v>
      </c>
      <c r="V888" s="223">
        <f>ROUND(E888*U888,2)</f>
        <v>170.32</v>
      </c>
      <c r="W888" s="223"/>
      <c r="X888" s="223" t="s">
        <v>1063</v>
      </c>
      <c r="Y888" s="214"/>
      <c r="Z888" s="214"/>
      <c r="AA888" s="214"/>
      <c r="AB888" s="214"/>
      <c r="AC888" s="214"/>
      <c r="AD888" s="214"/>
      <c r="AE888" s="214"/>
      <c r="AF888" s="214"/>
      <c r="AG888" s="214" t="s">
        <v>1064</v>
      </c>
      <c r="AH888" s="214"/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21"/>
      <c r="B889" s="222"/>
      <c r="C889" s="261" t="s">
        <v>1065</v>
      </c>
      <c r="D889" s="259"/>
      <c r="E889" s="259"/>
      <c r="F889" s="259"/>
      <c r="G889" s="259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276</v>
      </c>
      <c r="AH889" s="214"/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52" t="s">
        <v>1067</v>
      </c>
      <c r="D890" s="224"/>
      <c r="E890" s="225"/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162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ht="22.5" outlineLevel="1" x14ac:dyDescent="0.2">
      <c r="A891" s="221"/>
      <c r="B891" s="222"/>
      <c r="C891" s="252" t="s">
        <v>1068</v>
      </c>
      <c r="D891" s="224"/>
      <c r="E891" s="225"/>
      <c r="F891" s="223"/>
      <c r="G891" s="223"/>
      <c r="H891" s="223"/>
      <c r="I891" s="223"/>
      <c r="J891" s="223"/>
      <c r="K891" s="223"/>
      <c r="L891" s="223"/>
      <c r="M891" s="223"/>
      <c r="N891" s="223"/>
      <c r="O891" s="223"/>
      <c r="P891" s="223"/>
      <c r="Q891" s="223"/>
      <c r="R891" s="223"/>
      <c r="S891" s="223"/>
      <c r="T891" s="223"/>
      <c r="U891" s="223"/>
      <c r="V891" s="223"/>
      <c r="W891" s="223"/>
      <c r="X891" s="223"/>
      <c r="Y891" s="214"/>
      <c r="Z891" s="214"/>
      <c r="AA891" s="214"/>
      <c r="AB891" s="214"/>
      <c r="AC891" s="214"/>
      <c r="AD891" s="214"/>
      <c r="AE891" s="214"/>
      <c r="AF891" s="214"/>
      <c r="AG891" s="214" t="s">
        <v>162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ht="22.5" outlineLevel="1" x14ac:dyDescent="0.2">
      <c r="A892" s="221"/>
      <c r="B892" s="222"/>
      <c r="C892" s="252" t="s">
        <v>1069</v>
      </c>
      <c r="D892" s="224"/>
      <c r="E892" s="225"/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162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outlineLevel="1" x14ac:dyDescent="0.2">
      <c r="A893" s="221"/>
      <c r="B893" s="222"/>
      <c r="C893" s="252" t="s">
        <v>1070</v>
      </c>
      <c r="D893" s="224"/>
      <c r="E893" s="225"/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162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1"/>
      <c r="B894" s="222"/>
      <c r="C894" s="252" t="s">
        <v>1071</v>
      </c>
      <c r="D894" s="224"/>
      <c r="E894" s="225">
        <v>220.21815000000001</v>
      </c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162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x14ac:dyDescent="0.2">
      <c r="A895" s="227" t="s">
        <v>152</v>
      </c>
      <c r="B895" s="228" t="s">
        <v>114</v>
      </c>
      <c r="C895" s="250" t="s">
        <v>115</v>
      </c>
      <c r="D895" s="229"/>
      <c r="E895" s="230"/>
      <c r="F895" s="231"/>
      <c r="G895" s="231">
        <f>SUMIF(AG896:AG906,"&lt;&gt;NOR",G896:G906)</f>
        <v>0</v>
      </c>
      <c r="H895" s="231"/>
      <c r="I895" s="231">
        <f>SUM(I896:I906)</f>
        <v>0</v>
      </c>
      <c r="J895" s="231"/>
      <c r="K895" s="231">
        <f>SUM(K896:K906)</f>
        <v>0</v>
      </c>
      <c r="L895" s="231"/>
      <c r="M895" s="231">
        <f>SUM(M896:M906)</f>
        <v>0</v>
      </c>
      <c r="N895" s="231"/>
      <c r="O895" s="231">
        <f>SUM(O896:O906)</f>
        <v>0.01</v>
      </c>
      <c r="P895" s="231"/>
      <c r="Q895" s="231">
        <f>SUM(Q896:Q906)</f>
        <v>0</v>
      </c>
      <c r="R895" s="231"/>
      <c r="S895" s="231"/>
      <c r="T895" s="232"/>
      <c r="U895" s="226"/>
      <c r="V895" s="226">
        <f>SUM(V896:V906)</f>
        <v>0.86</v>
      </c>
      <c r="W895" s="226"/>
      <c r="X895" s="226"/>
      <c r="AG895" t="s">
        <v>153</v>
      </c>
    </row>
    <row r="896" spans="1:60" outlineLevel="1" x14ac:dyDescent="0.2">
      <c r="A896" s="233">
        <v>144</v>
      </c>
      <c r="B896" s="234" t="s">
        <v>1074</v>
      </c>
      <c r="C896" s="251" t="s">
        <v>1075</v>
      </c>
      <c r="D896" s="235" t="s">
        <v>265</v>
      </c>
      <c r="E896" s="236">
        <v>17.49192</v>
      </c>
      <c r="F896" s="237"/>
      <c r="G896" s="238">
        <f>ROUND(E896*F896,2)</f>
        <v>0</v>
      </c>
      <c r="H896" s="237"/>
      <c r="I896" s="238">
        <f>ROUND(E896*H896,2)</f>
        <v>0</v>
      </c>
      <c r="J896" s="237"/>
      <c r="K896" s="238">
        <f>ROUND(E896*J896,2)</f>
        <v>0</v>
      </c>
      <c r="L896" s="238">
        <v>21</v>
      </c>
      <c r="M896" s="238">
        <f>G896*(1+L896/100)</f>
        <v>0</v>
      </c>
      <c r="N896" s="238">
        <v>0</v>
      </c>
      <c r="O896" s="238">
        <f>ROUND(E896*N896,2)</f>
        <v>0</v>
      </c>
      <c r="P896" s="238">
        <v>0</v>
      </c>
      <c r="Q896" s="238">
        <f>ROUND(E896*P896,2)</f>
        <v>0</v>
      </c>
      <c r="R896" s="238" t="s">
        <v>1076</v>
      </c>
      <c r="S896" s="238" t="s">
        <v>157</v>
      </c>
      <c r="T896" s="239" t="s">
        <v>157</v>
      </c>
      <c r="U896" s="223">
        <v>4.8000000000000001E-2</v>
      </c>
      <c r="V896" s="223">
        <f>ROUND(E896*U896,2)</f>
        <v>0.84</v>
      </c>
      <c r="W896" s="223"/>
      <c r="X896" s="223" t="s">
        <v>259</v>
      </c>
      <c r="Y896" s="214"/>
      <c r="Z896" s="214"/>
      <c r="AA896" s="214"/>
      <c r="AB896" s="214"/>
      <c r="AC896" s="214"/>
      <c r="AD896" s="214"/>
      <c r="AE896" s="214"/>
      <c r="AF896" s="214"/>
      <c r="AG896" s="214" t="s">
        <v>1077</v>
      </c>
      <c r="AH896" s="214"/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1"/>
      <c r="B897" s="222"/>
      <c r="C897" s="252" t="s">
        <v>1078</v>
      </c>
      <c r="D897" s="224"/>
      <c r="E897" s="225">
        <v>17.49192</v>
      </c>
      <c r="F897" s="223"/>
      <c r="G897" s="223"/>
      <c r="H897" s="223"/>
      <c r="I897" s="223"/>
      <c r="J897" s="223"/>
      <c r="K897" s="223"/>
      <c r="L897" s="223"/>
      <c r="M897" s="223"/>
      <c r="N897" s="223"/>
      <c r="O897" s="223"/>
      <c r="P897" s="223"/>
      <c r="Q897" s="223"/>
      <c r="R897" s="223"/>
      <c r="S897" s="223"/>
      <c r="T897" s="223"/>
      <c r="U897" s="223"/>
      <c r="V897" s="223"/>
      <c r="W897" s="223"/>
      <c r="X897" s="223"/>
      <c r="Y897" s="214"/>
      <c r="Z897" s="214"/>
      <c r="AA897" s="214"/>
      <c r="AB897" s="214"/>
      <c r="AC897" s="214"/>
      <c r="AD897" s="214"/>
      <c r="AE897" s="214"/>
      <c r="AF897" s="214"/>
      <c r="AG897" s="214" t="s">
        <v>162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21"/>
      <c r="B898" s="222"/>
      <c r="C898" s="252" t="s">
        <v>1079</v>
      </c>
      <c r="D898" s="224"/>
      <c r="E898" s="225"/>
      <c r="F898" s="223"/>
      <c r="G898" s="223"/>
      <c r="H898" s="223"/>
      <c r="I898" s="223"/>
      <c r="J898" s="223"/>
      <c r="K898" s="223"/>
      <c r="L898" s="223"/>
      <c r="M898" s="223"/>
      <c r="N898" s="223"/>
      <c r="O898" s="223"/>
      <c r="P898" s="223"/>
      <c r="Q898" s="223"/>
      <c r="R898" s="223"/>
      <c r="S898" s="223"/>
      <c r="T898" s="223"/>
      <c r="U898" s="223"/>
      <c r="V898" s="223"/>
      <c r="W898" s="223"/>
      <c r="X898" s="223"/>
      <c r="Y898" s="214"/>
      <c r="Z898" s="214"/>
      <c r="AA898" s="214"/>
      <c r="AB898" s="214"/>
      <c r="AC898" s="214"/>
      <c r="AD898" s="214"/>
      <c r="AE898" s="214"/>
      <c r="AF898" s="214"/>
      <c r="AG898" s="214" t="s">
        <v>162</v>
      </c>
      <c r="AH898" s="214">
        <v>0</v>
      </c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ht="33.75" outlineLevel="1" x14ac:dyDescent="0.2">
      <c r="A899" s="233">
        <v>145</v>
      </c>
      <c r="B899" s="234" t="s">
        <v>1080</v>
      </c>
      <c r="C899" s="251" t="s">
        <v>1081</v>
      </c>
      <c r="D899" s="235" t="s">
        <v>684</v>
      </c>
      <c r="E899" s="236">
        <v>1.312E-2</v>
      </c>
      <c r="F899" s="237"/>
      <c r="G899" s="238">
        <f>ROUND(E899*F899,2)</f>
        <v>0</v>
      </c>
      <c r="H899" s="237"/>
      <c r="I899" s="238">
        <f>ROUND(E899*H899,2)</f>
        <v>0</v>
      </c>
      <c r="J899" s="237"/>
      <c r="K899" s="238">
        <f>ROUND(E899*J899,2)</f>
        <v>0</v>
      </c>
      <c r="L899" s="238">
        <v>21</v>
      </c>
      <c r="M899" s="238">
        <f>G899*(1+L899/100)</f>
        <v>0</v>
      </c>
      <c r="N899" s="238">
        <v>1</v>
      </c>
      <c r="O899" s="238">
        <f>ROUND(E899*N899,2)</f>
        <v>0.01</v>
      </c>
      <c r="P899" s="238">
        <v>0</v>
      </c>
      <c r="Q899" s="238">
        <f>ROUND(E899*P899,2)</f>
        <v>0</v>
      </c>
      <c r="R899" s="238" t="s">
        <v>685</v>
      </c>
      <c r="S899" s="238" t="s">
        <v>157</v>
      </c>
      <c r="T899" s="239" t="s">
        <v>157</v>
      </c>
      <c r="U899" s="223">
        <v>0</v>
      </c>
      <c r="V899" s="223">
        <f>ROUND(E899*U899,2)</f>
        <v>0</v>
      </c>
      <c r="W899" s="223"/>
      <c r="X899" s="223" t="s">
        <v>686</v>
      </c>
      <c r="Y899" s="214"/>
      <c r="Z899" s="214"/>
      <c r="AA899" s="214"/>
      <c r="AB899" s="214"/>
      <c r="AC899" s="214"/>
      <c r="AD899" s="214"/>
      <c r="AE899" s="214"/>
      <c r="AF899" s="214"/>
      <c r="AG899" s="214" t="s">
        <v>1082</v>
      </c>
      <c r="AH899" s="214"/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ht="22.5" outlineLevel="1" x14ac:dyDescent="0.2">
      <c r="A900" s="221"/>
      <c r="B900" s="222"/>
      <c r="C900" s="252" t="s">
        <v>1083</v>
      </c>
      <c r="D900" s="224"/>
      <c r="E900" s="225">
        <v>1.312E-2</v>
      </c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162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52" t="s">
        <v>1084</v>
      </c>
      <c r="D901" s="224"/>
      <c r="E901" s="225"/>
      <c r="F901" s="223"/>
      <c r="G901" s="223"/>
      <c r="H901" s="223"/>
      <c r="I901" s="223"/>
      <c r="J901" s="223"/>
      <c r="K901" s="223"/>
      <c r="L901" s="223"/>
      <c r="M901" s="223"/>
      <c r="N901" s="223"/>
      <c r="O901" s="223"/>
      <c r="P901" s="223"/>
      <c r="Q901" s="223"/>
      <c r="R901" s="223"/>
      <c r="S901" s="223"/>
      <c r="T901" s="223"/>
      <c r="U901" s="223"/>
      <c r="V901" s="223"/>
      <c r="W901" s="223"/>
      <c r="X901" s="223"/>
      <c r="Y901" s="214"/>
      <c r="Z901" s="214"/>
      <c r="AA901" s="214"/>
      <c r="AB901" s="214"/>
      <c r="AC901" s="214"/>
      <c r="AD901" s="214"/>
      <c r="AE901" s="214"/>
      <c r="AF901" s="214"/>
      <c r="AG901" s="214" t="s">
        <v>162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33">
        <v>146</v>
      </c>
      <c r="B902" s="234" t="s">
        <v>1085</v>
      </c>
      <c r="C902" s="251" t="s">
        <v>1086</v>
      </c>
      <c r="D902" s="235" t="s">
        <v>684</v>
      </c>
      <c r="E902" s="236">
        <v>1.312E-2</v>
      </c>
      <c r="F902" s="237"/>
      <c r="G902" s="238">
        <f>ROUND(E902*F902,2)</f>
        <v>0</v>
      </c>
      <c r="H902" s="237"/>
      <c r="I902" s="238">
        <f>ROUND(E902*H902,2)</f>
        <v>0</v>
      </c>
      <c r="J902" s="237"/>
      <c r="K902" s="238">
        <f>ROUND(E902*J902,2)</f>
        <v>0</v>
      </c>
      <c r="L902" s="238">
        <v>21</v>
      </c>
      <c r="M902" s="238">
        <f>G902*(1+L902/100)</f>
        <v>0</v>
      </c>
      <c r="N902" s="238">
        <v>0</v>
      </c>
      <c r="O902" s="238">
        <f>ROUND(E902*N902,2)</f>
        <v>0</v>
      </c>
      <c r="P902" s="238">
        <v>0</v>
      </c>
      <c r="Q902" s="238">
        <f>ROUND(E902*P902,2)</f>
        <v>0</v>
      </c>
      <c r="R902" s="238" t="s">
        <v>1076</v>
      </c>
      <c r="S902" s="238" t="s">
        <v>157</v>
      </c>
      <c r="T902" s="239" t="s">
        <v>157</v>
      </c>
      <c r="U902" s="223">
        <v>1.5669999999999999</v>
      </c>
      <c r="V902" s="223">
        <f>ROUND(E902*U902,2)</f>
        <v>0.02</v>
      </c>
      <c r="W902" s="223"/>
      <c r="X902" s="223" t="s">
        <v>1063</v>
      </c>
      <c r="Y902" s="214"/>
      <c r="Z902" s="214"/>
      <c r="AA902" s="214"/>
      <c r="AB902" s="214"/>
      <c r="AC902" s="214"/>
      <c r="AD902" s="214"/>
      <c r="AE902" s="214"/>
      <c r="AF902" s="214"/>
      <c r="AG902" s="214" t="s">
        <v>1064</v>
      </c>
      <c r="AH902" s="214"/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21"/>
      <c r="B903" s="222"/>
      <c r="C903" s="261" t="s">
        <v>1087</v>
      </c>
      <c r="D903" s="259"/>
      <c r="E903" s="259"/>
      <c r="F903" s="259"/>
      <c r="G903" s="259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14"/>
      <c r="Z903" s="214"/>
      <c r="AA903" s="214"/>
      <c r="AB903" s="214"/>
      <c r="AC903" s="214"/>
      <c r="AD903" s="214"/>
      <c r="AE903" s="214"/>
      <c r="AF903" s="214"/>
      <c r="AG903" s="214" t="s">
        <v>276</v>
      </c>
      <c r="AH903" s="214"/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52" t="s">
        <v>1067</v>
      </c>
      <c r="D904" s="224"/>
      <c r="E904" s="225"/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162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52" t="s">
        <v>1088</v>
      </c>
      <c r="D905" s="224"/>
      <c r="E905" s="225"/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14"/>
      <c r="Z905" s="214"/>
      <c r="AA905" s="214"/>
      <c r="AB905" s="214"/>
      <c r="AC905" s="214"/>
      <c r="AD905" s="214"/>
      <c r="AE905" s="214"/>
      <c r="AF905" s="214"/>
      <c r="AG905" s="214" t="s">
        <v>162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52" t="s">
        <v>1089</v>
      </c>
      <c r="D906" s="224"/>
      <c r="E906" s="225">
        <v>1.312E-2</v>
      </c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14"/>
      <c r="Z906" s="214"/>
      <c r="AA906" s="214"/>
      <c r="AB906" s="214"/>
      <c r="AC906" s="214"/>
      <c r="AD906" s="214"/>
      <c r="AE906" s="214"/>
      <c r="AF906" s="214"/>
      <c r="AG906" s="214" t="s">
        <v>162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x14ac:dyDescent="0.2">
      <c r="A907" s="227" t="s">
        <v>152</v>
      </c>
      <c r="B907" s="228" t="s">
        <v>118</v>
      </c>
      <c r="C907" s="250" t="s">
        <v>119</v>
      </c>
      <c r="D907" s="229"/>
      <c r="E907" s="230"/>
      <c r="F907" s="231"/>
      <c r="G907" s="231">
        <f>SUMIF(AG908:AG910,"&lt;&gt;NOR",G908:G910)</f>
        <v>0</v>
      </c>
      <c r="H907" s="231"/>
      <c r="I907" s="231">
        <f>SUM(I908:I910)</f>
        <v>0</v>
      </c>
      <c r="J907" s="231"/>
      <c r="K907" s="231">
        <f>SUM(K908:K910)</f>
        <v>0</v>
      </c>
      <c r="L907" s="231"/>
      <c r="M907" s="231">
        <f>SUM(M908:M910)</f>
        <v>0</v>
      </c>
      <c r="N907" s="231"/>
      <c r="O907" s="231">
        <f>SUM(O908:O910)</f>
        <v>0.01</v>
      </c>
      <c r="P907" s="231"/>
      <c r="Q907" s="231">
        <f>SUM(Q908:Q910)</f>
        <v>0</v>
      </c>
      <c r="R907" s="231"/>
      <c r="S907" s="231"/>
      <c r="T907" s="232"/>
      <c r="U907" s="226"/>
      <c r="V907" s="226">
        <f>SUM(V908:V910)</f>
        <v>0.6</v>
      </c>
      <c r="W907" s="226"/>
      <c r="X907" s="226"/>
      <c r="AG907" t="s">
        <v>153</v>
      </c>
    </row>
    <row r="908" spans="1:60" outlineLevel="1" x14ac:dyDescent="0.2">
      <c r="A908" s="233">
        <v>147</v>
      </c>
      <c r="B908" s="234" t="s">
        <v>1090</v>
      </c>
      <c r="C908" s="251" t="s">
        <v>1091</v>
      </c>
      <c r="D908" s="235" t="s">
        <v>1092</v>
      </c>
      <c r="E908" s="236">
        <v>0.14635000000000001</v>
      </c>
      <c r="F908" s="237"/>
      <c r="G908" s="238">
        <f>ROUND(E908*F908,2)</f>
        <v>0</v>
      </c>
      <c r="H908" s="237"/>
      <c r="I908" s="238">
        <f>ROUND(E908*H908,2)</f>
        <v>0</v>
      </c>
      <c r="J908" s="237"/>
      <c r="K908" s="238">
        <f>ROUND(E908*J908,2)</f>
        <v>0</v>
      </c>
      <c r="L908" s="238">
        <v>21</v>
      </c>
      <c r="M908" s="238">
        <f>G908*(1+L908/100)</f>
        <v>0</v>
      </c>
      <c r="N908" s="238">
        <v>3.4209999999999997E-2</v>
      </c>
      <c r="O908" s="238">
        <f>ROUND(E908*N908,2)</f>
        <v>0.01</v>
      </c>
      <c r="P908" s="238">
        <v>0</v>
      </c>
      <c r="Q908" s="238">
        <f>ROUND(E908*P908,2)</f>
        <v>0</v>
      </c>
      <c r="R908" s="238"/>
      <c r="S908" s="238" t="s">
        <v>157</v>
      </c>
      <c r="T908" s="239" t="s">
        <v>157</v>
      </c>
      <c r="U908" s="223">
        <v>4.0999999999999996</v>
      </c>
      <c r="V908" s="223">
        <f>ROUND(E908*U908,2)</f>
        <v>0.6</v>
      </c>
      <c r="W908" s="223"/>
      <c r="X908" s="223" t="s">
        <v>259</v>
      </c>
      <c r="Y908" s="214"/>
      <c r="Z908" s="214"/>
      <c r="AA908" s="214"/>
      <c r="AB908" s="214"/>
      <c r="AC908" s="214"/>
      <c r="AD908" s="214"/>
      <c r="AE908" s="214"/>
      <c r="AF908" s="214"/>
      <c r="AG908" s="214" t="s">
        <v>260</v>
      </c>
      <c r="AH908" s="214"/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1"/>
      <c r="B909" s="222"/>
      <c r="C909" s="252" t="s">
        <v>1093</v>
      </c>
      <c r="D909" s="224"/>
      <c r="E909" s="225">
        <v>0.14635000000000001</v>
      </c>
      <c r="F909" s="223"/>
      <c r="G909" s="223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14"/>
      <c r="Z909" s="214"/>
      <c r="AA909" s="214"/>
      <c r="AB909" s="214"/>
      <c r="AC909" s="214"/>
      <c r="AD909" s="214"/>
      <c r="AE909" s="214"/>
      <c r="AF909" s="214"/>
      <c r="AG909" s="214" t="s">
        <v>162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outlineLevel="1" x14ac:dyDescent="0.2">
      <c r="A910" s="221"/>
      <c r="B910" s="222"/>
      <c r="C910" s="252" t="s">
        <v>1094</v>
      </c>
      <c r="D910" s="224"/>
      <c r="E910" s="225"/>
      <c r="F910" s="223"/>
      <c r="G910" s="223"/>
      <c r="H910" s="223"/>
      <c r="I910" s="223"/>
      <c r="J910" s="223"/>
      <c r="K910" s="223"/>
      <c r="L910" s="223"/>
      <c r="M910" s="223"/>
      <c r="N910" s="223"/>
      <c r="O910" s="223"/>
      <c r="P910" s="223"/>
      <c r="Q910" s="223"/>
      <c r="R910" s="223"/>
      <c r="S910" s="223"/>
      <c r="T910" s="223"/>
      <c r="U910" s="223"/>
      <c r="V910" s="223"/>
      <c r="W910" s="223"/>
      <c r="X910" s="223"/>
      <c r="Y910" s="214"/>
      <c r="Z910" s="214"/>
      <c r="AA910" s="214"/>
      <c r="AB910" s="214"/>
      <c r="AC910" s="214"/>
      <c r="AD910" s="214"/>
      <c r="AE910" s="214"/>
      <c r="AF910" s="214"/>
      <c r="AG910" s="214" t="s">
        <v>162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x14ac:dyDescent="0.2">
      <c r="A911" s="227" t="s">
        <v>152</v>
      </c>
      <c r="B911" s="228" t="s">
        <v>120</v>
      </c>
      <c r="C911" s="250" t="s">
        <v>121</v>
      </c>
      <c r="D911" s="229"/>
      <c r="E911" s="230"/>
      <c r="F911" s="231"/>
      <c r="G911" s="231">
        <f>SUMIF(AG912:AG919,"&lt;&gt;NOR",G912:G919)</f>
        <v>0</v>
      </c>
      <c r="H911" s="231"/>
      <c r="I911" s="231">
        <f>SUM(I912:I919)</f>
        <v>0</v>
      </c>
      <c r="J911" s="231"/>
      <c r="K911" s="231">
        <f>SUM(K912:K919)</f>
        <v>0</v>
      </c>
      <c r="L911" s="231"/>
      <c r="M911" s="231">
        <f>SUM(M912:M919)</f>
        <v>0</v>
      </c>
      <c r="N911" s="231"/>
      <c r="O911" s="231">
        <f>SUM(O912:O919)</f>
        <v>0</v>
      </c>
      <c r="P911" s="231"/>
      <c r="Q911" s="231">
        <f>SUM(Q912:Q919)</f>
        <v>0</v>
      </c>
      <c r="R911" s="231"/>
      <c r="S911" s="231"/>
      <c r="T911" s="232"/>
      <c r="U911" s="226"/>
      <c r="V911" s="226">
        <f>SUM(V912:V919)</f>
        <v>0.5</v>
      </c>
      <c r="W911" s="226"/>
      <c r="X911" s="226"/>
      <c r="AG911" t="s">
        <v>153</v>
      </c>
    </row>
    <row r="912" spans="1:60" ht="22.5" outlineLevel="1" x14ac:dyDescent="0.2">
      <c r="A912" s="233">
        <v>148</v>
      </c>
      <c r="B912" s="234" t="s">
        <v>1095</v>
      </c>
      <c r="C912" s="251" t="s">
        <v>1096</v>
      </c>
      <c r="D912" s="235" t="s">
        <v>684</v>
      </c>
      <c r="E912" s="236">
        <v>50.342480000000002</v>
      </c>
      <c r="F912" s="237"/>
      <c r="G912" s="238">
        <f>ROUND(E912*F912,2)</f>
        <v>0</v>
      </c>
      <c r="H912" s="237"/>
      <c r="I912" s="238">
        <f>ROUND(E912*H912,2)</f>
        <v>0</v>
      </c>
      <c r="J912" s="237"/>
      <c r="K912" s="238">
        <f>ROUND(E912*J912,2)</f>
        <v>0</v>
      </c>
      <c r="L912" s="238">
        <v>21</v>
      </c>
      <c r="M912" s="238">
        <f>G912*(1+L912/100)</f>
        <v>0</v>
      </c>
      <c r="N912" s="238">
        <v>0</v>
      </c>
      <c r="O912" s="238">
        <f>ROUND(E912*N912,2)</f>
        <v>0</v>
      </c>
      <c r="P912" s="238">
        <v>0</v>
      </c>
      <c r="Q912" s="238">
        <f>ROUND(E912*P912,2)</f>
        <v>0</v>
      </c>
      <c r="R912" s="238" t="s">
        <v>266</v>
      </c>
      <c r="S912" s="238" t="s">
        <v>157</v>
      </c>
      <c r="T912" s="239" t="s">
        <v>157</v>
      </c>
      <c r="U912" s="223">
        <v>0.01</v>
      </c>
      <c r="V912" s="223">
        <f>ROUND(E912*U912,2)</f>
        <v>0.5</v>
      </c>
      <c r="W912" s="223"/>
      <c r="X912" s="223" t="s">
        <v>1097</v>
      </c>
      <c r="Y912" s="214"/>
      <c r="Z912" s="214"/>
      <c r="AA912" s="214"/>
      <c r="AB912" s="214"/>
      <c r="AC912" s="214"/>
      <c r="AD912" s="214"/>
      <c r="AE912" s="214"/>
      <c r="AF912" s="214"/>
      <c r="AG912" s="214" t="s">
        <v>1098</v>
      </c>
      <c r="AH912" s="214"/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52" t="s">
        <v>1099</v>
      </c>
      <c r="D913" s="224"/>
      <c r="E913" s="225"/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14"/>
      <c r="Z913" s="214"/>
      <c r="AA913" s="214"/>
      <c r="AB913" s="214"/>
      <c r="AC913" s="214"/>
      <c r="AD913" s="214"/>
      <c r="AE913" s="214"/>
      <c r="AF913" s="214"/>
      <c r="AG913" s="214" t="s">
        <v>162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1"/>
      <c r="B914" s="222"/>
      <c r="C914" s="252" t="s">
        <v>1100</v>
      </c>
      <c r="D914" s="224"/>
      <c r="E914" s="225"/>
      <c r="F914" s="223"/>
      <c r="G914" s="223"/>
      <c r="H914" s="223"/>
      <c r="I914" s="223"/>
      <c r="J914" s="223"/>
      <c r="K914" s="223"/>
      <c r="L914" s="223"/>
      <c r="M914" s="223"/>
      <c r="N914" s="223"/>
      <c r="O914" s="223"/>
      <c r="P914" s="223"/>
      <c r="Q914" s="223"/>
      <c r="R914" s="223"/>
      <c r="S914" s="223"/>
      <c r="T914" s="223"/>
      <c r="U914" s="223"/>
      <c r="V914" s="223"/>
      <c r="W914" s="223"/>
      <c r="X914" s="223"/>
      <c r="Y914" s="214"/>
      <c r="Z914" s="214"/>
      <c r="AA914" s="214"/>
      <c r="AB914" s="214"/>
      <c r="AC914" s="214"/>
      <c r="AD914" s="214"/>
      <c r="AE914" s="214"/>
      <c r="AF914" s="214"/>
      <c r="AG914" s="214" t="s">
        <v>162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1"/>
      <c r="B915" s="222"/>
      <c r="C915" s="252" t="s">
        <v>1101</v>
      </c>
      <c r="D915" s="224"/>
      <c r="E915" s="225">
        <v>50.342480000000002</v>
      </c>
      <c r="F915" s="223"/>
      <c r="G915" s="223"/>
      <c r="H915" s="223"/>
      <c r="I915" s="223"/>
      <c r="J915" s="223"/>
      <c r="K915" s="223"/>
      <c r="L915" s="223"/>
      <c r="M915" s="223"/>
      <c r="N915" s="223"/>
      <c r="O915" s="223"/>
      <c r="P915" s="223"/>
      <c r="Q915" s="223"/>
      <c r="R915" s="223"/>
      <c r="S915" s="223"/>
      <c r="T915" s="223"/>
      <c r="U915" s="223"/>
      <c r="V915" s="223"/>
      <c r="W915" s="223"/>
      <c r="X915" s="223"/>
      <c r="Y915" s="214"/>
      <c r="Z915" s="214"/>
      <c r="AA915" s="214"/>
      <c r="AB915" s="214"/>
      <c r="AC915" s="214"/>
      <c r="AD915" s="214"/>
      <c r="AE915" s="214"/>
      <c r="AF915" s="214"/>
      <c r="AG915" s="214" t="s">
        <v>162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ht="22.5" outlineLevel="1" x14ac:dyDescent="0.2">
      <c r="A916" s="233">
        <v>149</v>
      </c>
      <c r="B916" s="234" t="s">
        <v>1102</v>
      </c>
      <c r="C916" s="251" t="s">
        <v>1103</v>
      </c>
      <c r="D916" s="235" t="s">
        <v>684</v>
      </c>
      <c r="E916" s="236">
        <v>453.08231999999998</v>
      </c>
      <c r="F916" s="237"/>
      <c r="G916" s="238">
        <f>ROUND(E916*F916,2)</f>
        <v>0</v>
      </c>
      <c r="H916" s="237"/>
      <c r="I916" s="238">
        <f>ROUND(E916*H916,2)</f>
        <v>0</v>
      </c>
      <c r="J916" s="237"/>
      <c r="K916" s="238">
        <f>ROUND(E916*J916,2)</f>
        <v>0</v>
      </c>
      <c r="L916" s="238">
        <v>21</v>
      </c>
      <c r="M916" s="238">
        <f>G916*(1+L916/100)</f>
        <v>0</v>
      </c>
      <c r="N916" s="238">
        <v>0</v>
      </c>
      <c r="O916" s="238">
        <f>ROUND(E916*N916,2)</f>
        <v>0</v>
      </c>
      <c r="P916" s="238">
        <v>0</v>
      </c>
      <c r="Q916" s="238">
        <f>ROUND(E916*P916,2)</f>
        <v>0</v>
      </c>
      <c r="R916" s="238" t="s">
        <v>266</v>
      </c>
      <c r="S916" s="238" t="s">
        <v>157</v>
      </c>
      <c r="T916" s="239" t="s">
        <v>157</v>
      </c>
      <c r="U916" s="223">
        <v>0</v>
      </c>
      <c r="V916" s="223">
        <f>ROUND(E916*U916,2)</f>
        <v>0</v>
      </c>
      <c r="W916" s="223"/>
      <c r="X916" s="223" t="s">
        <v>1097</v>
      </c>
      <c r="Y916" s="214"/>
      <c r="Z916" s="214"/>
      <c r="AA916" s="214"/>
      <c r="AB916" s="214"/>
      <c r="AC916" s="214"/>
      <c r="AD916" s="214"/>
      <c r="AE916" s="214"/>
      <c r="AF916" s="214"/>
      <c r="AG916" s="214" t="s">
        <v>1098</v>
      </c>
      <c r="AH916" s="214"/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52" t="s">
        <v>1099</v>
      </c>
      <c r="D917" s="224"/>
      <c r="E917" s="225"/>
      <c r="F917" s="223"/>
      <c r="G917" s="223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14"/>
      <c r="Z917" s="214"/>
      <c r="AA917" s="214"/>
      <c r="AB917" s="214"/>
      <c r="AC917" s="214"/>
      <c r="AD917" s="214"/>
      <c r="AE917" s="214"/>
      <c r="AF917" s="214"/>
      <c r="AG917" s="214" t="s">
        <v>162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1" x14ac:dyDescent="0.2">
      <c r="A918" s="221"/>
      <c r="B918" s="222"/>
      <c r="C918" s="252" t="s">
        <v>1100</v>
      </c>
      <c r="D918" s="224"/>
      <c r="E918" s="225"/>
      <c r="F918" s="223"/>
      <c r="G918" s="223"/>
      <c r="H918" s="223"/>
      <c r="I918" s="223"/>
      <c r="J918" s="223"/>
      <c r="K918" s="223"/>
      <c r="L918" s="223"/>
      <c r="M918" s="223"/>
      <c r="N918" s="223"/>
      <c r="O918" s="223"/>
      <c r="P918" s="223"/>
      <c r="Q918" s="223"/>
      <c r="R918" s="223"/>
      <c r="S918" s="223"/>
      <c r="T918" s="223"/>
      <c r="U918" s="223"/>
      <c r="V918" s="223"/>
      <c r="W918" s="223"/>
      <c r="X918" s="223"/>
      <c r="Y918" s="214"/>
      <c r="Z918" s="214"/>
      <c r="AA918" s="214"/>
      <c r="AB918" s="214"/>
      <c r="AC918" s="214"/>
      <c r="AD918" s="214"/>
      <c r="AE918" s="214"/>
      <c r="AF918" s="214"/>
      <c r="AG918" s="214" t="s">
        <v>162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52" t="s">
        <v>1104</v>
      </c>
      <c r="D919" s="224"/>
      <c r="E919" s="225">
        <v>453.08231999999998</v>
      </c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14"/>
      <c r="Z919" s="214"/>
      <c r="AA919" s="214"/>
      <c r="AB919" s="214"/>
      <c r="AC919" s="214"/>
      <c r="AD919" s="214"/>
      <c r="AE919" s="214"/>
      <c r="AF919" s="214"/>
      <c r="AG919" s="214" t="s">
        <v>162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x14ac:dyDescent="0.2">
      <c r="A920" s="3"/>
      <c r="B920" s="4"/>
      <c r="C920" s="255"/>
      <c r="D920" s="6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AE920">
        <v>15</v>
      </c>
      <c r="AF920">
        <v>21</v>
      </c>
      <c r="AG920" t="s">
        <v>139</v>
      </c>
    </row>
    <row r="921" spans="1:60" x14ac:dyDescent="0.2">
      <c r="A921" s="217"/>
      <c r="B921" s="218" t="s">
        <v>29</v>
      </c>
      <c r="C921" s="256"/>
      <c r="D921" s="219"/>
      <c r="E921" s="220"/>
      <c r="F921" s="220"/>
      <c r="G921" s="249">
        <f>G8+G478+G498+G504+G511+G567+G690+G745+G755+G764+G770+G879+G895+G907+G911</f>
        <v>0</v>
      </c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AE921">
        <f>SUMIF(L7:L919,AE920,G7:G919)</f>
        <v>0</v>
      </c>
      <c r="AF921">
        <f>SUMIF(L7:L919,AF920,G7:G919)</f>
        <v>0</v>
      </c>
      <c r="AG921" t="s">
        <v>251</v>
      </c>
    </row>
    <row r="922" spans="1:60" x14ac:dyDescent="0.2">
      <c r="A922" s="258" t="s">
        <v>1105</v>
      </c>
      <c r="B922" s="258"/>
      <c r="C922" s="255"/>
      <c r="D922" s="6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</row>
    <row r="923" spans="1:60" x14ac:dyDescent="0.2">
      <c r="A923" s="3"/>
      <c r="B923" s="4" t="s">
        <v>1106</v>
      </c>
      <c r="C923" s="255" t="s">
        <v>1107</v>
      </c>
      <c r="D923" s="6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AG923" t="s">
        <v>1108</v>
      </c>
    </row>
    <row r="924" spans="1:60" x14ac:dyDescent="0.2">
      <c r="A924" s="3"/>
      <c r="B924" s="4" t="s">
        <v>1109</v>
      </c>
      <c r="C924" s="255" t="s">
        <v>1110</v>
      </c>
      <c r="D924" s="6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AG924" t="s">
        <v>1111</v>
      </c>
    </row>
    <row r="925" spans="1:60" x14ac:dyDescent="0.2">
      <c r="A925" s="3"/>
      <c r="B925" s="4"/>
      <c r="C925" s="255" t="s">
        <v>1112</v>
      </c>
      <c r="D925" s="6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AG925" t="s">
        <v>1113</v>
      </c>
    </row>
    <row r="926" spans="1:60" x14ac:dyDescent="0.2">
      <c r="A926" s="3"/>
      <c r="B926" s="4"/>
      <c r="C926" s="255"/>
      <c r="D926" s="6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</row>
    <row r="927" spans="1:60" x14ac:dyDescent="0.2">
      <c r="C927" s="257"/>
      <c r="D927" s="10"/>
      <c r="AG927" t="s">
        <v>252</v>
      </c>
    </row>
    <row r="928" spans="1:60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96">
    <mergeCell ref="C889:G889"/>
    <mergeCell ref="C903:G903"/>
    <mergeCell ref="C766:G766"/>
    <mergeCell ref="C767:G767"/>
    <mergeCell ref="C772:G772"/>
    <mergeCell ref="C846:G846"/>
    <mergeCell ref="C881:G881"/>
    <mergeCell ref="C882:G882"/>
    <mergeCell ref="C734:G734"/>
    <mergeCell ref="C739:G739"/>
    <mergeCell ref="C747:G747"/>
    <mergeCell ref="C748:G748"/>
    <mergeCell ref="C757:G757"/>
    <mergeCell ref="C761:G761"/>
    <mergeCell ref="C618:G618"/>
    <mergeCell ref="C622:G622"/>
    <mergeCell ref="C719:G719"/>
    <mergeCell ref="C724:G724"/>
    <mergeCell ref="C727:G727"/>
    <mergeCell ref="C731:G731"/>
    <mergeCell ref="C588:G588"/>
    <mergeCell ref="C591:G591"/>
    <mergeCell ref="C594:G594"/>
    <mergeCell ref="C597:G597"/>
    <mergeCell ref="C609:G609"/>
    <mergeCell ref="C613:G613"/>
    <mergeCell ref="C549:G549"/>
    <mergeCell ref="C564:G564"/>
    <mergeCell ref="C565:G565"/>
    <mergeCell ref="C572:G572"/>
    <mergeCell ref="C582:G582"/>
    <mergeCell ref="C585:G585"/>
    <mergeCell ref="C506:G506"/>
    <mergeCell ref="C513:G513"/>
    <mergeCell ref="C526:G526"/>
    <mergeCell ref="C537:G537"/>
    <mergeCell ref="C542:G542"/>
    <mergeCell ref="C546:G546"/>
    <mergeCell ref="C480:G480"/>
    <mergeCell ref="C483:G483"/>
    <mergeCell ref="C488:G488"/>
    <mergeCell ref="C491:G491"/>
    <mergeCell ref="C492:G492"/>
    <mergeCell ref="C502:G502"/>
    <mergeCell ref="C340:G340"/>
    <mergeCell ref="C350:G350"/>
    <mergeCell ref="C385:G385"/>
    <mergeCell ref="C386:G386"/>
    <mergeCell ref="C435:G435"/>
    <mergeCell ref="C439:G439"/>
    <mergeCell ref="C187:G187"/>
    <mergeCell ref="C211:G211"/>
    <mergeCell ref="C233:G233"/>
    <mergeCell ref="C275:G275"/>
    <mergeCell ref="C317:G317"/>
    <mergeCell ref="C325:G325"/>
    <mergeCell ref="C165:G165"/>
    <mergeCell ref="C170:G170"/>
    <mergeCell ref="C175:G175"/>
    <mergeCell ref="C178:G178"/>
    <mergeCell ref="C181:G181"/>
    <mergeCell ref="C184:G184"/>
    <mergeCell ref="C147:G147"/>
    <mergeCell ref="C150:G150"/>
    <mergeCell ref="C153:G153"/>
    <mergeCell ref="C156:G156"/>
    <mergeCell ref="C159:G159"/>
    <mergeCell ref="C162:G162"/>
    <mergeCell ref="C105:G105"/>
    <mergeCell ref="C112:G112"/>
    <mergeCell ref="C119:G119"/>
    <mergeCell ref="C126:G126"/>
    <mergeCell ref="C133:G133"/>
    <mergeCell ref="C140:G140"/>
    <mergeCell ref="C71:G71"/>
    <mergeCell ref="C74:G74"/>
    <mergeCell ref="C77:G77"/>
    <mergeCell ref="C84:G84"/>
    <mergeCell ref="C91:G91"/>
    <mergeCell ref="C98:G98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922:B922"/>
    <mergeCell ref="C19:G19"/>
    <mergeCell ref="C23:G23"/>
    <mergeCell ref="C33:G33"/>
    <mergeCell ref="C43:G43"/>
    <mergeCell ref="C47:G47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64</v>
      </c>
      <c r="C3" s="203" t="s">
        <v>65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68</v>
      </c>
      <c r="C4" s="206" t="s">
        <v>69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SUMIF(AG9:AG428,"&lt;&gt;NOR",G9:G428)</f>
        <v>0</v>
      </c>
      <c r="H8" s="231"/>
      <c r="I8" s="231">
        <f>SUM(I9:I428)</f>
        <v>0</v>
      </c>
      <c r="J8" s="231"/>
      <c r="K8" s="231">
        <f>SUM(K9:K428)</f>
        <v>0</v>
      </c>
      <c r="L8" s="231"/>
      <c r="M8" s="231">
        <f>SUM(M9:M428)</f>
        <v>0</v>
      </c>
      <c r="N8" s="231"/>
      <c r="O8" s="231">
        <f>SUM(O9:O428)</f>
        <v>329.27</v>
      </c>
      <c r="P8" s="231"/>
      <c r="Q8" s="231">
        <f>SUM(Q9:Q428)</f>
        <v>202.82999999999998</v>
      </c>
      <c r="R8" s="231"/>
      <c r="S8" s="231"/>
      <c r="T8" s="232"/>
      <c r="U8" s="226"/>
      <c r="V8" s="226">
        <f>SUM(V9:V428)</f>
        <v>1046.6900000000003</v>
      </c>
      <c r="W8" s="226"/>
      <c r="X8" s="226"/>
      <c r="AG8" t="s">
        <v>153</v>
      </c>
    </row>
    <row r="9" spans="1:60" outlineLevel="1" x14ac:dyDescent="0.2">
      <c r="A9" s="233">
        <v>1</v>
      </c>
      <c r="B9" s="234" t="s">
        <v>254</v>
      </c>
      <c r="C9" s="251" t="s">
        <v>255</v>
      </c>
      <c r="D9" s="235" t="s">
        <v>256</v>
      </c>
      <c r="E9" s="236">
        <v>15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257</v>
      </c>
      <c r="T9" s="239" t="s">
        <v>258</v>
      </c>
      <c r="U9" s="223">
        <v>0</v>
      </c>
      <c r="V9" s="223">
        <f>ROUND(E9*U9,2)</f>
        <v>0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1114</v>
      </c>
      <c r="D10" s="224"/>
      <c r="E10" s="225">
        <v>6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1115</v>
      </c>
      <c r="D11" s="224"/>
      <c r="E11" s="225">
        <v>9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1116</v>
      </c>
      <c r="C12" s="251" t="s">
        <v>1117</v>
      </c>
      <c r="D12" s="235" t="s">
        <v>265</v>
      </c>
      <c r="E12" s="236">
        <v>139.15860000000001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0.88</v>
      </c>
      <c r="Q12" s="238">
        <f>ROUND(E12*P12,2)</f>
        <v>122.46</v>
      </c>
      <c r="R12" s="238" t="s">
        <v>266</v>
      </c>
      <c r="S12" s="238" t="s">
        <v>157</v>
      </c>
      <c r="T12" s="239" t="s">
        <v>157</v>
      </c>
      <c r="U12" s="223">
        <v>0.12737999999999999</v>
      </c>
      <c r="V12" s="223">
        <f>ROUND(E12*U12,2)</f>
        <v>17.73</v>
      </c>
      <c r="W12" s="223"/>
      <c r="X12" s="223" t="s">
        <v>259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260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1118</v>
      </c>
      <c r="D13" s="224"/>
      <c r="E13" s="225">
        <v>134.5686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52" t="s">
        <v>1119</v>
      </c>
      <c r="D14" s="224"/>
      <c r="E14" s="225">
        <v>4.59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1120</v>
      </c>
      <c r="C15" s="251" t="s">
        <v>1121</v>
      </c>
      <c r="D15" s="235" t="s">
        <v>265</v>
      </c>
      <c r="E15" s="236">
        <v>163.71600000000001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0.22</v>
      </c>
      <c r="Q15" s="238">
        <f>ROUND(E15*P15,2)</f>
        <v>36.020000000000003</v>
      </c>
      <c r="R15" s="238" t="s">
        <v>266</v>
      </c>
      <c r="S15" s="238" t="s">
        <v>157</v>
      </c>
      <c r="T15" s="239" t="s">
        <v>157</v>
      </c>
      <c r="U15" s="223">
        <v>7.0000000000000007E-2</v>
      </c>
      <c r="V15" s="223">
        <f>ROUND(E15*U15,2)</f>
        <v>11.46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1122</v>
      </c>
      <c r="D16" s="224"/>
      <c r="E16" s="225">
        <v>158.316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162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1123</v>
      </c>
      <c r="D17" s="224"/>
      <c r="E17" s="225">
        <v>5.4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4</v>
      </c>
      <c r="B18" s="234" t="s">
        <v>273</v>
      </c>
      <c r="C18" s="251" t="s">
        <v>274</v>
      </c>
      <c r="D18" s="235" t="s">
        <v>265</v>
      </c>
      <c r="E18" s="236">
        <v>131.93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0.11</v>
      </c>
      <c r="Q18" s="238">
        <f>ROUND(E18*P18,2)</f>
        <v>14.51</v>
      </c>
      <c r="R18" s="238" t="s">
        <v>266</v>
      </c>
      <c r="S18" s="238" t="s">
        <v>157</v>
      </c>
      <c r="T18" s="239" t="s">
        <v>157</v>
      </c>
      <c r="U18" s="223">
        <v>0.08</v>
      </c>
      <c r="V18" s="223">
        <f>ROUND(E18*U18,2)</f>
        <v>10.55</v>
      </c>
      <c r="W18" s="223"/>
      <c r="X18" s="223" t="s">
        <v>259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260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61" t="s">
        <v>275</v>
      </c>
      <c r="D19" s="259"/>
      <c r="E19" s="259"/>
      <c r="F19" s="259"/>
      <c r="G19" s="259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7" t="str">
        <f>C19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1124</v>
      </c>
      <c r="D20" s="224"/>
      <c r="E20" s="225">
        <v>131.93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162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278</v>
      </c>
      <c r="D21" s="224"/>
      <c r="E21" s="225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3">
        <v>5</v>
      </c>
      <c r="B22" s="234" t="s">
        <v>279</v>
      </c>
      <c r="C22" s="251" t="s">
        <v>280</v>
      </c>
      <c r="D22" s="235" t="s">
        <v>281</v>
      </c>
      <c r="E22" s="236">
        <v>22.955819999999999</v>
      </c>
      <c r="F22" s="237"/>
      <c r="G22" s="238">
        <f>ROUND(E22*F22,2)</f>
        <v>0</v>
      </c>
      <c r="H22" s="237"/>
      <c r="I22" s="238">
        <f>ROUND(E22*H22,2)</f>
        <v>0</v>
      </c>
      <c r="J22" s="237"/>
      <c r="K22" s="238">
        <f>ROUND(E22*J22,2)</f>
        <v>0</v>
      </c>
      <c r="L22" s="238">
        <v>21</v>
      </c>
      <c r="M22" s="238">
        <f>G22*(1+L22/100)</f>
        <v>0</v>
      </c>
      <c r="N22" s="238">
        <v>0</v>
      </c>
      <c r="O22" s="238">
        <f>ROUND(E22*N22,2)</f>
        <v>0</v>
      </c>
      <c r="P22" s="238">
        <v>1.3</v>
      </c>
      <c r="Q22" s="238">
        <f>ROUND(E22*P22,2)</f>
        <v>29.84</v>
      </c>
      <c r="R22" s="238" t="s">
        <v>282</v>
      </c>
      <c r="S22" s="238" t="s">
        <v>157</v>
      </c>
      <c r="T22" s="239" t="s">
        <v>157</v>
      </c>
      <c r="U22" s="223">
        <v>0.51</v>
      </c>
      <c r="V22" s="223">
        <f>ROUND(E22*U22,2)</f>
        <v>11.71</v>
      </c>
      <c r="W22" s="223"/>
      <c r="X22" s="223" t="s">
        <v>259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260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1" t="s">
        <v>283</v>
      </c>
      <c r="D23" s="259"/>
      <c r="E23" s="259"/>
      <c r="F23" s="259"/>
      <c r="G23" s="259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276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1125</v>
      </c>
      <c r="D24" s="224"/>
      <c r="E24" s="225">
        <v>7.9157999999999999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1126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1127</v>
      </c>
      <c r="D26" s="224"/>
      <c r="E26" s="225">
        <v>1.5831599999999999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162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52" t="s">
        <v>1128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52" t="s">
        <v>1129</v>
      </c>
      <c r="D28" s="224"/>
      <c r="E28" s="225">
        <v>0.79157999999999995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1130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162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1131</v>
      </c>
      <c r="D30" s="224"/>
      <c r="E30" s="225">
        <v>12.665279999999999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162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1132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3">
        <v>6</v>
      </c>
      <c r="B32" s="234" t="s">
        <v>292</v>
      </c>
      <c r="C32" s="251" t="s">
        <v>293</v>
      </c>
      <c r="D32" s="235" t="s">
        <v>281</v>
      </c>
      <c r="E32" s="236">
        <v>57.579479999999997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38" t="s">
        <v>294</v>
      </c>
      <c r="S32" s="238" t="s">
        <v>157</v>
      </c>
      <c r="T32" s="239" t="s">
        <v>157</v>
      </c>
      <c r="U32" s="223">
        <v>1.0920000000000001</v>
      </c>
      <c r="V32" s="223">
        <f>ROUND(E32*U32,2)</f>
        <v>62.88</v>
      </c>
      <c r="W32" s="223"/>
      <c r="X32" s="223" t="s">
        <v>259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260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61" t="s">
        <v>295</v>
      </c>
      <c r="D33" s="259"/>
      <c r="E33" s="259"/>
      <c r="F33" s="259"/>
      <c r="G33" s="259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276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7" t="str">
        <f>C33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1133</v>
      </c>
      <c r="D34" s="224"/>
      <c r="E34" s="225">
        <v>73.411079999999998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1134</v>
      </c>
      <c r="D35" s="224"/>
      <c r="E35" s="225">
        <v>-15.8316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1135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1136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1137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301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162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302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162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1138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3">
        <v>7</v>
      </c>
      <c r="B42" s="234" t="s">
        <v>304</v>
      </c>
      <c r="C42" s="251" t="s">
        <v>305</v>
      </c>
      <c r="D42" s="235" t="s">
        <v>306</v>
      </c>
      <c r="E42" s="236">
        <v>131.93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8">
        <v>6.9199999999999999E-3</v>
      </c>
      <c r="O42" s="238">
        <f>ROUND(E42*N42,2)</f>
        <v>0.91</v>
      </c>
      <c r="P42" s="238">
        <v>0</v>
      </c>
      <c r="Q42" s="238">
        <f>ROUND(E42*P42,2)</f>
        <v>0</v>
      </c>
      <c r="R42" s="238" t="s">
        <v>294</v>
      </c>
      <c r="S42" s="238" t="s">
        <v>157</v>
      </c>
      <c r="T42" s="239" t="s">
        <v>157</v>
      </c>
      <c r="U42" s="223">
        <v>0.502</v>
      </c>
      <c r="V42" s="223">
        <f>ROUND(E42*U42,2)</f>
        <v>66.23</v>
      </c>
      <c r="W42" s="223"/>
      <c r="X42" s="223" t="s">
        <v>259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307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61" t="s">
        <v>308</v>
      </c>
      <c r="D43" s="259"/>
      <c r="E43" s="259"/>
      <c r="F43" s="259"/>
      <c r="G43" s="259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7" t="str">
        <f>C43</f>
        <v>získané při čerpání, potrubím nebo žlaby. Montáž, demontáž a opotřebení potrubí nebo žlabu a jeho utěsnění po dobu provozu. Včetně nutné podpěrné konstrukce.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1139</v>
      </c>
      <c r="D44" s="224"/>
      <c r="E44" s="225">
        <v>131.93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162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310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311</v>
      </c>
      <c r="C46" s="251" t="s">
        <v>312</v>
      </c>
      <c r="D46" s="235" t="s">
        <v>313</v>
      </c>
      <c r="E46" s="236">
        <v>25.186640000000001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294</v>
      </c>
      <c r="S46" s="238" t="s">
        <v>157</v>
      </c>
      <c r="T46" s="239" t="s">
        <v>157</v>
      </c>
      <c r="U46" s="223">
        <v>0.20300000000000001</v>
      </c>
      <c r="V46" s="223">
        <f>ROUND(E46*U46,2)</f>
        <v>5.1100000000000003</v>
      </c>
      <c r="W46" s="223"/>
      <c r="X46" s="223" t="s">
        <v>259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314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276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1140</v>
      </c>
      <c r="D48" s="224"/>
      <c r="E48" s="225">
        <v>25.186640000000001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316</v>
      </c>
      <c r="C49" s="251" t="s">
        <v>317</v>
      </c>
      <c r="D49" s="235" t="s">
        <v>313</v>
      </c>
      <c r="E49" s="236">
        <v>66.564679999999996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0.30299999999999999</v>
      </c>
      <c r="V49" s="223">
        <f>ROUND(E49*U49,2)</f>
        <v>20.170000000000002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1141</v>
      </c>
      <c r="D51" s="224"/>
      <c r="E51" s="225">
        <v>66.564679999999996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319</v>
      </c>
      <c r="C52" s="251" t="s">
        <v>320</v>
      </c>
      <c r="D52" s="235" t="s">
        <v>313</v>
      </c>
      <c r="E52" s="236">
        <v>106.14368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0.40300000000000002</v>
      </c>
      <c r="V52" s="223">
        <f>ROUND(E52*U52,2)</f>
        <v>42.78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307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314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1142</v>
      </c>
      <c r="D54" s="224"/>
      <c r="E54" s="225">
        <v>106.14368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322</v>
      </c>
      <c r="C55" s="251" t="s">
        <v>323</v>
      </c>
      <c r="D55" s="235" t="s">
        <v>324</v>
      </c>
      <c r="E55" s="236">
        <v>2.0988899999999999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</v>
      </c>
      <c r="V55" s="223">
        <f>ROUND(E55*U55,2)</f>
        <v>0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325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1143</v>
      </c>
      <c r="D57" s="224"/>
      <c r="E57" s="225">
        <v>2.0988899999999999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327</v>
      </c>
      <c r="C58" s="251" t="s">
        <v>328</v>
      </c>
      <c r="D58" s="235" t="s">
        <v>324</v>
      </c>
      <c r="E58" s="236">
        <v>5.5470600000000001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1144</v>
      </c>
      <c r="D60" s="224"/>
      <c r="E60" s="225">
        <v>5.5470600000000001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330</v>
      </c>
      <c r="C61" s="251" t="s">
        <v>331</v>
      </c>
      <c r="D61" s="235" t="s">
        <v>324</v>
      </c>
      <c r="E61" s="236">
        <v>8.8453099999999996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</v>
      </c>
      <c r="V61" s="223">
        <f>ROUND(E61*U61,2)</f>
        <v>0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307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325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1145</v>
      </c>
      <c r="D63" s="224"/>
      <c r="E63" s="225">
        <v>8.8453099999999996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14</v>
      </c>
      <c r="B64" s="234" t="s">
        <v>1146</v>
      </c>
      <c r="C64" s="251" t="s">
        <v>1147</v>
      </c>
      <c r="D64" s="235" t="s">
        <v>306</v>
      </c>
      <c r="E64" s="236">
        <v>4.4000000000000004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8.6899999999999998E-3</v>
      </c>
      <c r="O64" s="238">
        <f>ROUND(E64*N64,2)</f>
        <v>0.04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0.70299999999999996</v>
      </c>
      <c r="V64" s="223">
        <f>ROUND(E64*U64,2)</f>
        <v>3.09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1148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1149</v>
      </c>
      <c r="D66" s="224"/>
      <c r="E66" s="225">
        <v>4.4000000000000004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33">
        <v>15</v>
      </c>
      <c r="B67" s="234" t="s">
        <v>1150</v>
      </c>
      <c r="C67" s="251" t="s">
        <v>1151</v>
      </c>
      <c r="D67" s="235" t="s">
        <v>306</v>
      </c>
      <c r="E67" s="236">
        <v>8.8000000000000007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1.2710000000000001E-2</v>
      </c>
      <c r="O67" s="238">
        <f>ROUND(E67*N67,2)</f>
        <v>0.11</v>
      </c>
      <c r="P67" s="238">
        <v>0</v>
      </c>
      <c r="Q67" s="238">
        <f>ROUND(E67*P67,2)</f>
        <v>0</v>
      </c>
      <c r="R67" s="238" t="s">
        <v>294</v>
      </c>
      <c r="S67" s="238" t="s">
        <v>157</v>
      </c>
      <c r="T67" s="239" t="s">
        <v>157</v>
      </c>
      <c r="U67" s="223">
        <v>1.153</v>
      </c>
      <c r="V67" s="223">
        <f>ROUND(E67*U67,2)</f>
        <v>10.15</v>
      </c>
      <c r="W67" s="223"/>
      <c r="X67" s="223" t="s">
        <v>259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61" t="s">
        <v>1148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276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1152</v>
      </c>
      <c r="D69" s="224"/>
      <c r="E69" s="225">
        <v>8.8000000000000007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16</v>
      </c>
      <c r="B70" s="234" t="s">
        <v>1153</v>
      </c>
      <c r="C70" s="251" t="s">
        <v>1154</v>
      </c>
      <c r="D70" s="235" t="s">
        <v>306</v>
      </c>
      <c r="E70" s="236">
        <v>2.2000000000000002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2.478E-2</v>
      </c>
      <c r="O70" s="238">
        <f>ROUND(E70*N70,2)</f>
        <v>0.05</v>
      </c>
      <c r="P70" s="238">
        <v>0</v>
      </c>
      <c r="Q70" s="238">
        <f>ROUND(E70*P70,2)</f>
        <v>0</v>
      </c>
      <c r="R70" s="238" t="s">
        <v>294</v>
      </c>
      <c r="S70" s="238" t="s">
        <v>157</v>
      </c>
      <c r="T70" s="239" t="s">
        <v>157</v>
      </c>
      <c r="U70" s="223">
        <v>0.54700000000000004</v>
      </c>
      <c r="V70" s="223">
        <f>ROUND(E70*U70,2)</f>
        <v>1.2</v>
      </c>
      <c r="W70" s="223"/>
      <c r="X70" s="223" t="s">
        <v>259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61" t="s">
        <v>1148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1155</v>
      </c>
      <c r="D72" s="224"/>
      <c r="E72" s="225">
        <v>2.2000000000000002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17</v>
      </c>
      <c r="B73" s="234" t="s">
        <v>333</v>
      </c>
      <c r="C73" s="251" t="s">
        <v>334</v>
      </c>
      <c r="D73" s="235" t="s">
        <v>281</v>
      </c>
      <c r="E73" s="236">
        <v>91.643370000000004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1.7629999999999999</v>
      </c>
      <c r="V73" s="223">
        <f>ROUND(E73*U73,2)</f>
        <v>161.57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1" t="s">
        <v>335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Příplatek k cenám hloubených vykopávek za ztížení vykopávky v blízkosti podzemního vedení nebo výbušnin pro jakoukoliv třídu horniny.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1156</v>
      </c>
      <c r="D75" s="224"/>
      <c r="E75" s="225">
        <v>2.4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1157</v>
      </c>
      <c r="D76" s="224"/>
      <c r="E76" s="225">
        <v>4.8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162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1158</v>
      </c>
      <c r="D77" s="224"/>
      <c r="E77" s="225">
        <v>1.2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162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1159</v>
      </c>
      <c r="D78" s="224"/>
      <c r="E78" s="225">
        <v>83.243369999999999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18</v>
      </c>
      <c r="B79" s="234" t="s">
        <v>1160</v>
      </c>
      <c r="C79" s="251" t="s">
        <v>1161</v>
      </c>
      <c r="D79" s="235" t="s">
        <v>281</v>
      </c>
      <c r="E79" s="236">
        <v>1.7324999999999999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294</v>
      </c>
      <c r="S79" s="238" t="s">
        <v>157</v>
      </c>
      <c r="T79" s="239" t="s">
        <v>157</v>
      </c>
      <c r="U79" s="223">
        <v>0.13</v>
      </c>
      <c r="V79" s="223">
        <f>ROUND(E79*U79,2)</f>
        <v>0.23</v>
      </c>
      <c r="W79" s="223"/>
      <c r="X79" s="223" t="s">
        <v>259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307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61" t="s">
        <v>341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276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1162</v>
      </c>
      <c r="D81" s="224"/>
      <c r="E81" s="225">
        <v>1.7324999999999999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19</v>
      </c>
      <c r="B82" s="234" t="s">
        <v>1163</v>
      </c>
      <c r="C82" s="251" t="s">
        <v>1164</v>
      </c>
      <c r="D82" s="235" t="s">
        <v>281</v>
      </c>
      <c r="E82" s="236">
        <v>1.7324999999999999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294</v>
      </c>
      <c r="S82" s="238" t="s">
        <v>157</v>
      </c>
      <c r="T82" s="239" t="s">
        <v>157</v>
      </c>
      <c r="U82" s="223">
        <v>0.15340000000000001</v>
      </c>
      <c r="V82" s="223">
        <f>ROUND(E82*U82,2)</f>
        <v>0.27</v>
      </c>
      <c r="W82" s="223"/>
      <c r="X82" s="223" t="s">
        <v>259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307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61" t="s">
        <v>341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276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1162</v>
      </c>
      <c r="D84" s="224"/>
      <c r="E84" s="225">
        <v>1.7324999999999999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162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20</v>
      </c>
      <c r="B85" s="234" t="s">
        <v>1165</v>
      </c>
      <c r="C85" s="251" t="s">
        <v>1166</v>
      </c>
      <c r="D85" s="235" t="s">
        <v>281</v>
      </c>
      <c r="E85" s="236">
        <v>134.15508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294</v>
      </c>
      <c r="S85" s="238" t="s">
        <v>157</v>
      </c>
      <c r="T85" s="239" t="s">
        <v>157</v>
      </c>
      <c r="U85" s="223">
        <v>0.16</v>
      </c>
      <c r="V85" s="223">
        <f>ROUND(E85*U85,2)</f>
        <v>21.46</v>
      </c>
      <c r="W85" s="223"/>
      <c r="X85" s="223" t="s">
        <v>259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260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61" t="s">
        <v>341</v>
      </c>
      <c r="D86" s="259"/>
      <c r="E86" s="259"/>
      <c r="F86" s="259"/>
      <c r="G86" s="259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276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7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1167</v>
      </c>
      <c r="D87" s="224"/>
      <c r="E87" s="225">
        <v>171.51765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52" t="s">
        <v>1168</v>
      </c>
      <c r="D88" s="224"/>
      <c r="E88" s="225">
        <v>-37.362580000000001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162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1169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162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1170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162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52" t="s">
        <v>1171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162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3">
        <v>21</v>
      </c>
      <c r="B92" s="234" t="s">
        <v>352</v>
      </c>
      <c r="C92" s="251" t="s">
        <v>353</v>
      </c>
      <c r="D92" s="235" t="s">
        <v>281</v>
      </c>
      <c r="E92" s="236">
        <v>134.15508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38" t="s">
        <v>294</v>
      </c>
      <c r="S92" s="238" t="s">
        <v>157</v>
      </c>
      <c r="T92" s="239" t="s">
        <v>157</v>
      </c>
      <c r="U92" s="223">
        <v>8.4000000000000005E-2</v>
      </c>
      <c r="V92" s="223">
        <f>ROUND(E92*U92,2)</f>
        <v>11.27</v>
      </c>
      <c r="W92" s="223"/>
      <c r="X92" s="223" t="s">
        <v>259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260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33.75" outlineLevel="1" x14ac:dyDescent="0.2">
      <c r="A93" s="221"/>
      <c r="B93" s="222"/>
      <c r="C93" s="261" t="s">
        <v>341</v>
      </c>
      <c r="D93" s="259"/>
      <c r="E93" s="259"/>
      <c r="F93" s="259"/>
      <c r="G93" s="259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276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47" t="str">
        <f>C93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1172</v>
      </c>
      <c r="D94" s="224"/>
      <c r="E94" s="225">
        <v>171.51765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1173</v>
      </c>
      <c r="D95" s="224"/>
      <c r="E95" s="225">
        <v>-37.362580000000001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1174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1175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162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1176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162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3">
        <v>22</v>
      </c>
      <c r="B99" s="234" t="s">
        <v>1177</v>
      </c>
      <c r="C99" s="251" t="s">
        <v>1178</v>
      </c>
      <c r="D99" s="235" t="s">
        <v>281</v>
      </c>
      <c r="E99" s="236">
        <v>134.15508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294</v>
      </c>
      <c r="S99" s="238" t="s">
        <v>157</v>
      </c>
      <c r="T99" s="239" t="s">
        <v>157</v>
      </c>
      <c r="U99" s="223">
        <v>0.24099999999999999</v>
      </c>
      <c r="V99" s="223">
        <f>ROUND(E99*U99,2)</f>
        <v>32.33</v>
      </c>
      <c r="W99" s="223"/>
      <c r="X99" s="223" t="s">
        <v>259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307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61" t="s">
        <v>341</v>
      </c>
      <c r="D100" s="259"/>
      <c r="E100" s="259"/>
      <c r="F100" s="259"/>
      <c r="G100" s="259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276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7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52" t="s">
        <v>1167</v>
      </c>
      <c r="D101" s="224"/>
      <c r="E101" s="225">
        <v>171.51765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162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52" t="s">
        <v>1168</v>
      </c>
      <c r="D102" s="224"/>
      <c r="E102" s="225">
        <v>-37.362580000000001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1169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1170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162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52" t="s">
        <v>1171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162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23</v>
      </c>
      <c r="B106" s="234" t="s">
        <v>1179</v>
      </c>
      <c r="C106" s="251" t="s">
        <v>1180</v>
      </c>
      <c r="D106" s="235" t="s">
        <v>281</v>
      </c>
      <c r="E106" s="236">
        <v>27.63815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294</v>
      </c>
      <c r="S106" s="238" t="s">
        <v>157</v>
      </c>
      <c r="T106" s="239" t="s">
        <v>157</v>
      </c>
      <c r="U106" s="223">
        <v>0.3</v>
      </c>
      <c r="V106" s="223">
        <f>ROUND(E106*U106,2)</f>
        <v>8.2899999999999991</v>
      </c>
      <c r="W106" s="223"/>
      <c r="X106" s="223" t="s">
        <v>259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260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61" t="s">
        <v>341</v>
      </c>
      <c r="D107" s="259"/>
      <c r="E107" s="259"/>
      <c r="F107" s="259"/>
      <c r="G107" s="259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276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7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52" t="s">
        <v>1181</v>
      </c>
      <c r="D108" s="224"/>
      <c r="E108" s="225">
        <v>35.237319999999997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162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52" t="s">
        <v>1182</v>
      </c>
      <c r="D109" s="224"/>
      <c r="E109" s="225">
        <v>-7.59917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1183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1184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162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52" t="s">
        <v>1185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162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3">
        <v>24</v>
      </c>
      <c r="B113" s="234" t="s">
        <v>368</v>
      </c>
      <c r="C113" s="251" t="s">
        <v>369</v>
      </c>
      <c r="D113" s="235" t="s">
        <v>281</v>
      </c>
      <c r="E113" s="236">
        <v>27.63815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294</v>
      </c>
      <c r="S113" s="238" t="s">
        <v>157</v>
      </c>
      <c r="T113" s="239" t="s">
        <v>157</v>
      </c>
      <c r="U113" s="223">
        <v>0.14829999999999999</v>
      </c>
      <c r="V113" s="223">
        <f>ROUND(E113*U113,2)</f>
        <v>4.0999999999999996</v>
      </c>
      <c r="W113" s="223"/>
      <c r="X113" s="223" t="s">
        <v>259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260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61" t="s">
        <v>341</v>
      </c>
      <c r="D114" s="259"/>
      <c r="E114" s="259"/>
      <c r="F114" s="259"/>
      <c r="G114" s="259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276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7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1186</v>
      </c>
      <c r="D115" s="224"/>
      <c r="E115" s="225">
        <v>35.237319999999997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162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1187</v>
      </c>
      <c r="D116" s="224"/>
      <c r="E116" s="225">
        <v>-7.59917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162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1188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1189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162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1190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162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33">
        <v>25</v>
      </c>
      <c r="B120" s="234" t="s">
        <v>1191</v>
      </c>
      <c r="C120" s="251" t="s">
        <v>1192</v>
      </c>
      <c r="D120" s="235" t="s">
        <v>281</v>
      </c>
      <c r="E120" s="236">
        <v>27.63815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294</v>
      </c>
      <c r="S120" s="238" t="s">
        <v>157</v>
      </c>
      <c r="T120" s="239" t="s">
        <v>157</v>
      </c>
      <c r="U120" s="223">
        <v>0.40100000000000002</v>
      </c>
      <c r="V120" s="223">
        <f>ROUND(E120*U120,2)</f>
        <v>11.08</v>
      </c>
      <c r="W120" s="223"/>
      <c r="X120" s="223" t="s">
        <v>259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307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61" t="s">
        <v>341</v>
      </c>
      <c r="D121" s="259"/>
      <c r="E121" s="259"/>
      <c r="F121" s="259"/>
      <c r="G121" s="259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276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7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ht="22.5" outlineLevel="1" x14ac:dyDescent="0.2">
      <c r="A122" s="221"/>
      <c r="B122" s="222"/>
      <c r="C122" s="252" t="s">
        <v>1181</v>
      </c>
      <c r="D122" s="224"/>
      <c r="E122" s="225">
        <v>35.237319999999997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162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52" t="s">
        <v>1182</v>
      </c>
      <c r="D123" s="224"/>
      <c r="E123" s="225">
        <v>-7.59917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1183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1184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162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52" t="s">
        <v>1185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162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33">
        <v>26</v>
      </c>
      <c r="B127" s="234" t="s">
        <v>377</v>
      </c>
      <c r="C127" s="251" t="s">
        <v>378</v>
      </c>
      <c r="D127" s="235" t="s">
        <v>281</v>
      </c>
      <c r="E127" s="236">
        <v>57.579479999999997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294</v>
      </c>
      <c r="S127" s="238" t="s">
        <v>157</v>
      </c>
      <c r="T127" s="239" t="s">
        <v>157</v>
      </c>
      <c r="U127" s="223">
        <v>0.53</v>
      </c>
      <c r="V127" s="223">
        <f>ROUND(E127*U127,2)</f>
        <v>30.52</v>
      </c>
      <c r="W127" s="223"/>
      <c r="X127" s="223" t="s">
        <v>259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260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61" t="s">
        <v>341</v>
      </c>
      <c r="D128" s="259"/>
      <c r="E128" s="259"/>
      <c r="F128" s="259"/>
      <c r="G128" s="259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276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7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1193</v>
      </c>
      <c r="D129" s="224"/>
      <c r="E129" s="225">
        <v>73.411079999999998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162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1194</v>
      </c>
      <c r="D130" s="224"/>
      <c r="E130" s="225">
        <v>-15.8316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1195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1196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162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1197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162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33">
        <v>27</v>
      </c>
      <c r="B134" s="234" t="s">
        <v>384</v>
      </c>
      <c r="C134" s="251" t="s">
        <v>385</v>
      </c>
      <c r="D134" s="235" t="s">
        <v>281</v>
      </c>
      <c r="E134" s="236">
        <v>57.579479999999997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294</v>
      </c>
      <c r="S134" s="238" t="s">
        <v>157</v>
      </c>
      <c r="T134" s="239" t="s">
        <v>157</v>
      </c>
      <c r="U134" s="223">
        <v>0.90200000000000002</v>
      </c>
      <c r="V134" s="223">
        <f>ROUND(E134*U134,2)</f>
        <v>51.94</v>
      </c>
      <c r="W134" s="223"/>
      <c r="X134" s="223" t="s">
        <v>259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307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33.75" outlineLevel="1" x14ac:dyDescent="0.2">
      <c r="A135" s="221"/>
      <c r="B135" s="222"/>
      <c r="C135" s="261" t="s">
        <v>341</v>
      </c>
      <c r="D135" s="259"/>
      <c r="E135" s="259"/>
      <c r="F135" s="259"/>
      <c r="G135" s="259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276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7" t="str">
        <f>C135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1193</v>
      </c>
      <c r="D136" s="224"/>
      <c r="E136" s="225">
        <v>73.411079999999998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162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1194</v>
      </c>
      <c r="D137" s="224"/>
      <c r="E137" s="225">
        <v>-15.8316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1195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1196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162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1197</v>
      </c>
      <c r="D140" s="224"/>
      <c r="E140" s="225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162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33">
        <v>28</v>
      </c>
      <c r="B141" s="234" t="s">
        <v>386</v>
      </c>
      <c r="C141" s="251" t="s">
        <v>387</v>
      </c>
      <c r="D141" s="235" t="s">
        <v>281</v>
      </c>
      <c r="E141" s="236">
        <v>25.79561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0</v>
      </c>
      <c r="O141" s="238">
        <f>ROUND(E141*N141,2)</f>
        <v>0</v>
      </c>
      <c r="P141" s="238">
        <v>0</v>
      </c>
      <c r="Q141" s="238">
        <f>ROUND(E141*P141,2)</f>
        <v>0</v>
      </c>
      <c r="R141" s="238" t="s">
        <v>294</v>
      </c>
      <c r="S141" s="238" t="s">
        <v>157</v>
      </c>
      <c r="T141" s="239" t="s">
        <v>157</v>
      </c>
      <c r="U141" s="223">
        <v>0.25</v>
      </c>
      <c r="V141" s="223">
        <f>ROUND(E141*U141,2)</f>
        <v>6.45</v>
      </c>
      <c r="W141" s="223"/>
      <c r="X141" s="223" t="s">
        <v>259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260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33.75" outlineLevel="1" x14ac:dyDescent="0.2">
      <c r="A142" s="221"/>
      <c r="B142" s="222"/>
      <c r="C142" s="261" t="s">
        <v>341</v>
      </c>
      <c r="D142" s="259"/>
      <c r="E142" s="259"/>
      <c r="F142" s="259"/>
      <c r="G142" s="259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7" t="str">
        <f>C142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1198</v>
      </c>
      <c r="D143" s="224"/>
      <c r="E143" s="225">
        <v>32.888170000000002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162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1199</v>
      </c>
      <c r="D144" s="224"/>
      <c r="E144" s="225">
        <v>-7.0925599999999998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1200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1201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162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1202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162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33">
        <v>29</v>
      </c>
      <c r="B148" s="234" t="s">
        <v>393</v>
      </c>
      <c r="C148" s="251" t="s">
        <v>394</v>
      </c>
      <c r="D148" s="235" t="s">
        <v>281</v>
      </c>
      <c r="E148" s="236">
        <v>6.4489000000000001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1.9220000000000001E-2</v>
      </c>
      <c r="O148" s="238">
        <f>ROUND(E148*N148,2)</f>
        <v>0.12</v>
      </c>
      <c r="P148" s="238">
        <v>0</v>
      </c>
      <c r="Q148" s="238">
        <f>ROUND(E148*P148,2)</f>
        <v>0</v>
      </c>
      <c r="R148" s="238" t="s">
        <v>294</v>
      </c>
      <c r="S148" s="238" t="s">
        <v>157</v>
      </c>
      <c r="T148" s="239" t="s">
        <v>157</v>
      </c>
      <c r="U148" s="223">
        <v>1.5863</v>
      </c>
      <c r="V148" s="223">
        <f>ROUND(E148*U148,2)</f>
        <v>10.23</v>
      </c>
      <c r="W148" s="223"/>
      <c r="X148" s="223" t="s">
        <v>259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260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33.75" outlineLevel="1" x14ac:dyDescent="0.2">
      <c r="A149" s="221"/>
      <c r="B149" s="222"/>
      <c r="C149" s="261" t="s">
        <v>341</v>
      </c>
      <c r="D149" s="259"/>
      <c r="E149" s="259"/>
      <c r="F149" s="259"/>
      <c r="G149" s="259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276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7" t="str">
        <f>C149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1203</v>
      </c>
      <c r="D150" s="224"/>
      <c r="E150" s="225">
        <v>8.2220399999999998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162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1204</v>
      </c>
      <c r="D151" s="224"/>
      <c r="E151" s="225">
        <v>-1.7731399999999999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162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1205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162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2" t="s">
        <v>1206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162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1207</v>
      </c>
      <c r="D154" s="224"/>
      <c r="E154" s="225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3">
        <v>30</v>
      </c>
      <c r="B155" s="234" t="s">
        <v>400</v>
      </c>
      <c r="C155" s="251" t="s">
        <v>401</v>
      </c>
      <c r="D155" s="235" t="s">
        <v>281</v>
      </c>
      <c r="E155" s="236">
        <v>0.71962000000000004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294</v>
      </c>
      <c r="S155" s="238" t="s">
        <v>157</v>
      </c>
      <c r="T155" s="239" t="s">
        <v>157</v>
      </c>
      <c r="U155" s="223">
        <v>7.5220000000000002</v>
      </c>
      <c r="V155" s="223">
        <f>ROUND(E155*U155,2)</f>
        <v>5.41</v>
      </c>
      <c r="W155" s="223"/>
      <c r="X155" s="223" t="s">
        <v>259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307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61" t="s">
        <v>402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276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7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1208</v>
      </c>
      <c r="D157" s="224"/>
      <c r="E157" s="225">
        <v>0.71962000000000004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33">
        <v>31</v>
      </c>
      <c r="B158" s="234" t="s">
        <v>404</v>
      </c>
      <c r="C158" s="251" t="s">
        <v>405</v>
      </c>
      <c r="D158" s="235" t="s">
        <v>281</v>
      </c>
      <c r="E158" s="236">
        <v>0.32239000000000001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294</v>
      </c>
      <c r="S158" s="238" t="s">
        <v>157</v>
      </c>
      <c r="T158" s="239" t="s">
        <v>157</v>
      </c>
      <c r="U158" s="223">
        <v>10.583</v>
      </c>
      <c r="V158" s="223">
        <f>ROUND(E158*U158,2)</f>
        <v>3.41</v>
      </c>
      <c r="W158" s="223"/>
      <c r="X158" s="223" t="s">
        <v>259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260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61" t="s">
        <v>402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276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7" t="str">
        <f>C159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2" t="s">
        <v>1209</v>
      </c>
      <c r="D160" s="224"/>
      <c r="E160" s="225">
        <v>0.32239000000000001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33">
        <v>32</v>
      </c>
      <c r="B161" s="234" t="s">
        <v>407</v>
      </c>
      <c r="C161" s="251" t="s">
        <v>408</v>
      </c>
      <c r="D161" s="235" t="s">
        <v>281</v>
      </c>
      <c r="E161" s="236">
        <v>8.0600000000000005E-2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38" t="s">
        <v>294</v>
      </c>
      <c r="S161" s="238" t="s">
        <v>157</v>
      </c>
      <c r="T161" s="239" t="s">
        <v>157</v>
      </c>
      <c r="U161" s="223">
        <v>19.922000000000001</v>
      </c>
      <c r="V161" s="223">
        <f>ROUND(E161*U161,2)</f>
        <v>1.61</v>
      </c>
      <c r="W161" s="223"/>
      <c r="X161" s="223" t="s">
        <v>259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307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61" t="s">
        <v>402</v>
      </c>
      <c r="D162" s="259"/>
      <c r="E162" s="259"/>
      <c r="F162" s="259"/>
      <c r="G162" s="259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276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47" t="str">
        <f>C162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2" t="s">
        <v>1210</v>
      </c>
      <c r="D163" s="224"/>
      <c r="E163" s="225">
        <v>8.0600000000000005E-2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33">
        <v>33</v>
      </c>
      <c r="B164" s="234" t="s">
        <v>410</v>
      </c>
      <c r="C164" s="251" t="s">
        <v>411</v>
      </c>
      <c r="D164" s="235" t="s">
        <v>281</v>
      </c>
      <c r="E164" s="236">
        <v>6.1359999999999998E-2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38" t="s">
        <v>294</v>
      </c>
      <c r="S164" s="238" t="s">
        <v>157</v>
      </c>
      <c r="T164" s="239" t="s">
        <v>157</v>
      </c>
      <c r="U164" s="223">
        <v>7.641</v>
      </c>
      <c r="V164" s="223">
        <f>ROUND(E164*U164,2)</f>
        <v>0.47</v>
      </c>
      <c r="W164" s="223"/>
      <c r="X164" s="223" t="s">
        <v>259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61" t="s">
        <v>402</v>
      </c>
      <c r="D165" s="259"/>
      <c r="E165" s="259"/>
      <c r="F165" s="259"/>
      <c r="G165" s="259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276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7" t="str">
        <f>C165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1211</v>
      </c>
      <c r="D166" s="224"/>
      <c r="E166" s="225">
        <v>6.1359999999999998E-2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162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33">
        <v>34</v>
      </c>
      <c r="B167" s="234" t="s">
        <v>413</v>
      </c>
      <c r="C167" s="251" t="s">
        <v>414</v>
      </c>
      <c r="D167" s="235" t="s">
        <v>281</v>
      </c>
      <c r="E167" s="236">
        <v>2.7490000000000001E-2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38" t="s">
        <v>294</v>
      </c>
      <c r="S167" s="238" t="s">
        <v>157</v>
      </c>
      <c r="T167" s="239" t="s">
        <v>157</v>
      </c>
      <c r="U167" s="223">
        <v>11.598000000000001</v>
      </c>
      <c r="V167" s="223">
        <f>ROUND(E167*U167,2)</f>
        <v>0.32</v>
      </c>
      <c r="W167" s="223"/>
      <c r="X167" s="223" t="s">
        <v>259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260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61" t="s">
        <v>402</v>
      </c>
      <c r="D168" s="259"/>
      <c r="E168" s="259"/>
      <c r="F168" s="259"/>
      <c r="G168" s="259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276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47" t="str">
        <f>C168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1212</v>
      </c>
      <c r="D169" s="224"/>
      <c r="E169" s="225">
        <v>2.7490000000000001E-2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162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33">
        <v>35</v>
      </c>
      <c r="B170" s="234" t="s">
        <v>416</v>
      </c>
      <c r="C170" s="251" t="s">
        <v>417</v>
      </c>
      <c r="D170" s="235" t="s">
        <v>281</v>
      </c>
      <c r="E170" s="236">
        <v>6.8700000000000002E-3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38" t="s">
        <v>294</v>
      </c>
      <c r="S170" s="238" t="s">
        <v>157</v>
      </c>
      <c r="T170" s="239" t="s">
        <v>157</v>
      </c>
      <c r="U170" s="223">
        <v>21.940999999999999</v>
      </c>
      <c r="V170" s="223">
        <f>ROUND(E170*U170,2)</f>
        <v>0.15</v>
      </c>
      <c r="W170" s="223"/>
      <c r="X170" s="223" t="s">
        <v>259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307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61" t="s">
        <v>402</v>
      </c>
      <c r="D171" s="259"/>
      <c r="E171" s="259"/>
      <c r="F171" s="259"/>
      <c r="G171" s="259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276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47" t="str">
        <f>C171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1213</v>
      </c>
      <c r="D172" s="224"/>
      <c r="E172" s="225">
        <v>6.8700000000000002E-3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162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36</v>
      </c>
      <c r="B173" s="234" t="s">
        <v>419</v>
      </c>
      <c r="C173" s="251" t="s">
        <v>420</v>
      </c>
      <c r="D173" s="235" t="s">
        <v>281</v>
      </c>
      <c r="E173" s="236">
        <v>2.5745499999999999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294</v>
      </c>
      <c r="S173" s="238" t="s">
        <v>157</v>
      </c>
      <c r="T173" s="239" t="s">
        <v>157</v>
      </c>
      <c r="U173" s="223">
        <v>3.5329999999999999</v>
      </c>
      <c r="V173" s="223">
        <f>ROUND(E173*U173,2)</f>
        <v>9.1</v>
      </c>
      <c r="W173" s="223"/>
      <c r="X173" s="223" t="s">
        <v>259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260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1" t="s">
        <v>421</v>
      </c>
      <c r="D174" s="259"/>
      <c r="E174" s="259"/>
      <c r="F174" s="259"/>
      <c r="G174" s="259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276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52" t="s">
        <v>1214</v>
      </c>
      <c r="D175" s="224"/>
      <c r="E175" s="225">
        <v>1.12636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162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1215</v>
      </c>
      <c r="D176" s="224"/>
      <c r="E176" s="225">
        <v>1.44818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1216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162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33">
        <v>37</v>
      </c>
      <c r="B178" s="234" t="s">
        <v>425</v>
      </c>
      <c r="C178" s="251" t="s">
        <v>426</v>
      </c>
      <c r="D178" s="235" t="s">
        <v>281</v>
      </c>
      <c r="E178" s="236">
        <v>2.2254499999999999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0</v>
      </c>
      <c r="O178" s="238">
        <f>ROUND(E178*N178,2)</f>
        <v>0</v>
      </c>
      <c r="P178" s="238">
        <v>0</v>
      </c>
      <c r="Q178" s="238">
        <f>ROUND(E178*P178,2)</f>
        <v>0</v>
      </c>
      <c r="R178" s="238" t="s">
        <v>294</v>
      </c>
      <c r="S178" s="238" t="s">
        <v>157</v>
      </c>
      <c r="T178" s="239" t="s">
        <v>157</v>
      </c>
      <c r="U178" s="223">
        <v>4.6550000000000002</v>
      </c>
      <c r="V178" s="223">
        <f>ROUND(E178*U178,2)</f>
        <v>10.36</v>
      </c>
      <c r="W178" s="223"/>
      <c r="X178" s="223" t="s">
        <v>259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260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61" t="s">
        <v>421</v>
      </c>
      <c r="D179" s="259"/>
      <c r="E179" s="259"/>
      <c r="F179" s="259"/>
      <c r="G179" s="259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276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52" t="s">
        <v>1217</v>
      </c>
      <c r="D180" s="224"/>
      <c r="E180" s="225">
        <v>0.97363999999999995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162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1218</v>
      </c>
      <c r="D181" s="224"/>
      <c r="E181" s="225">
        <v>1.2518199999999999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162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1219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3">
        <v>38</v>
      </c>
      <c r="B183" s="234" t="s">
        <v>1220</v>
      </c>
      <c r="C183" s="251" t="s">
        <v>1221</v>
      </c>
      <c r="D183" s="235" t="s">
        <v>265</v>
      </c>
      <c r="E183" s="236">
        <v>100.43322999999999</v>
      </c>
      <c r="F183" s="237"/>
      <c r="G183" s="238">
        <f>ROUND(E183*F183,2)</f>
        <v>0</v>
      </c>
      <c r="H183" s="237"/>
      <c r="I183" s="238">
        <f>ROUND(E183*H183,2)</f>
        <v>0</v>
      </c>
      <c r="J183" s="237"/>
      <c r="K183" s="238">
        <f>ROUND(E183*J183,2)</f>
        <v>0</v>
      </c>
      <c r="L183" s="238">
        <v>21</v>
      </c>
      <c r="M183" s="238">
        <f>G183*(1+L183/100)</f>
        <v>0</v>
      </c>
      <c r="N183" s="238">
        <v>1.99E-3</v>
      </c>
      <c r="O183" s="238">
        <f>ROUND(E183*N183,2)</f>
        <v>0.2</v>
      </c>
      <c r="P183" s="238">
        <v>0</v>
      </c>
      <c r="Q183" s="238">
        <f>ROUND(E183*P183,2)</f>
        <v>0</v>
      </c>
      <c r="R183" s="238" t="s">
        <v>294</v>
      </c>
      <c r="S183" s="238" t="s">
        <v>157</v>
      </c>
      <c r="T183" s="239" t="s">
        <v>157</v>
      </c>
      <c r="U183" s="223">
        <v>0.40200000000000002</v>
      </c>
      <c r="V183" s="223">
        <f>ROUND(E183*U183,2)</f>
        <v>40.369999999999997</v>
      </c>
      <c r="W183" s="223"/>
      <c r="X183" s="223" t="s">
        <v>259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260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1" t="s">
        <v>432</v>
      </c>
      <c r="D184" s="259"/>
      <c r="E184" s="259"/>
      <c r="F184" s="259"/>
      <c r="G184" s="259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276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1222</v>
      </c>
      <c r="D185" s="224"/>
      <c r="E185" s="225">
        <v>100.43322999999999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33">
        <v>39</v>
      </c>
      <c r="B186" s="234" t="s">
        <v>430</v>
      </c>
      <c r="C186" s="251" t="s">
        <v>431</v>
      </c>
      <c r="D186" s="235" t="s">
        <v>265</v>
      </c>
      <c r="E186" s="236">
        <v>168.74073999999999</v>
      </c>
      <c r="F186" s="237"/>
      <c r="G186" s="238">
        <f>ROUND(E186*F186,2)</f>
        <v>0</v>
      </c>
      <c r="H186" s="237"/>
      <c r="I186" s="238">
        <f>ROUND(E186*H186,2)</f>
        <v>0</v>
      </c>
      <c r="J186" s="237"/>
      <c r="K186" s="238">
        <f>ROUND(E186*J186,2)</f>
        <v>0</v>
      </c>
      <c r="L186" s="238">
        <v>21</v>
      </c>
      <c r="M186" s="238">
        <f>G186*(1+L186/100)</f>
        <v>0</v>
      </c>
      <c r="N186" s="238">
        <v>2.0200000000000001E-3</v>
      </c>
      <c r="O186" s="238">
        <f>ROUND(E186*N186,2)</f>
        <v>0.34</v>
      </c>
      <c r="P186" s="238">
        <v>0</v>
      </c>
      <c r="Q186" s="238">
        <f>ROUND(E186*P186,2)</f>
        <v>0</v>
      </c>
      <c r="R186" s="238" t="s">
        <v>294</v>
      </c>
      <c r="S186" s="238" t="s">
        <v>157</v>
      </c>
      <c r="T186" s="239" t="s">
        <v>157</v>
      </c>
      <c r="U186" s="223">
        <v>0.45800000000000002</v>
      </c>
      <c r="V186" s="223">
        <f>ROUND(E186*U186,2)</f>
        <v>77.28</v>
      </c>
      <c r="W186" s="223"/>
      <c r="X186" s="223" t="s">
        <v>259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260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1" t="s">
        <v>432</v>
      </c>
      <c r="D187" s="259"/>
      <c r="E187" s="259"/>
      <c r="F187" s="259"/>
      <c r="G187" s="259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276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1223</v>
      </c>
      <c r="D188" s="224"/>
      <c r="E188" s="225">
        <v>168.74073999999999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3">
        <v>40</v>
      </c>
      <c r="B189" s="234" t="s">
        <v>1224</v>
      </c>
      <c r="C189" s="251" t="s">
        <v>1225</v>
      </c>
      <c r="D189" s="235" t="s">
        <v>265</v>
      </c>
      <c r="E189" s="236">
        <v>100.43322999999999</v>
      </c>
      <c r="F189" s="237"/>
      <c r="G189" s="238">
        <f>ROUND(E189*F189,2)</f>
        <v>0</v>
      </c>
      <c r="H189" s="237"/>
      <c r="I189" s="238">
        <f>ROUND(E189*H189,2)</f>
        <v>0</v>
      </c>
      <c r="J189" s="237"/>
      <c r="K189" s="238">
        <f>ROUND(E189*J189,2)</f>
        <v>0</v>
      </c>
      <c r="L189" s="238">
        <v>21</v>
      </c>
      <c r="M189" s="238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38" t="s">
        <v>294</v>
      </c>
      <c r="S189" s="238" t="s">
        <v>157</v>
      </c>
      <c r="T189" s="239" t="s">
        <v>157</v>
      </c>
      <c r="U189" s="223">
        <v>0.17799999999999999</v>
      </c>
      <c r="V189" s="223">
        <f>ROUND(E189*U189,2)</f>
        <v>17.88</v>
      </c>
      <c r="W189" s="223"/>
      <c r="X189" s="223" t="s">
        <v>259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260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1" t="s">
        <v>436</v>
      </c>
      <c r="D190" s="259"/>
      <c r="E190" s="259"/>
      <c r="F190" s="259"/>
      <c r="G190" s="259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276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1222</v>
      </c>
      <c r="D191" s="224"/>
      <c r="E191" s="225">
        <v>100.43322999999999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33">
        <v>41</v>
      </c>
      <c r="B192" s="234" t="s">
        <v>434</v>
      </c>
      <c r="C192" s="251" t="s">
        <v>435</v>
      </c>
      <c r="D192" s="235" t="s">
        <v>265</v>
      </c>
      <c r="E192" s="236">
        <v>168.74073999999999</v>
      </c>
      <c r="F192" s="237"/>
      <c r="G192" s="238">
        <f>ROUND(E192*F192,2)</f>
        <v>0</v>
      </c>
      <c r="H192" s="237"/>
      <c r="I192" s="238">
        <f>ROUND(E192*H192,2)</f>
        <v>0</v>
      </c>
      <c r="J192" s="237"/>
      <c r="K192" s="238">
        <f>ROUND(E192*J192,2)</f>
        <v>0</v>
      </c>
      <c r="L192" s="238">
        <v>21</v>
      </c>
      <c r="M192" s="238">
        <f>G192*(1+L192/100)</f>
        <v>0</v>
      </c>
      <c r="N192" s="238">
        <v>0</v>
      </c>
      <c r="O192" s="238">
        <f>ROUND(E192*N192,2)</f>
        <v>0</v>
      </c>
      <c r="P192" s="238">
        <v>0</v>
      </c>
      <c r="Q192" s="238">
        <f>ROUND(E192*P192,2)</f>
        <v>0</v>
      </c>
      <c r="R192" s="238" t="s">
        <v>294</v>
      </c>
      <c r="S192" s="238" t="s">
        <v>157</v>
      </c>
      <c r="T192" s="239" t="s">
        <v>157</v>
      </c>
      <c r="U192" s="223">
        <v>0.218</v>
      </c>
      <c r="V192" s="223">
        <f>ROUND(E192*U192,2)</f>
        <v>36.79</v>
      </c>
      <c r="W192" s="223"/>
      <c r="X192" s="223" t="s">
        <v>259</v>
      </c>
      <c r="Y192" s="214"/>
      <c r="Z192" s="214"/>
      <c r="AA192" s="214"/>
      <c r="AB192" s="214"/>
      <c r="AC192" s="214"/>
      <c r="AD192" s="214"/>
      <c r="AE192" s="214"/>
      <c r="AF192" s="214"/>
      <c r="AG192" s="214" t="s">
        <v>260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61" t="s">
        <v>436</v>
      </c>
      <c r="D193" s="259"/>
      <c r="E193" s="259"/>
      <c r="F193" s="259"/>
      <c r="G193" s="259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276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1223</v>
      </c>
      <c r="D194" s="224"/>
      <c r="E194" s="225">
        <v>168.74073999999999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3">
        <v>42</v>
      </c>
      <c r="B195" s="234" t="s">
        <v>437</v>
      </c>
      <c r="C195" s="251" t="s">
        <v>438</v>
      </c>
      <c r="D195" s="235" t="s">
        <v>281</v>
      </c>
      <c r="E195" s="236">
        <v>101.24445</v>
      </c>
      <c r="F195" s="237"/>
      <c r="G195" s="238">
        <f>ROUND(E195*F195,2)</f>
        <v>0</v>
      </c>
      <c r="H195" s="237"/>
      <c r="I195" s="238">
        <f>ROUND(E195*H195,2)</f>
        <v>0</v>
      </c>
      <c r="J195" s="237"/>
      <c r="K195" s="238">
        <f>ROUND(E195*J195,2)</f>
        <v>0</v>
      </c>
      <c r="L195" s="238">
        <v>21</v>
      </c>
      <c r="M195" s="238">
        <f>G195*(1+L195/100)</f>
        <v>0</v>
      </c>
      <c r="N195" s="238">
        <v>1.3699999999999999E-3</v>
      </c>
      <c r="O195" s="238">
        <f>ROUND(E195*N195,2)</f>
        <v>0.14000000000000001</v>
      </c>
      <c r="P195" s="238">
        <v>0</v>
      </c>
      <c r="Q195" s="238">
        <f>ROUND(E195*P195,2)</f>
        <v>0</v>
      </c>
      <c r="R195" s="238" t="s">
        <v>294</v>
      </c>
      <c r="S195" s="238" t="s">
        <v>157</v>
      </c>
      <c r="T195" s="239" t="s">
        <v>157</v>
      </c>
      <c r="U195" s="223">
        <v>0.16400000000000001</v>
      </c>
      <c r="V195" s="223">
        <f>ROUND(E195*U195,2)</f>
        <v>16.600000000000001</v>
      </c>
      <c r="W195" s="223"/>
      <c r="X195" s="223" t="s">
        <v>259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260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61" t="s">
        <v>439</v>
      </c>
      <c r="D196" s="259"/>
      <c r="E196" s="259"/>
      <c r="F196" s="259"/>
      <c r="G196" s="259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276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2" t="s">
        <v>1226</v>
      </c>
      <c r="D197" s="224"/>
      <c r="E197" s="225">
        <v>101.24445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33">
        <v>43</v>
      </c>
      <c r="B198" s="234" t="s">
        <v>441</v>
      </c>
      <c r="C198" s="251" t="s">
        <v>442</v>
      </c>
      <c r="D198" s="235" t="s">
        <v>281</v>
      </c>
      <c r="E198" s="236">
        <v>101.24445</v>
      </c>
      <c r="F198" s="237"/>
      <c r="G198" s="238">
        <f>ROUND(E198*F198,2)</f>
        <v>0</v>
      </c>
      <c r="H198" s="237"/>
      <c r="I198" s="238">
        <f>ROUND(E198*H198,2)</f>
        <v>0</v>
      </c>
      <c r="J198" s="237"/>
      <c r="K198" s="238">
        <f>ROUND(E198*J198,2)</f>
        <v>0</v>
      </c>
      <c r="L198" s="238">
        <v>21</v>
      </c>
      <c r="M198" s="238">
        <f>G198*(1+L198/100)</f>
        <v>0</v>
      </c>
      <c r="N198" s="238">
        <v>0</v>
      </c>
      <c r="O198" s="238">
        <f>ROUND(E198*N198,2)</f>
        <v>0</v>
      </c>
      <c r="P198" s="238">
        <v>0</v>
      </c>
      <c r="Q198" s="238">
        <f>ROUND(E198*P198,2)</f>
        <v>0</v>
      </c>
      <c r="R198" s="238" t="s">
        <v>294</v>
      </c>
      <c r="S198" s="238" t="s">
        <v>157</v>
      </c>
      <c r="T198" s="239" t="s">
        <v>157</v>
      </c>
      <c r="U198" s="223">
        <v>4.8000000000000001E-2</v>
      </c>
      <c r="V198" s="223">
        <f>ROUND(E198*U198,2)</f>
        <v>4.8600000000000003</v>
      </c>
      <c r="W198" s="223"/>
      <c r="X198" s="223" t="s">
        <v>259</v>
      </c>
      <c r="Y198" s="214"/>
      <c r="Z198" s="214"/>
      <c r="AA198" s="214"/>
      <c r="AB198" s="214"/>
      <c r="AC198" s="214"/>
      <c r="AD198" s="214"/>
      <c r="AE198" s="214"/>
      <c r="AF198" s="214"/>
      <c r="AG198" s="214" t="s">
        <v>260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61" t="s">
        <v>443</v>
      </c>
      <c r="D199" s="259"/>
      <c r="E199" s="259"/>
      <c r="F199" s="259"/>
      <c r="G199" s="259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276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1226</v>
      </c>
      <c r="D200" s="224"/>
      <c r="E200" s="225">
        <v>101.24445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3">
        <v>44</v>
      </c>
      <c r="B201" s="234" t="s">
        <v>444</v>
      </c>
      <c r="C201" s="251" t="s">
        <v>445</v>
      </c>
      <c r="D201" s="235" t="s">
        <v>281</v>
      </c>
      <c r="E201" s="236">
        <v>81.762870000000007</v>
      </c>
      <c r="F201" s="237"/>
      <c r="G201" s="238">
        <f>ROUND(E201*F201,2)</f>
        <v>0</v>
      </c>
      <c r="H201" s="237"/>
      <c r="I201" s="238">
        <f>ROUND(E201*H201,2)</f>
        <v>0</v>
      </c>
      <c r="J201" s="237"/>
      <c r="K201" s="238">
        <f>ROUND(E201*J201,2)</f>
        <v>0</v>
      </c>
      <c r="L201" s="238">
        <v>21</v>
      </c>
      <c r="M201" s="238">
        <f>G201*(1+L201/100)</f>
        <v>0</v>
      </c>
      <c r="N201" s="238">
        <v>0</v>
      </c>
      <c r="O201" s="238">
        <f>ROUND(E201*N201,2)</f>
        <v>0</v>
      </c>
      <c r="P201" s="238">
        <v>0</v>
      </c>
      <c r="Q201" s="238">
        <f>ROUND(E201*P201,2)</f>
        <v>0</v>
      </c>
      <c r="R201" s="238" t="s">
        <v>294</v>
      </c>
      <c r="S201" s="238" t="s">
        <v>157</v>
      </c>
      <c r="T201" s="239" t="s">
        <v>157</v>
      </c>
      <c r="U201" s="223">
        <v>0.34499999999999997</v>
      </c>
      <c r="V201" s="223">
        <f>ROUND(E201*U201,2)</f>
        <v>28.21</v>
      </c>
      <c r="W201" s="223"/>
      <c r="X201" s="223" t="s">
        <v>259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260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1" t="s">
        <v>446</v>
      </c>
      <c r="D202" s="259"/>
      <c r="E202" s="259"/>
      <c r="F202" s="259"/>
      <c r="G202" s="259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276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47" t="str">
        <f>C202</f>
        <v>bez naložení do dopravní nádoby, ale s vyprázdněním dopravní nádoby na hromadu nebo na dopravní prostředek,</v>
      </c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1227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1228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162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1229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162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1230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1231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1232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1233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1234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1235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1236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1237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1238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1239</v>
      </c>
      <c r="D215" s="224"/>
      <c r="E215" s="225">
        <v>86.625079999999997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1240</v>
      </c>
      <c r="D216" s="224"/>
      <c r="E216" s="225">
        <v>-18.681290000000001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1241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1242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1243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1244</v>
      </c>
      <c r="D220" s="224"/>
      <c r="E220" s="225">
        <v>17.618659999999998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1245</v>
      </c>
      <c r="D221" s="224"/>
      <c r="E221" s="225">
        <v>-3.7995800000000002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1246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1247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1248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33">
        <v>45</v>
      </c>
      <c r="B225" s="234" t="s">
        <v>491</v>
      </c>
      <c r="C225" s="251" t="s">
        <v>492</v>
      </c>
      <c r="D225" s="235" t="s">
        <v>281</v>
      </c>
      <c r="E225" s="236">
        <v>46.630159999999997</v>
      </c>
      <c r="F225" s="237"/>
      <c r="G225" s="238">
        <f>ROUND(E225*F225,2)</f>
        <v>0</v>
      </c>
      <c r="H225" s="237"/>
      <c r="I225" s="238">
        <f>ROUND(E225*H225,2)</f>
        <v>0</v>
      </c>
      <c r="J225" s="237"/>
      <c r="K225" s="238">
        <f>ROUND(E225*J225,2)</f>
        <v>0</v>
      </c>
      <c r="L225" s="238">
        <v>21</v>
      </c>
      <c r="M225" s="238">
        <f>G225*(1+L225/100)</f>
        <v>0</v>
      </c>
      <c r="N225" s="238">
        <v>0</v>
      </c>
      <c r="O225" s="238">
        <f>ROUND(E225*N225,2)</f>
        <v>0</v>
      </c>
      <c r="P225" s="238">
        <v>0</v>
      </c>
      <c r="Q225" s="238">
        <f>ROUND(E225*P225,2)</f>
        <v>0</v>
      </c>
      <c r="R225" s="238" t="s">
        <v>294</v>
      </c>
      <c r="S225" s="238" t="s">
        <v>157</v>
      </c>
      <c r="T225" s="239" t="s">
        <v>157</v>
      </c>
      <c r="U225" s="223">
        <v>0.48399999999999999</v>
      </c>
      <c r="V225" s="223">
        <f>ROUND(E225*U225,2)</f>
        <v>22.57</v>
      </c>
      <c r="W225" s="223"/>
      <c r="X225" s="223" t="s">
        <v>259</v>
      </c>
      <c r="Y225" s="214"/>
      <c r="Z225" s="214"/>
      <c r="AA225" s="214"/>
      <c r="AB225" s="214"/>
      <c r="AC225" s="214"/>
      <c r="AD225" s="214"/>
      <c r="AE225" s="214"/>
      <c r="AF225" s="214"/>
      <c r="AG225" s="214" t="s">
        <v>260</v>
      </c>
      <c r="AH225" s="214"/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61" t="s">
        <v>446</v>
      </c>
      <c r="D226" s="259"/>
      <c r="E226" s="259"/>
      <c r="F226" s="259"/>
      <c r="G226" s="259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276</v>
      </c>
      <c r="AH226" s="214"/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47" t="str">
        <f>C226</f>
        <v>bez naložení do dopravní nádoby, ale s vyprázdněním dopravní nádoby na hromadu nebo na dopravní prostředek,</v>
      </c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2" t="s">
        <v>493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1249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1250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1251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1252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1253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1254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1255</v>
      </c>
      <c r="D234" s="224"/>
      <c r="E234" s="225">
        <v>36.705539999999999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1256</v>
      </c>
      <c r="D235" s="224"/>
      <c r="E235" s="225">
        <v>-7.9157999999999999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1257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1258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1259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1260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1261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52" t="s">
        <v>507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52" t="s">
        <v>1262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52" t="s">
        <v>1263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162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1264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162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1265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1266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52" t="s">
        <v>1267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162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1268</v>
      </c>
      <c r="D248" s="224"/>
      <c r="E248" s="225">
        <v>16.44408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1269</v>
      </c>
      <c r="D249" s="224"/>
      <c r="E249" s="225">
        <v>-3.5462799999999999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1270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1271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1272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52" t="s">
        <v>1273</v>
      </c>
      <c r="D253" s="224"/>
      <c r="E253" s="225">
        <v>1.5831599999999999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1274</v>
      </c>
      <c r="D254" s="224"/>
      <c r="E254" s="225">
        <v>0.13500000000000001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162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2" t="s">
        <v>521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162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1275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1276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1277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52" t="s">
        <v>1278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1279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1280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1281</v>
      </c>
      <c r="D262" s="224"/>
      <c r="E262" s="225">
        <v>4.1110199999999999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52" t="s">
        <v>1282</v>
      </c>
      <c r="D263" s="224"/>
      <c r="E263" s="225">
        <v>-0.88656999999999997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1283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1284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1285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162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33">
        <v>46</v>
      </c>
      <c r="B267" s="234" t="s">
        <v>569</v>
      </c>
      <c r="C267" s="251" t="s">
        <v>570</v>
      </c>
      <c r="D267" s="235" t="s">
        <v>281</v>
      </c>
      <c r="E267" s="236">
        <v>156.34667999999999</v>
      </c>
      <c r="F267" s="237"/>
      <c r="G267" s="238">
        <f>ROUND(E267*F267,2)</f>
        <v>0</v>
      </c>
      <c r="H267" s="237"/>
      <c r="I267" s="238">
        <f>ROUND(E267*H267,2)</f>
        <v>0</v>
      </c>
      <c r="J267" s="237"/>
      <c r="K267" s="238">
        <f>ROUND(E267*J267,2)</f>
        <v>0</v>
      </c>
      <c r="L267" s="238">
        <v>21</v>
      </c>
      <c r="M267" s="238">
        <f>G267*(1+L267/100)</f>
        <v>0</v>
      </c>
      <c r="N267" s="238">
        <v>0</v>
      </c>
      <c r="O267" s="238">
        <f>ROUND(E267*N267,2)</f>
        <v>0</v>
      </c>
      <c r="P267" s="238">
        <v>0</v>
      </c>
      <c r="Q267" s="238">
        <f>ROUND(E267*P267,2)</f>
        <v>0</v>
      </c>
      <c r="R267" s="238" t="s">
        <v>294</v>
      </c>
      <c r="S267" s="238" t="s">
        <v>157</v>
      </c>
      <c r="T267" s="239" t="s">
        <v>157</v>
      </c>
      <c r="U267" s="223">
        <v>1.0999999999999999E-2</v>
      </c>
      <c r="V267" s="223">
        <f>ROUND(E267*U267,2)</f>
        <v>1.72</v>
      </c>
      <c r="W267" s="223"/>
      <c r="X267" s="223" t="s">
        <v>259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260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61" t="s">
        <v>571</v>
      </c>
      <c r="D268" s="259"/>
      <c r="E268" s="259"/>
      <c r="F268" s="259"/>
      <c r="G268" s="259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276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1286</v>
      </c>
      <c r="D269" s="224"/>
      <c r="E269" s="225">
        <v>74.382540000000006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573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162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2" t="s">
        <v>1287</v>
      </c>
      <c r="D271" s="224"/>
      <c r="E271" s="225">
        <v>9.3837499999999991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1288</v>
      </c>
      <c r="D272" s="224"/>
      <c r="E272" s="225">
        <v>72.580389999999994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576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2" t="s">
        <v>577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33">
        <v>47</v>
      </c>
      <c r="B275" s="234" t="s">
        <v>578</v>
      </c>
      <c r="C275" s="251" t="s">
        <v>579</v>
      </c>
      <c r="D275" s="235" t="s">
        <v>281</v>
      </c>
      <c r="E275" s="236">
        <v>89.316890000000001</v>
      </c>
      <c r="F275" s="237"/>
      <c r="G275" s="238">
        <f>ROUND(E275*F275,2)</f>
        <v>0</v>
      </c>
      <c r="H275" s="237"/>
      <c r="I275" s="238">
        <f>ROUND(E275*H275,2)</f>
        <v>0</v>
      </c>
      <c r="J275" s="237"/>
      <c r="K275" s="238">
        <f>ROUND(E275*J275,2)</f>
        <v>0</v>
      </c>
      <c r="L275" s="238">
        <v>21</v>
      </c>
      <c r="M275" s="238">
        <f>G275*(1+L275/100)</f>
        <v>0</v>
      </c>
      <c r="N275" s="238">
        <v>0</v>
      </c>
      <c r="O275" s="238">
        <f>ROUND(E275*N275,2)</f>
        <v>0</v>
      </c>
      <c r="P275" s="238">
        <v>0</v>
      </c>
      <c r="Q275" s="238">
        <f>ROUND(E275*P275,2)</f>
        <v>0</v>
      </c>
      <c r="R275" s="238" t="s">
        <v>294</v>
      </c>
      <c r="S275" s="238" t="s">
        <v>157</v>
      </c>
      <c r="T275" s="239" t="s">
        <v>157</v>
      </c>
      <c r="U275" s="223">
        <v>1.2E-2</v>
      </c>
      <c r="V275" s="223">
        <f>ROUND(E275*U275,2)</f>
        <v>1.07</v>
      </c>
      <c r="W275" s="223"/>
      <c r="X275" s="223" t="s">
        <v>259</v>
      </c>
      <c r="Y275" s="214"/>
      <c r="Z275" s="214"/>
      <c r="AA275" s="214"/>
      <c r="AB275" s="214"/>
      <c r="AC275" s="214"/>
      <c r="AD275" s="214"/>
      <c r="AE275" s="214"/>
      <c r="AF275" s="214"/>
      <c r="AG275" s="214" t="s">
        <v>260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61" t="s">
        <v>571</v>
      </c>
      <c r="D276" s="259"/>
      <c r="E276" s="259"/>
      <c r="F276" s="259"/>
      <c r="G276" s="259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276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1289</v>
      </c>
      <c r="D277" s="224"/>
      <c r="E277" s="225">
        <v>26.191030000000001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52" t="s">
        <v>581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2" t="s">
        <v>1290</v>
      </c>
      <c r="D279" s="224"/>
      <c r="E279" s="225">
        <v>3.3041399999999999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162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2" t="s">
        <v>1291</v>
      </c>
      <c r="D280" s="224"/>
      <c r="E280" s="225">
        <v>3.1663199999999998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162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1292</v>
      </c>
      <c r="D281" s="224"/>
      <c r="E281" s="225">
        <v>0.27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1293</v>
      </c>
      <c r="D282" s="224"/>
      <c r="E282" s="225">
        <v>11.73358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586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1294</v>
      </c>
      <c r="D284" s="224"/>
      <c r="E284" s="225">
        <v>1.4802500000000001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1295</v>
      </c>
      <c r="D285" s="224"/>
      <c r="E285" s="225">
        <v>2.9333999999999998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589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2" t="s">
        <v>1296</v>
      </c>
      <c r="D287" s="224"/>
      <c r="E287" s="225">
        <v>0.37006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1297</v>
      </c>
      <c r="D288" s="224"/>
      <c r="E288" s="225">
        <v>39.868099999999998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592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33.75" outlineLevel="1" x14ac:dyDescent="0.2">
      <c r="A290" s="233">
        <v>48</v>
      </c>
      <c r="B290" s="234" t="s">
        <v>593</v>
      </c>
      <c r="C290" s="251" t="s">
        <v>594</v>
      </c>
      <c r="D290" s="235" t="s">
        <v>281</v>
      </c>
      <c r="E290" s="236">
        <v>625.38670999999999</v>
      </c>
      <c r="F290" s="237"/>
      <c r="G290" s="238">
        <f>ROUND(E290*F290,2)</f>
        <v>0</v>
      </c>
      <c r="H290" s="237"/>
      <c r="I290" s="238">
        <f>ROUND(E290*H290,2)</f>
        <v>0</v>
      </c>
      <c r="J290" s="237"/>
      <c r="K290" s="238">
        <f>ROUND(E290*J290,2)</f>
        <v>0</v>
      </c>
      <c r="L290" s="238">
        <v>21</v>
      </c>
      <c r="M290" s="238">
        <f>G290*(1+L290/100)</f>
        <v>0</v>
      </c>
      <c r="N290" s="238">
        <v>0</v>
      </c>
      <c r="O290" s="238">
        <f>ROUND(E290*N290,2)</f>
        <v>0</v>
      </c>
      <c r="P290" s="238">
        <v>0</v>
      </c>
      <c r="Q290" s="238">
        <f>ROUND(E290*P290,2)</f>
        <v>0</v>
      </c>
      <c r="R290" s="238" t="s">
        <v>294</v>
      </c>
      <c r="S290" s="238" t="s">
        <v>157</v>
      </c>
      <c r="T290" s="239" t="s">
        <v>157</v>
      </c>
      <c r="U290" s="223">
        <v>0</v>
      </c>
      <c r="V290" s="223">
        <f>ROUND(E290*U290,2)</f>
        <v>0</v>
      </c>
      <c r="W290" s="223"/>
      <c r="X290" s="223" t="s">
        <v>259</v>
      </c>
      <c r="Y290" s="214"/>
      <c r="Z290" s="214"/>
      <c r="AA290" s="214"/>
      <c r="AB290" s="214"/>
      <c r="AC290" s="214"/>
      <c r="AD290" s="214"/>
      <c r="AE290" s="214"/>
      <c r="AF290" s="214"/>
      <c r="AG290" s="214" t="s">
        <v>260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61" t="s">
        <v>571</v>
      </c>
      <c r="D291" s="259"/>
      <c r="E291" s="259"/>
      <c r="F291" s="259"/>
      <c r="G291" s="259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276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1298</v>
      </c>
      <c r="D292" s="224"/>
      <c r="E292" s="225">
        <v>62.084330000000001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1299</v>
      </c>
      <c r="D293" s="224"/>
      <c r="E293" s="225">
        <v>235.44582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597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162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598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1300</v>
      </c>
      <c r="D296" s="224"/>
      <c r="E296" s="225">
        <v>37.53501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52" t="s">
        <v>1301</v>
      </c>
      <c r="D297" s="224"/>
      <c r="E297" s="225">
        <v>290.32154000000003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601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602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33.75" outlineLevel="1" x14ac:dyDescent="0.2">
      <c r="A300" s="233">
        <v>49</v>
      </c>
      <c r="B300" s="234" t="s">
        <v>603</v>
      </c>
      <c r="C300" s="251" t="s">
        <v>604</v>
      </c>
      <c r="D300" s="235" t="s">
        <v>281</v>
      </c>
      <c r="E300" s="236">
        <v>357.26756</v>
      </c>
      <c r="F300" s="237"/>
      <c r="G300" s="238">
        <f>ROUND(E300*F300,2)</f>
        <v>0</v>
      </c>
      <c r="H300" s="237"/>
      <c r="I300" s="238">
        <f>ROUND(E300*H300,2)</f>
        <v>0</v>
      </c>
      <c r="J300" s="237"/>
      <c r="K300" s="238">
        <f>ROUND(E300*J300,2)</f>
        <v>0</v>
      </c>
      <c r="L300" s="238">
        <v>21</v>
      </c>
      <c r="M300" s="238">
        <f>G300*(1+L300/100)</f>
        <v>0</v>
      </c>
      <c r="N300" s="238">
        <v>0</v>
      </c>
      <c r="O300" s="238">
        <f>ROUND(E300*N300,2)</f>
        <v>0</v>
      </c>
      <c r="P300" s="238">
        <v>0</v>
      </c>
      <c r="Q300" s="238">
        <f>ROUND(E300*P300,2)</f>
        <v>0</v>
      </c>
      <c r="R300" s="238" t="s">
        <v>294</v>
      </c>
      <c r="S300" s="238" t="s">
        <v>157</v>
      </c>
      <c r="T300" s="239" t="s">
        <v>157</v>
      </c>
      <c r="U300" s="223">
        <v>0</v>
      </c>
      <c r="V300" s="223">
        <f>ROUND(E300*U300,2)</f>
        <v>0</v>
      </c>
      <c r="W300" s="223"/>
      <c r="X300" s="223" t="s">
        <v>259</v>
      </c>
      <c r="Y300" s="214"/>
      <c r="Z300" s="214"/>
      <c r="AA300" s="214"/>
      <c r="AB300" s="214"/>
      <c r="AC300" s="214"/>
      <c r="AD300" s="214"/>
      <c r="AE300" s="214"/>
      <c r="AF300" s="214"/>
      <c r="AG300" s="214" t="s">
        <v>260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61" t="s">
        <v>571</v>
      </c>
      <c r="D301" s="259"/>
      <c r="E301" s="259"/>
      <c r="F301" s="259"/>
      <c r="G301" s="259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276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1302</v>
      </c>
      <c r="D302" s="224"/>
      <c r="E302" s="225">
        <v>104.76414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52" t="s">
        <v>606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1303</v>
      </c>
      <c r="D304" s="224"/>
      <c r="E304" s="225">
        <v>13.21655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1304</v>
      </c>
      <c r="D305" s="224"/>
      <c r="E305" s="225">
        <v>12.665279999999999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1305</v>
      </c>
      <c r="D306" s="224"/>
      <c r="E306" s="225">
        <v>1.08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1306</v>
      </c>
      <c r="D307" s="224"/>
      <c r="E307" s="225">
        <v>46.934330000000003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52" t="s">
        <v>611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1307</v>
      </c>
      <c r="D309" s="224"/>
      <c r="E309" s="225">
        <v>5.9210200000000004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1308</v>
      </c>
      <c r="D310" s="224"/>
      <c r="E310" s="225">
        <v>11.73358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52" t="s">
        <v>614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162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1309</v>
      </c>
      <c r="D312" s="224"/>
      <c r="E312" s="225">
        <v>1.4802500000000001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1310</v>
      </c>
      <c r="D313" s="224"/>
      <c r="E313" s="225">
        <v>159.47239999999999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52" t="s">
        <v>617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33">
        <v>50</v>
      </c>
      <c r="B315" s="234" t="s">
        <v>618</v>
      </c>
      <c r="C315" s="251" t="s">
        <v>619</v>
      </c>
      <c r="D315" s="235" t="s">
        <v>281</v>
      </c>
      <c r="E315" s="236">
        <v>245.66356999999999</v>
      </c>
      <c r="F315" s="237"/>
      <c r="G315" s="238">
        <f>ROUND(E315*F315,2)</f>
        <v>0</v>
      </c>
      <c r="H315" s="237"/>
      <c r="I315" s="238">
        <f>ROUND(E315*H315,2)</f>
        <v>0</v>
      </c>
      <c r="J315" s="237"/>
      <c r="K315" s="238">
        <f>ROUND(E315*J315,2)</f>
        <v>0</v>
      </c>
      <c r="L315" s="238">
        <v>21</v>
      </c>
      <c r="M315" s="238">
        <f>G315*(1+L315/100)</f>
        <v>0</v>
      </c>
      <c r="N315" s="238">
        <v>0</v>
      </c>
      <c r="O315" s="238">
        <f>ROUND(E315*N315,2)</f>
        <v>0</v>
      </c>
      <c r="P315" s="238">
        <v>0</v>
      </c>
      <c r="Q315" s="238">
        <f>ROUND(E315*P315,2)</f>
        <v>0</v>
      </c>
      <c r="R315" s="238" t="s">
        <v>294</v>
      </c>
      <c r="S315" s="238" t="s">
        <v>157</v>
      </c>
      <c r="T315" s="239" t="s">
        <v>157</v>
      </c>
      <c r="U315" s="223">
        <v>8.9999999999999993E-3</v>
      </c>
      <c r="V315" s="223">
        <f>ROUND(E315*U315,2)</f>
        <v>2.21</v>
      </c>
      <c r="W315" s="223"/>
      <c r="X315" s="223" t="s">
        <v>259</v>
      </c>
      <c r="Y315" s="214"/>
      <c r="Z315" s="214"/>
      <c r="AA315" s="214"/>
      <c r="AB315" s="214"/>
      <c r="AC315" s="214"/>
      <c r="AD315" s="214"/>
      <c r="AE315" s="214"/>
      <c r="AF315" s="214"/>
      <c r="AG315" s="214" t="s">
        <v>260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52" t="s">
        <v>1286</v>
      </c>
      <c r="D316" s="224"/>
      <c r="E316" s="225">
        <v>74.382540000000006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162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573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1287</v>
      </c>
      <c r="D318" s="224"/>
      <c r="E318" s="225">
        <v>9.3837499999999991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1288</v>
      </c>
      <c r="D319" s="224"/>
      <c r="E319" s="225">
        <v>72.580389999999994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52" t="s">
        <v>576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1289</v>
      </c>
      <c r="D321" s="224"/>
      <c r="E321" s="225">
        <v>26.191030000000001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581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1290</v>
      </c>
      <c r="D323" s="224"/>
      <c r="E323" s="225">
        <v>3.3041399999999999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52" t="s">
        <v>1293</v>
      </c>
      <c r="D324" s="224"/>
      <c r="E324" s="225">
        <v>11.73358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52" t="s">
        <v>586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1294</v>
      </c>
      <c r="D326" s="224"/>
      <c r="E326" s="225">
        <v>1.4802500000000001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1295</v>
      </c>
      <c r="D327" s="224"/>
      <c r="E327" s="225">
        <v>2.9333999999999998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52" t="s">
        <v>589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1296</v>
      </c>
      <c r="D329" s="224"/>
      <c r="E329" s="225">
        <v>0.37006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2" t="s">
        <v>1297</v>
      </c>
      <c r="D330" s="224"/>
      <c r="E330" s="225">
        <v>39.868099999999998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52" t="s">
        <v>592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2" t="s">
        <v>1291</v>
      </c>
      <c r="D332" s="224"/>
      <c r="E332" s="225">
        <v>3.1663199999999998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1292</v>
      </c>
      <c r="D333" s="224"/>
      <c r="E333" s="225">
        <v>0.27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577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33">
        <v>51</v>
      </c>
      <c r="B335" s="234" t="s">
        <v>620</v>
      </c>
      <c r="C335" s="251" t="s">
        <v>621</v>
      </c>
      <c r="D335" s="235" t="s">
        <v>281</v>
      </c>
      <c r="E335" s="236">
        <v>131.80727999999999</v>
      </c>
      <c r="F335" s="237"/>
      <c r="G335" s="238">
        <f>ROUND(E335*F335,2)</f>
        <v>0</v>
      </c>
      <c r="H335" s="237"/>
      <c r="I335" s="238">
        <f>ROUND(E335*H335,2)</f>
        <v>0</v>
      </c>
      <c r="J335" s="237"/>
      <c r="K335" s="238">
        <f>ROUND(E335*J335,2)</f>
        <v>0</v>
      </c>
      <c r="L335" s="238">
        <v>21</v>
      </c>
      <c r="M335" s="238">
        <f>G335*(1+L335/100)</f>
        <v>0</v>
      </c>
      <c r="N335" s="238">
        <v>0</v>
      </c>
      <c r="O335" s="238">
        <f>ROUND(E335*N335,2)</f>
        <v>0</v>
      </c>
      <c r="P335" s="238">
        <v>0</v>
      </c>
      <c r="Q335" s="238">
        <f>ROUND(E335*P335,2)</f>
        <v>0</v>
      </c>
      <c r="R335" s="238" t="s">
        <v>294</v>
      </c>
      <c r="S335" s="238" t="s">
        <v>157</v>
      </c>
      <c r="T335" s="239" t="s">
        <v>157</v>
      </c>
      <c r="U335" s="223">
        <v>0.20200000000000001</v>
      </c>
      <c r="V335" s="223">
        <f>ROUND(E335*U335,2)</f>
        <v>26.63</v>
      </c>
      <c r="W335" s="223"/>
      <c r="X335" s="223" t="s">
        <v>259</v>
      </c>
      <c r="Y335" s="214"/>
      <c r="Z335" s="214"/>
      <c r="AA335" s="214"/>
      <c r="AB335" s="214"/>
      <c r="AC335" s="214"/>
      <c r="AD335" s="214"/>
      <c r="AE335" s="214"/>
      <c r="AF335" s="214"/>
      <c r="AG335" s="214" t="s">
        <v>260</v>
      </c>
      <c r="AH335" s="214"/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61" t="s">
        <v>622</v>
      </c>
      <c r="D336" s="259"/>
      <c r="E336" s="259"/>
      <c r="F336" s="259"/>
      <c r="G336" s="259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276</v>
      </c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62" t="s">
        <v>623</v>
      </c>
      <c r="D337" s="260"/>
      <c r="E337" s="260"/>
      <c r="F337" s="260"/>
      <c r="G337" s="260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201</v>
      </c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1311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625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1312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52" t="s">
        <v>1313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52" t="s">
        <v>1314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1315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1316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52" t="s">
        <v>1317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52" t="s">
        <v>1318</v>
      </c>
      <c r="D346" s="224"/>
      <c r="E346" s="225">
        <v>173.25015999999999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52" t="s">
        <v>1168</v>
      </c>
      <c r="D347" s="224"/>
      <c r="E347" s="225">
        <v>-37.362580000000001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1169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1170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52" t="s">
        <v>1171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21"/>
      <c r="B351" s="222"/>
      <c r="C351" s="252" t="s">
        <v>1319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52" t="s">
        <v>1320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1321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1322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52" t="s">
        <v>1323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2" t="s">
        <v>1324</v>
      </c>
      <c r="D356" s="224"/>
      <c r="E356" s="225">
        <v>35.237319999999997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52" t="s">
        <v>1182</v>
      </c>
      <c r="D357" s="224"/>
      <c r="E357" s="225">
        <v>-7.59917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1183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1184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52" t="s">
        <v>1185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1325</v>
      </c>
      <c r="D361" s="224"/>
      <c r="E361" s="225">
        <v>73.411079999999998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1194</v>
      </c>
      <c r="D362" s="224"/>
      <c r="E362" s="225">
        <v>-15.8316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1195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1196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162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1197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162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1326</v>
      </c>
      <c r="D366" s="224"/>
      <c r="E366" s="225">
        <v>32.888170000000002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1199</v>
      </c>
      <c r="D367" s="224"/>
      <c r="E367" s="225">
        <v>-7.0925599999999998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1200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162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1201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1202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1327</v>
      </c>
      <c r="D371" s="224"/>
      <c r="E371" s="225">
        <v>8.2220399999999998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1204</v>
      </c>
      <c r="D372" s="224"/>
      <c r="E372" s="225">
        <v>-1.7731399999999999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2" t="s">
        <v>1205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2" t="s">
        <v>1206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162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1207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1328</v>
      </c>
      <c r="D376" s="224"/>
      <c r="E376" s="225">
        <v>-115.24055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52" t="s">
        <v>1329</v>
      </c>
      <c r="D377" s="224"/>
      <c r="E377" s="225">
        <v>-14.538209999999999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162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1330</v>
      </c>
      <c r="D378" s="224"/>
      <c r="E378" s="225">
        <v>3.1663199999999998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1331</v>
      </c>
      <c r="D379" s="224"/>
      <c r="E379" s="225">
        <v>0.27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577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646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21"/>
      <c r="B382" s="222"/>
      <c r="C382" s="252" t="s">
        <v>1332</v>
      </c>
      <c r="D382" s="224"/>
      <c r="E382" s="225">
        <v>2.1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1333</v>
      </c>
      <c r="D383" s="224"/>
      <c r="E383" s="225">
        <v>2.7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162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1334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162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33">
        <v>52</v>
      </c>
      <c r="B385" s="234" t="s">
        <v>650</v>
      </c>
      <c r="C385" s="251" t="s">
        <v>651</v>
      </c>
      <c r="D385" s="235" t="s">
        <v>281</v>
      </c>
      <c r="E385" s="236">
        <v>74.614990000000006</v>
      </c>
      <c r="F385" s="237"/>
      <c r="G385" s="238">
        <f>ROUND(E385*F385,2)</f>
        <v>0</v>
      </c>
      <c r="H385" s="237"/>
      <c r="I385" s="238">
        <f>ROUND(E385*H385,2)</f>
        <v>0</v>
      </c>
      <c r="J385" s="237"/>
      <c r="K385" s="238">
        <f>ROUND(E385*J385,2)</f>
        <v>0</v>
      </c>
      <c r="L385" s="238">
        <v>21</v>
      </c>
      <c r="M385" s="238">
        <f>G385*(1+L385/100)</f>
        <v>0</v>
      </c>
      <c r="N385" s="238">
        <v>0</v>
      </c>
      <c r="O385" s="238">
        <f>ROUND(E385*N385,2)</f>
        <v>0</v>
      </c>
      <c r="P385" s="238">
        <v>0</v>
      </c>
      <c r="Q385" s="238">
        <f>ROUND(E385*P385,2)</f>
        <v>0</v>
      </c>
      <c r="R385" s="238" t="s">
        <v>294</v>
      </c>
      <c r="S385" s="238" t="s">
        <v>157</v>
      </c>
      <c r="T385" s="239" t="s">
        <v>157</v>
      </c>
      <c r="U385" s="223">
        <v>1.587</v>
      </c>
      <c r="V385" s="223">
        <f>ROUND(E385*U385,2)</f>
        <v>118.41</v>
      </c>
      <c r="W385" s="223"/>
      <c r="X385" s="223" t="s">
        <v>259</v>
      </c>
      <c r="Y385" s="214"/>
      <c r="Z385" s="214"/>
      <c r="AA385" s="214"/>
      <c r="AB385" s="214"/>
      <c r="AC385" s="214"/>
      <c r="AD385" s="214"/>
      <c r="AE385" s="214"/>
      <c r="AF385" s="214"/>
      <c r="AG385" s="214" t="s">
        <v>260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ht="22.5" outlineLevel="1" x14ac:dyDescent="0.2">
      <c r="A386" s="221"/>
      <c r="B386" s="222"/>
      <c r="C386" s="261" t="s">
        <v>652</v>
      </c>
      <c r="D386" s="259"/>
      <c r="E386" s="259"/>
      <c r="F386" s="259"/>
      <c r="G386" s="259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47" t="str">
        <f>C386</f>
        <v>sypaninou z vhodných hornin tř. 1 - 4 nebo materiálem připraveným podél výkopu ve vzdálenosti do 3 m od jeho kraje, pro jakoukoliv hloubku výkopu a jakoukoliv míru zhutnění,</v>
      </c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1335</v>
      </c>
      <c r="D387" s="224"/>
      <c r="E387" s="225">
        <v>74.614990000000006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654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3">
        <v>53</v>
      </c>
      <c r="B389" s="234" t="s">
        <v>655</v>
      </c>
      <c r="C389" s="251" t="s">
        <v>656</v>
      </c>
      <c r="D389" s="235" t="s">
        <v>281</v>
      </c>
      <c r="E389" s="236">
        <v>3.8555999999999999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0</v>
      </c>
      <c r="O389" s="238">
        <f>ROUND(E389*N389,2)</f>
        <v>0</v>
      </c>
      <c r="P389" s="238">
        <v>0</v>
      </c>
      <c r="Q389" s="238">
        <f>ROUND(E389*P389,2)</f>
        <v>0</v>
      </c>
      <c r="R389" s="238" t="s">
        <v>294</v>
      </c>
      <c r="S389" s="238" t="s">
        <v>157</v>
      </c>
      <c r="T389" s="239" t="s">
        <v>157</v>
      </c>
      <c r="U389" s="223">
        <v>2.1949999999999998</v>
      </c>
      <c r="V389" s="223">
        <f>ROUND(E389*U389,2)</f>
        <v>8.4600000000000009</v>
      </c>
      <c r="W389" s="223"/>
      <c r="X389" s="223" t="s">
        <v>259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260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61" t="s">
        <v>657</v>
      </c>
      <c r="D390" s="259"/>
      <c r="E390" s="259"/>
      <c r="F390" s="259"/>
      <c r="G390" s="259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47" t="str">
        <f>C390</f>
        <v>sypaninou z vhodných hornin tř. 1 - 4 nebo materiálem, uloženým ve vzdálenosti do 30 m od vnějšího kraje objektu, pro jakoukoliv míru zhutnění,</v>
      </c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1336</v>
      </c>
      <c r="D391" s="224"/>
      <c r="E391" s="225">
        <v>3.8555999999999999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33">
        <v>54</v>
      </c>
      <c r="B392" s="234" t="s">
        <v>659</v>
      </c>
      <c r="C392" s="251" t="s">
        <v>660</v>
      </c>
      <c r="D392" s="235" t="s">
        <v>281</v>
      </c>
      <c r="E392" s="236">
        <v>156.34667999999999</v>
      </c>
      <c r="F392" s="237"/>
      <c r="G392" s="238">
        <f>ROUND(E392*F392,2)</f>
        <v>0</v>
      </c>
      <c r="H392" s="237"/>
      <c r="I392" s="238">
        <f>ROUND(E392*H392,2)</f>
        <v>0</v>
      </c>
      <c r="J392" s="237"/>
      <c r="K392" s="238">
        <f>ROUND(E392*J392,2)</f>
        <v>0</v>
      </c>
      <c r="L392" s="238">
        <v>21</v>
      </c>
      <c r="M392" s="238">
        <f>G392*(1+L392/100)</f>
        <v>0</v>
      </c>
      <c r="N392" s="238">
        <v>0</v>
      </c>
      <c r="O392" s="238">
        <f>ROUND(E392*N392,2)</f>
        <v>0</v>
      </c>
      <c r="P392" s="238">
        <v>0</v>
      </c>
      <c r="Q392" s="238">
        <f>ROUND(E392*P392,2)</f>
        <v>0</v>
      </c>
      <c r="R392" s="238" t="s">
        <v>294</v>
      </c>
      <c r="S392" s="238" t="s">
        <v>157</v>
      </c>
      <c r="T392" s="239" t="s">
        <v>157</v>
      </c>
      <c r="U392" s="223">
        <v>0</v>
      </c>
      <c r="V392" s="223">
        <f>ROUND(E392*U392,2)</f>
        <v>0</v>
      </c>
      <c r="W392" s="223"/>
      <c r="X392" s="223" t="s">
        <v>259</v>
      </c>
      <c r="Y392" s="214"/>
      <c r="Z392" s="214"/>
      <c r="AA392" s="214"/>
      <c r="AB392" s="214"/>
      <c r="AC392" s="214"/>
      <c r="AD392" s="214"/>
      <c r="AE392" s="214"/>
      <c r="AF392" s="214"/>
      <c r="AG392" s="214" t="s">
        <v>260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ht="22.5" outlineLevel="1" x14ac:dyDescent="0.2">
      <c r="A393" s="221"/>
      <c r="B393" s="222"/>
      <c r="C393" s="252" t="s">
        <v>1337</v>
      </c>
      <c r="D393" s="224"/>
      <c r="E393" s="225">
        <v>74.382540000000006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662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663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162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1338</v>
      </c>
      <c r="D396" s="224"/>
      <c r="E396" s="225">
        <v>9.3837499999999991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21"/>
      <c r="B397" s="222"/>
      <c r="C397" s="252" t="s">
        <v>1288</v>
      </c>
      <c r="D397" s="224"/>
      <c r="E397" s="225">
        <v>72.580389999999994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21"/>
      <c r="B398" s="222"/>
      <c r="C398" s="252" t="s">
        <v>576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162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ht="22.5" outlineLevel="1" x14ac:dyDescent="0.2">
      <c r="A399" s="221"/>
      <c r="B399" s="222"/>
      <c r="C399" s="252" t="s">
        <v>665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ht="22.5" outlineLevel="1" x14ac:dyDescent="0.2">
      <c r="A400" s="221"/>
      <c r="B400" s="222"/>
      <c r="C400" s="252" t="s">
        <v>666</v>
      </c>
      <c r="D400" s="224"/>
      <c r="E400" s="225"/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55</v>
      </c>
      <c r="B401" s="234" t="s">
        <v>667</v>
      </c>
      <c r="C401" s="251" t="s">
        <v>668</v>
      </c>
      <c r="D401" s="235" t="s">
        <v>281</v>
      </c>
      <c r="E401" s="236">
        <v>89.316890000000001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294</v>
      </c>
      <c r="S401" s="238" t="s">
        <v>157</v>
      </c>
      <c r="T401" s="239" t="s">
        <v>157</v>
      </c>
      <c r="U401" s="223">
        <v>0</v>
      </c>
      <c r="V401" s="223">
        <f>ROUND(E401*U401,2)</f>
        <v>0</v>
      </c>
      <c r="W401" s="223"/>
      <c r="X401" s="223" t="s">
        <v>259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307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1339</v>
      </c>
      <c r="D402" s="224"/>
      <c r="E402" s="225">
        <v>26.191030000000001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670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1340</v>
      </c>
      <c r="D404" s="224"/>
      <c r="E404" s="225">
        <v>3.3041399999999999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162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1341</v>
      </c>
      <c r="D405" s="224"/>
      <c r="E405" s="225">
        <v>11.73358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673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162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1342</v>
      </c>
      <c r="D407" s="224"/>
      <c r="E407" s="225">
        <v>1.4802500000000001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162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1343</v>
      </c>
      <c r="D408" s="224"/>
      <c r="E408" s="225">
        <v>2.9333999999999998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676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162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1344</v>
      </c>
      <c r="D410" s="224"/>
      <c r="E410" s="225">
        <v>0.37006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1345</v>
      </c>
      <c r="D411" s="224"/>
      <c r="E411" s="225">
        <v>3.1663199999999998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1346</v>
      </c>
      <c r="D412" s="224"/>
      <c r="E412" s="225">
        <v>0.27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1" x14ac:dyDescent="0.2">
      <c r="A413" s="221"/>
      <c r="B413" s="222"/>
      <c r="C413" s="252" t="s">
        <v>1297</v>
      </c>
      <c r="D413" s="224"/>
      <c r="E413" s="225">
        <v>39.868099999999998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162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52" t="s">
        <v>592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162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21"/>
      <c r="B415" s="222"/>
      <c r="C415" s="252" t="s">
        <v>680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52" t="s">
        <v>681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162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33">
        <v>56</v>
      </c>
      <c r="B417" s="234" t="s">
        <v>682</v>
      </c>
      <c r="C417" s="251" t="s">
        <v>683</v>
      </c>
      <c r="D417" s="235" t="s">
        <v>684</v>
      </c>
      <c r="E417" s="236">
        <v>130.57623000000001</v>
      </c>
      <c r="F417" s="237"/>
      <c r="G417" s="238">
        <f>ROUND(E417*F417,2)</f>
        <v>0</v>
      </c>
      <c r="H417" s="237"/>
      <c r="I417" s="238">
        <f>ROUND(E417*H417,2)</f>
        <v>0</v>
      </c>
      <c r="J417" s="237"/>
      <c r="K417" s="238">
        <f>ROUND(E417*J417,2)</f>
        <v>0</v>
      </c>
      <c r="L417" s="238">
        <v>21</v>
      </c>
      <c r="M417" s="238">
        <f>G417*(1+L417/100)</f>
        <v>0</v>
      </c>
      <c r="N417" s="238">
        <v>1</v>
      </c>
      <c r="O417" s="238">
        <f>ROUND(E417*N417,2)</f>
        <v>130.58000000000001</v>
      </c>
      <c r="P417" s="238">
        <v>0</v>
      </c>
      <c r="Q417" s="238">
        <f>ROUND(E417*P417,2)</f>
        <v>0</v>
      </c>
      <c r="R417" s="238" t="s">
        <v>685</v>
      </c>
      <c r="S417" s="238" t="s">
        <v>157</v>
      </c>
      <c r="T417" s="239" t="s">
        <v>157</v>
      </c>
      <c r="U417" s="223">
        <v>0</v>
      </c>
      <c r="V417" s="223">
        <f>ROUND(E417*U417,2)</f>
        <v>0</v>
      </c>
      <c r="W417" s="223"/>
      <c r="X417" s="223" t="s">
        <v>686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687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1347</v>
      </c>
      <c r="D418" s="224"/>
      <c r="E418" s="225">
        <v>130.57623000000001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162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689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690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162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691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57</v>
      </c>
      <c r="B422" s="234" t="s">
        <v>692</v>
      </c>
      <c r="C422" s="251" t="s">
        <v>693</v>
      </c>
      <c r="D422" s="235" t="s">
        <v>684</v>
      </c>
      <c r="E422" s="236">
        <v>196.78485000000001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1</v>
      </c>
      <c r="O422" s="238">
        <f>ROUND(E422*N422,2)</f>
        <v>196.78</v>
      </c>
      <c r="P422" s="238">
        <v>0</v>
      </c>
      <c r="Q422" s="238">
        <f>ROUND(E422*P422,2)</f>
        <v>0</v>
      </c>
      <c r="R422" s="238" t="s">
        <v>685</v>
      </c>
      <c r="S422" s="238" t="s">
        <v>157</v>
      </c>
      <c r="T422" s="239" t="s">
        <v>157</v>
      </c>
      <c r="U422" s="223">
        <v>0</v>
      </c>
      <c r="V422" s="223">
        <f>ROUND(E422*U422,2)</f>
        <v>0</v>
      </c>
      <c r="W422" s="223"/>
      <c r="X422" s="223" t="s">
        <v>686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687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694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695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162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696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162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697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162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52" t="s">
        <v>1348</v>
      </c>
      <c r="D427" s="224"/>
      <c r="E427" s="225">
        <v>196.78485000000001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699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162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x14ac:dyDescent="0.2">
      <c r="A429" s="227" t="s">
        <v>152</v>
      </c>
      <c r="B429" s="228" t="s">
        <v>92</v>
      </c>
      <c r="C429" s="250" t="s">
        <v>93</v>
      </c>
      <c r="D429" s="229"/>
      <c r="E429" s="230"/>
      <c r="F429" s="231"/>
      <c r="G429" s="231">
        <f>SUMIF(AG430:AG448,"&lt;&gt;NOR",G430:G448)</f>
        <v>0</v>
      </c>
      <c r="H429" s="231"/>
      <c r="I429" s="231">
        <f>SUM(I430:I448)</f>
        <v>0</v>
      </c>
      <c r="J429" s="231"/>
      <c r="K429" s="231">
        <f>SUM(K430:K448)</f>
        <v>0</v>
      </c>
      <c r="L429" s="231"/>
      <c r="M429" s="231">
        <f>SUM(M430:M448)</f>
        <v>0</v>
      </c>
      <c r="N429" s="231"/>
      <c r="O429" s="231">
        <f>SUM(O430:O448)</f>
        <v>25.030000000000005</v>
      </c>
      <c r="P429" s="231"/>
      <c r="Q429" s="231">
        <f>SUM(Q430:Q448)</f>
        <v>0</v>
      </c>
      <c r="R429" s="231"/>
      <c r="S429" s="231"/>
      <c r="T429" s="232"/>
      <c r="U429" s="226"/>
      <c r="V429" s="226">
        <f>SUM(V430:V448)</f>
        <v>24.869999999999997</v>
      </c>
      <c r="W429" s="226"/>
      <c r="X429" s="226"/>
      <c r="AG429" t="s">
        <v>153</v>
      </c>
    </row>
    <row r="430" spans="1:60" outlineLevel="1" x14ac:dyDescent="0.2">
      <c r="A430" s="233">
        <v>58</v>
      </c>
      <c r="B430" s="234" t="s">
        <v>700</v>
      </c>
      <c r="C430" s="251" t="s">
        <v>701</v>
      </c>
      <c r="D430" s="235" t="s">
        <v>306</v>
      </c>
      <c r="E430" s="236">
        <v>98.947500000000005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0.22106999999999999</v>
      </c>
      <c r="O430" s="238">
        <f>ROUND(E430*N430,2)</f>
        <v>21.87</v>
      </c>
      <c r="P430" s="238">
        <v>0</v>
      </c>
      <c r="Q430" s="238">
        <f>ROUND(E430*P430,2)</f>
        <v>0</v>
      </c>
      <c r="R430" s="238" t="s">
        <v>702</v>
      </c>
      <c r="S430" s="238" t="s">
        <v>157</v>
      </c>
      <c r="T430" s="239" t="s">
        <v>157</v>
      </c>
      <c r="U430" s="223">
        <v>0.185</v>
      </c>
      <c r="V430" s="223">
        <f>ROUND(E430*U430,2)</f>
        <v>18.309999999999999</v>
      </c>
      <c r="W430" s="223"/>
      <c r="X430" s="223" t="s">
        <v>259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260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61" t="s">
        <v>703</v>
      </c>
      <c r="D431" s="259"/>
      <c r="E431" s="259"/>
      <c r="F431" s="259"/>
      <c r="G431" s="259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276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47" t="str">
        <f>C431</f>
        <v>se zřízením štěrkopískového lože pod trubky a s jejich obsypem v průměrném celkovém množství do 0,15 m3/m,</v>
      </c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1349</v>
      </c>
      <c r="D432" s="224"/>
      <c r="E432" s="225">
        <v>98.947500000000005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162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33">
        <v>59</v>
      </c>
      <c r="B433" s="234" t="s">
        <v>705</v>
      </c>
      <c r="C433" s="251" t="s">
        <v>706</v>
      </c>
      <c r="D433" s="235" t="s">
        <v>265</v>
      </c>
      <c r="E433" s="236">
        <v>31.085270000000001</v>
      </c>
      <c r="F433" s="237"/>
      <c r="G433" s="238">
        <f>ROUND(E433*F433,2)</f>
        <v>0</v>
      </c>
      <c r="H433" s="237"/>
      <c r="I433" s="238">
        <f>ROUND(E433*H433,2)</f>
        <v>0</v>
      </c>
      <c r="J433" s="237"/>
      <c r="K433" s="238">
        <f>ROUND(E433*J433,2)</f>
        <v>0</v>
      </c>
      <c r="L433" s="238">
        <v>21</v>
      </c>
      <c r="M433" s="238">
        <f>G433*(1+L433/100)</f>
        <v>0</v>
      </c>
      <c r="N433" s="238">
        <v>1.8000000000000001E-4</v>
      </c>
      <c r="O433" s="238">
        <f>ROUND(E433*N433,2)</f>
        <v>0.01</v>
      </c>
      <c r="P433" s="238">
        <v>0</v>
      </c>
      <c r="Q433" s="238">
        <f>ROUND(E433*P433,2)</f>
        <v>0</v>
      </c>
      <c r="R433" s="238" t="s">
        <v>282</v>
      </c>
      <c r="S433" s="238" t="s">
        <v>157</v>
      </c>
      <c r="T433" s="239" t="s">
        <v>157</v>
      </c>
      <c r="U433" s="223">
        <v>7.4999999999999997E-2</v>
      </c>
      <c r="V433" s="223">
        <f>ROUND(E433*U433,2)</f>
        <v>2.33</v>
      </c>
      <c r="W433" s="223"/>
      <c r="X433" s="223" t="s">
        <v>259</v>
      </c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61" t="s">
        <v>707</v>
      </c>
      <c r="D434" s="259"/>
      <c r="E434" s="259"/>
      <c r="F434" s="259"/>
      <c r="G434" s="259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276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52" t="s">
        <v>1350</v>
      </c>
      <c r="D435" s="224"/>
      <c r="E435" s="225">
        <v>31.085270000000001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162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33">
        <v>60</v>
      </c>
      <c r="B436" s="234" t="s">
        <v>709</v>
      </c>
      <c r="C436" s="251" t="s">
        <v>710</v>
      </c>
      <c r="D436" s="235" t="s">
        <v>281</v>
      </c>
      <c r="E436" s="236">
        <v>1.1759999999999999</v>
      </c>
      <c r="F436" s="237"/>
      <c r="G436" s="238">
        <f>ROUND(E436*F436,2)</f>
        <v>0</v>
      </c>
      <c r="H436" s="237"/>
      <c r="I436" s="238">
        <f>ROUND(E436*H436,2)</f>
        <v>0</v>
      </c>
      <c r="J436" s="237"/>
      <c r="K436" s="238">
        <f>ROUND(E436*J436,2)</f>
        <v>0</v>
      </c>
      <c r="L436" s="238">
        <v>21</v>
      </c>
      <c r="M436" s="238">
        <f>G436*(1+L436/100)</f>
        <v>0</v>
      </c>
      <c r="N436" s="238">
        <v>2.5249999999999999</v>
      </c>
      <c r="O436" s="238">
        <f>ROUND(E436*N436,2)</f>
        <v>2.97</v>
      </c>
      <c r="P436" s="238">
        <v>0</v>
      </c>
      <c r="Q436" s="238">
        <f>ROUND(E436*P436,2)</f>
        <v>0</v>
      </c>
      <c r="R436" s="238" t="s">
        <v>711</v>
      </c>
      <c r="S436" s="238" t="s">
        <v>157</v>
      </c>
      <c r="T436" s="239" t="s">
        <v>157</v>
      </c>
      <c r="U436" s="223">
        <v>0.47699999999999998</v>
      </c>
      <c r="V436" s="223">
        <f>ROUND(E436*U436,2)</f>
        <v>0.56000000000000005</v>
      </c>
      <c r="W436" s="223"/>
      <c r="X436" s="223" t="s">
        <v>259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260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1351</v>
      </c>
      <c r="D437" s="224"/>
      <c r="E437" s="225">
        <v>1.1759999999999999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61</v>
      </c>
      <c r="B438" s="234" t="s">
        <v>713</v>
      </c>
      <c r="C438" s="251" t="s">
        <v>714</v>
      </c>
      <c r="D438" s="235" t="s">
        <v>265</v>
      </c>
      <c r="E438" s="236">
        <v>3.36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3.5249999999999997E-2</v>
      </c>
      <c r="O438" s="238">
        <f>ROUND(E438*N438,2)</f>
        <v>0.12</v>
      </c>
      <c r="P438" s="238">
        <v>0</v>
      </c>
      <c r="Q438" s="238">
        <f>ROUND(E438*P438,2)</f>
        <v>0</v>
      </c>
      <c r="R438" s="238" t="s">
        <v>711</v>
      </c>
      <c r="S438" s="238" t="s">
        <v>157</v>
      </c>
      <c r="T438" s="239" t="s">
        <v>157</v>
      </c>
      <c r="U438" s="223">
        <v>0.74</v>
      </c>
      <c r="V438" s="223">
        <f>ROUND(E438*U438,2)</f>
        <v>2.4900000000000002</v>
      </c>
      <c r="W438" s="223"/>
      <c r="X438" s="223" t="s">
        <v>259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260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61" t="s">
        <v>715</v>
      </c>
      <c r="D439" s="259"/>
      <c r="E439" s="259"/>
      <c r="F439" s="259"/>
      <c r="G439" s="259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276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47" t="str">
        <f>C439</f>
        <v>bednění svislé nebo šikmé (odkloněné), půdorysně přímé nebo zalomené základových zdí ve volných nebo zapažených jámách, rýhách, šachtách, včetně případných vzpěr,</v>
      </c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1352</v>
      </c>
      <c r="D440" s="224"/>
      <c r="E440" s="225">
        <v>3.36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3">
        <v>62</v>
      </c>
      <c r="B441" s="234" t="s">
        <v>717</v>
      </c>
      <c r="C441" s="251" t="s">
        <v>718</v>
      </c>
      <c r="D441" s="235" t="s">
        <v>265</v>
      </c>
      <c r="E441" s="236">
        <v>3.36</v>
      </c>
      <c r="F441" s="237"/>
      <c r="G441" s="238">
        <f>ROUND(E441*F441,2)</f>
        <v>0</v>
      </c>
      <c r="H441" s="237"/>
      <c r="I441" s="238">
        <f>ROUND(E441*H441,2)</f>
        <v>0</v>
      </c>
      <c r="J441" s="237"/>
      <c r="K441" s="238">
        <f>ROUND(E441*J441,2)</f>
        <v>0</v>
      </c>
      <c r="L441" s="238">
        <v>21</v>
      </c>
      <c r="M441" s="238">
        <f>G441*(1+L441/100)</f>
        <v>0</v>
      </c>
      <c r="N441" s="238">
        <v>0</v>
      </c>
      <c r="O441" s="238">
        <f>ROUND(E441*N441,2)</f>
        <v>0</v>
      </c>
      <c r="P441" s="238">
        <v>0</v>
      </c>
      <c r="Q441" s="238">
        <f>ROUND(E441*P441,2)</f>
        <v>0</v>
      </c>
      <c r="R441" s="238" t="s">
        <v>711</v>
      </c>
      <c r="S441" s="238" t="s">
        <v>157</v>
      </c>
      <c r="T441" s="239" t="s">
        <v>157</v>
      </c>
      <c r="U441" s="223">
        <v>0.35</v>
      </c>
      <c r="V441" s="223">
        <f>ROUND(E441*U441,2)</f>
        <v>1.18</v>
      </c>
      <c r="W441" s="223"/>
      <c r="X441" s="223" t="s">
        <v>259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260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61" t="s">
        <v>715</v>
      </c>
      <c r="D442" s="259"/>
      <c r="E442" s="259"/>
      <c r="F442" s="259"/>
      <c r="G442" s="259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47" t="str">
        <f>C442</f>
        <v>bednění svislé nebo šikmé (odkloněné), půdorysně přímé nebo zalomené základových zdí ve volných nebo zapažených jámách, rýhách, šachtách, včetně případných vzpěr,</v>
      </c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62" t="s">
        <v>719</v>
      </c>
      <c r="D443" s="260"/>
      <c r="E443" s="260"/>
      <c r="F443" s="260"/>
      <c r="G443" s="260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201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1352</v>
      </c>
      <c r="D444" s="224"/>
      <c r="E444" s="225">
        <v>3.36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63</v>
      </c>
      <c r="B445" s="234" t="s">
        <v>720</v>
      </c>
      <c r="C445" s="251" t="s">
        <v>721</v>
      </c>
      <c r="D445" s="235" t="s">
        <v>306</v>
      </c>
      <c r="E445" s="236">
        <v>108.14962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4.8000000000000001E-4</v>
      </c>
      <c r="O445" s="238">
        <f>ROUND(E445*N445,2)</f>
        <v>0.05</v>
      </c>
      <c r="P445" s="238">
        <v>0</v>
      </c>
      <c r="Q445" s="238">
        <f>ROUND(E445*P445,2)</f>
        <v>0</v>
      </c>
      <c r="R445" s="238" t="s">
        <v>685</v>
      </c>
      <c r="S445" s="238" t="s">
        <v>157</v>
      </c>
      <c r="T445" s="239" t="s">
        <v>157</v>
      </c>
      <c r="U445" s="223">
        <v>0</v>
      </c>
      <c r="V445" s="223">
        <f>ROUND(E445*U445,2)</f>
        <v>0</v>
      </c>
      <c r="W445" s="223"/>
      <c r="X445" s="223" t="s">
        <v>686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687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1353</v>
      </c>
      <c r="D446" s="224"/>
      <c r="E446" s="225">
        <v>108.14962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33">
        <v>64</v>
      </c>
      <c r="B447" s="234" t="s">
        <v>723</v>
      </c>
      <c r="C447" s="251" t="s">
        <v>724</v>
      </c>
      <c r="D447" s="235" t="s">
        <v>306</v>
      </c>
      <c r="E447" s="236">
        <v>35.748060000000002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3.8000000000000002E-4</v>
      </c>
      <c r="O447" s="238">
        <f>ROUND(E447*N447,2)</f>
        <v>0.01</v>
      </c>
      <c r="P447" s="238">
        <v>0</v>
      </c>
      <c r="Q447" s="238">
        <f>ROUND(E447*P447,2)</f>
        <v>0</v>
      </c>
      <c r="R447" s="238" t="s">
        <v>685</v>
      </c>
      <c r="S447" s="238" t="s">
        <v>157</v>
      </c>
      <c r="T447" s="239" t="s">
        <v>157</v>
      </c>
      <c r="U447" s="223">
        <v>0</v>
      </c>
      <c r="V447" s="223">
        <f>ROUND(E447*U447,2)</f>
        <v>0</v>
      </c>
      <c r="W447" s="223"/>
      <c r="X447" s="223" t="s">
        <v>686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725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1354</v>
      </c>
      <c r="D448" s="224"/>
      <c r="E448" s="225">
        <v>35.748060000000002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x14ac:dyDescent="0.2">
      <c r="A449" s="227" t="s">
        <v>152</v>
      </c>
      <c r="B449" s="228" t="s">
        <v>94</v>
      </c>
      <c r="C449" s="250" t="s">
        <v>95</v>
      </c>
      <c r="D449" s="229"/>
      <c r="E449" s="230"/>
      <c r="F449" s="231"/>
      <c r="G449" s="231">
        <f>SUMIF(AG450:AG454,"&lt;&gt;NOR",G450:G454)</f>
        <v>0</v>
      </c>
      <c r="H449" s="231"/>
      <c r="I449" s="231">
        <f>SUM(I450:I454)</f>
        <v>0</v>
      </c>
      <c r="J449" s="231"/>
      <c r="K449" s="231">
        <f>SUM(K450:K454)</f>
        <v>0</v>
      </c>
      <c r="L449" s="231"/>
      <c r="M449" s="231">
        <f>SUM(M450:M454)</f>
        <v>0</v>
      </c>
      <c r="N449" s="231"/>
      <c r="O449" s="231">
        <f>SUM(O450:O454)</f>
        <v>0.43</v>
      </c>
      <c r="P449" s="231"/>
      <c r="Q449" s="231">
        <f>SUM(Q450:Q454)</f>
        <v>0</v>
      </c>
      <c r="R449" s="231"/>
      <c r="S449" s="231"/>
      <c r="T449" s="232"/>
      <c r="U449" s="226"/>
      <c r="V449" s="226">
        <f>SUM(V450:V454)</f>
        <v>38.76</v>
      </c>
      <c r="W449" s="226"/>
      <c r="X449" s="226"/>
      <c r="AG449" t="s">
        <v>153</v>
      </c>
    </row>
    <row r="450" spans="1:60" outlineLevel="1" x14ac:dyDescent="0.2">
      <c r="A450" s="233">
        <v>65</v>
      </c>
      <c r="B450" s="234" t="s">
        <v>727</v>
      </c>
      <c r="C450" s="251" t="s">
        <v>728</v>
      </c>
      <c r="D450" s="235" t="s">
        <v>281</v>
      </c>
      <c r="E450" s="236">
        <v>0.16965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2.5249999999999999</v>
      </c>
      <c r="O450" s="238">
        <f>ROUND(E450*N450,2)</f>
        <v>0.43</v>
      </c>
      <c r="P450" s="238">
        <v>0</v>
      </c>
      <c r="Q450" s="238">
        <f>ROUND(E450*P450,2)</f>
        <v>0</v>
      </c>
      <c r="R450" s="238" t="s">
        <v>729</v>
      </c>
      <c r="S450" s="238" t="s">
        <v>157</v>
      </c>
      <c r="T450" s="239" t="s">
        <v>157</v>
      </c>
      <c r="U450" s="223">
        <v>0.56499999999999995</v>
      </c>
      <c r="V450" s="223">
        <f>ROUND(E450*U450,2)</f>
        <v>0.1</v>
      </c>
      <c r="W450" s="223"/>
      <c r="X450" s="223" t="s">
        <v>259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260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1355</v>
      </c>
      <c r="D451" s="224"/>
      <c r="E451" s="225">
        <v>0.16965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162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3">
        <v>66</v>
      </c>
      <c r="B452" s="234" t="s">
        <v>731</v>
      </c>
      <c r="C452" s="251" t="s">
        <v>732</v>
      </c>
      <c r="D452" s="235" t="s">
        <v>306</v>
      </c>
      <c r="E452" s="236">
        <v>131.93</v>
      </c>
      <c r="F452" s="237"/>
      <c r="G452" s="238">
        <f>ROUND(E452*F452,2)</f>
        <v>0</v>
      </c>
      <c r="H452" s="237"/>
      <c r="I452" s="238">
        <f>ROUND(E452*H452,2)</f>
        <v>0</v>
      </c>
      <c r="J452" s="237"/>
      <c r="K452" s="238">
        <f>ROUND(E452*J452,2)</f>
        <v>0</v>
      </c>
      <c r="L452" s="238">
        <v>21</v>
      </c>
      <c r="M452" s="238">
        <f>G452*(1+L452/100)</f>
        <v>0</v>
      </c>
      <c r="N452" s="238">
        <v>0</v>
      </c>
      <c r="O452" s="238">
        <f>ROUND(E452*N452,2)</f>
        <v>0</v>
      </c>
      <c r="P452" s="238">
        <v>0</v>
      </c>
      <c r="Q452" s="238">
        <f>ROUND(E452*P452,2)</f>
        <v>0</v>
      </c>
      <c r="R452" s="238" t="s">
        <v>702</v>
      </c>
      <c r="S452" s="238" t="s">
        <v>157</v>
      </c>
      <c r="T452" s="239" t="s">
        <v>157</v>
      </c>
      <c r="U452" s="223">
        <v>0.29299999999999998</v>
      </c>
      <c r="V452" s="223">
        <f>ROUND(E452*U452,2)</f>
        <v>38.659999999999997</v>
      </c>
      <c r="W452" s="223"/>
      <c r="X452" s="223" t="s">
        <v>259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260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4" t="s">
        <v>733</v>
      </c>
      <c r="D453" s="248"/>
      <c r="E453" s="248"/>
      <c r="F453" s="248"/>
      <c r="G453" s="248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201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1356</v>
      </c>
      <c r="D454" s="224"/>
      <c r="E454" s="225">
        <v>131.93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162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x14ac:dyDescent="0.2">
      <c r="A455" s="227" t="s">
        <v>152</v>
      </c>
      <c r="B455" s="228" t="s">
        <v>96</v>
      </c>
      <c r="C455" s="250" t="s">
        <v>97</v>
      </c>
      <c r="D455" s="229"/>
      <c r="E455" s="230"/>
      <c r="F455" s="231"/>
      <c r="G455" s="231">
        <f>SUMIF(AG456:AG461,"&lt;&gt;NOR",G456:G461)</f>
        <v>0</v>
      </c>
      <c r="H455" s="231"/>
      <c r="I455" s="231">
        <f>SUM(I456:I461)</f>
        <v>0</v>
      </c>
      <c r="J455" s="231"/>
      <c r="K455" s="231">
        <f>SUM(K456:K461)</f>
        <v>0</v>
      </c>
      <c r="L455" s="231"/>
      <c r="M455" s="231">
        <f>SUM(M456:M461)</f>
        <v>0</v>
      </c>
      <c r="N455" s="231"/>
      <c r="O455" s="231">
        <f>SUM(O456:O461)</f>
        <v>143.69</v>
      </c>
      <c r="P455" s="231"/>
      <c r="Q455" s="231">
        <f>SUM(Q456:Q461)</f>
        <v>0</v>
      </c>
      <c r="R455" s="231"/>
      <c r="S455" s="231"/>
      <c r="T455" s="232"/>
      <c r="U455" s="226"/>
      <c r="V455" s="226">
        <f>SUM(V456:V461)</f>
        <v>88.58</v>
      </c>
      <c r="W455" s="226"/>
      <c r="X455" s="226"/>
      <c r="AG455" t="s">
        <v>153</v>
      </c>
    </row>
    <row r="456" spans="1:60" outlineLevel="1" x14ac:dyDescent="0.2">
      <c r="A456" s="233">
        <v>67</v>
      </c>
      <c r="B456" s="234" t="s">
        <v>735</v>
      </c>
      <c r="C456" s="251" t="s">
        <v>736</v>
      </c>
      <c r="D456" s="235" t="s">
        <v>281</v>
      </c>
      <c r="E456" s="236">
        <v>24.046749999999999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1.8907700000000001</v>
      </c>
      <c r="O456" s="238">
        <f>ROUND(E456*N456,2)</f>
        <v>45.47</v>
      </c>
      <c r="P456" s="238">
        <v>0</v>
      </c>
      <c r="Q456" s="238">
        <f>ROUND(E456*P456,2)</f>
        <v>0</v>
      </c>
      <c r="R456" s="238" t="s">
        <v>702</v>
      </c>
      <c r="S456" s="238" t="s">
        <v>157</v>
      </c>
      <c r="T456" s="239" t="s">
        <v>157</v>
      </c>
      <c r="U456" s="223">
        <v>1.3169999999999999</v>
      </c>
      <c r="V456" s="223">
        <f>ROUND(E456*U456,2)</f>
        <v>31.67</v>
      </c>
      <c r="W456" s="223"/>
      <c r="X456" s="223" t="s">
        <v>259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260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61" t="s">
        <v>737</v>
      </c>
      <c r="D457" s="259"/>
      <c r="E457" s="259"/>
      <c r="F457" s="259"/>
      <c r="G457" s="259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276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1357</v>
      </c>
      <c r="D458" s="224"/>
      <c r="E458" s="225">
        <v>24.046749999999999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739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162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33">
        <v>68</v>
      </c>
      <c r="B460" s="234" t="s">
        <v>740</v>
      </c>
      <c r="C460" s="251" t="s">
        <v>741</v>
      </c>
      <c r="D460" s="235" t="s">
        <v>281</v>
      </c>
      <c r="E460" s="236">
        <v>39.579000000000001</v>
      </c>
      <c r="F460" s="237"/>
      <c r="G460" s="238">
        <f>ROUND(E460*F460,2)</f>
        <v>0</v>
      </c>
      <c r="H460" s="237"/>
      <c r="I460" s="238">
        <f>ROUND(E460*H460,2)</f>
        <v>0</v>
      </c>
      <c r="J460" s="237"/>
      <c r="K460" s="238">
        <f>ROUND(E460*J460,2)</f>
        <v>0</v>
      </c>
      <c r="L460" s="238">
        <v>21</v>
      </c>
      <c r="M460" s="238">
        <f>G460*(1+L460/100)</f>
        <v>0</v>
      </c>
      <c r="N460" s="238">
        <v>2.4815700000000001</v>
      </c>
      <c r="O460" s="238">
        <f>ROUND(E460*N460,2)</f>
        <v>98.22</v>
      </c>
      <c r="P460" s="238">
        <v>0</v>
      </c>
      <c r="Q460" s="238">
        <f>ROUND(E460*P460,2)</f>
        <v>0</v>
      </c>
      <c r="R460" s="238" t="s">
        <v>742</v>
      </c>
      <c r="S460" s="238" t="s">
        <v>157</v>
      </c>
      <c r="T460" s="239" t="s">
        <v>157</v>
      </c>
      <c r="U460" s="223">
        <v>1.4379999999999999</v>
      </c>
      <c r="V460" s="223">
        <f>ROUND(E460*U460,2)</f>
        <v>56.91</v>
      </c>
      <c r="W460" s="223"/>
      <c r="X460" s="223" t="s">
        <v>259</v>
      </c>
      <c r="Y460" s="214"/>
      <c r="Z460" s="214"/>
      <c r="AA460" s="214"/>
      <c r="AB460" s="214"/>
      <c r="AC460" s="214"/>
      <c r="AD460" s="214"/>
      <c r="AE460" s="214"/>
      <c r="AF460" s="214"/>
      <c r="AG460" s="214" t="s">
        <v>260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1358</v>
      </c>
      <c r="D461" s="224"/>
      <c r="E461" s="225">
        <v>39.579000000000001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x14ac:dyDescent="0.2">
      <c r="A462" s="227" t="s">
        <v>152</v>
      </c>
      <c r="B462" s="228" t="s">
        <v>98</v>
      </c>
      <c r="C462" s="250" t="s">
        <v>99</v>
      </c>
      <c r="D462" s="229"/>
      <c r="E462" s="230"/>
      <c r="F462" s="231"/>
      <c r="G462" s="231">
        <f>SUMIF(AG463:AG521,"&lt;&gt;NOR",G463:G521)</f>
        <v>0</v>
      </c>
      <c r="H462" s="231"/>
      <c r="I462" s="231">
        <f>SUM(I463:I521)</f>
        <v>0</v>
      </c>
      <c r="J462" s="231"/>
      <c r="K462" s="231">
        <f>SUM(K463:K521)</f>
        <v>0</v>
      </c>
      <c r="L462" s="231"/>
      <c r="M462" s="231">
        <f>SUM(M463:M521)</f>
        <v>0</v>
      </c>
      <c r="N462" s="231"/>
      <c r="O462" s="231">
        <f>SUM(O463:O521)</f>
        <v>251.27999999999997</v>
      </c>
      <c r="P462" s="231"/>
      <c r="Q462" s="231">
        <f>SUM(Q463:Q521)</f>
        <v>0</v>
      </c>
      <c r="R462" s="231"/>
      <c r="S462" s="231"/>
      <c r="T462" s="232"/>
      <c r="U462" s="226"/>
      <c r="V462" s="226">
        <f>SUM(V463:V521)</f>
        <v>69.87</v>
      </c>
      <c r="W462" s="226"/>
      <c r="X462" s="226"/>
      <c r="AG462" t="s">
        <v>153</v>
      </c>
    </row>
    <row r="463" spans="1:60" outlineLevel="1" x14ac:dyDescent="0.2">
      <c r="A463" s="233">
        <v>69</v>
      </c>
      <c r="B463" s="234" t="s">
        <v>744</v>
      </c>
      <c r="C463" s="251" t="s">
        <v>745</v>
      </c>
      <c r="D463" s="235" t="s">
        <v>265</v>
      </c>
      <c r="E463" s="236">
        <v>158.316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0.30360999999999999</v>
      </c>
      <c r="O463" s="238">
        <f>ROUND(E463*N463,2)</f>
        <v>48.07</v>
      </c>
      <c r="P463" s="238">
        <v>0</v>
      </c>
      <c r="Q463" s="238">
        <f>ROUND(E463*P463,2)</f>
        <v>0</v>
      </c>
      <c r="R463" s="238" t="s">
        <v>266</v>
      </c>
      <c r="S463" s="238" t="s">
        <v>157</v>
      </c>
      <c r="T463" s="239" t="s">
        <v>157</v>
      </c>
      <c r="U463" s="223">
        <v>1.6E-2</v>
      </c>
      <c r="V463" s="223">
        <f>ROUND(E463*U463,2)</f>
        <v>2.5299999999999998</v>
      </c>
      <c r="W463" s="223"/>
      <c r="X463" s="223" t="s">
        <v>259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260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61" t="s">
        <v>746</v>
      </c>
      <c r="D464" s="259"/>
      <c r="E464" s="259"/>
      <c r="F464" s="259"/>
      <c r="G464" s="259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1359</v>
      </c>
      <c r="D465" s="224"/>
      <c r="E465" s="225">
        <v>158.316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748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ht="22.5" outlineLevel="1" x14ac:dyDescent="0.2">
      <c r="A467" s="233">
        <v>70</v>
      </c>
      <c r="B467" s="234" t="s">
        <v>749</v>
      </c>
      <c r="C467" s="251" t="s">
        <v>750</v>
      </c>
      <c r="D467" s="235" t="s">
        <v>265</v>
      </c>
      <c r="E467" s="236">
        <v>5.4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0.441</v>
      </c>
      <c r="O467" s="238">
        <f>ROUND(E467*N467,2)</f>
        <v>2.38</v>
      </c>
      <c r="P467" s="238">
        <v>0</v>
      </c>
      <c r="Q467" s="238">
        <f>ROUND(E467*P467,2)</f>
        <v>0</v>
      </c>
      <c r="R467" s="238" t="s">
        <v>266</v>
      </c>
      <c r="S467" s="238" t="s">
        <v>157</v>
      </c>
      <c r="T467" s="239" t="s">
        <v>157</v>
      </c>
      <c r="U467" s="223">
        <v>2.9000000000000001E-2</v>
      </c>
      <c r="V467" s="223">
        <f>ROUND(E467*U467,2)</f>
        <v>0.16</v>
      </c>
      <c r="W467" s="223"/>
      <c r="X467" s="223" t="s">
        <v>259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260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1360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1360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1361</v>
      </c>
      <c r="D470" s="224"/>
      <c r="E470" s="225">
        <v>5.4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33">
        <v>71</v>
      </c>
      <c r="B471" s="234" t="s">
        <v>753</v>
      </c>
      <c r="C471" s="251" t="s">
        <v>754</v>
      </c>
      <c r="D471" s="235" t="s">
        <v>265</v>
      </c>
      <c r="E471" s="236">
        <v>158.316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0.55125000000000002</v>
      </c>
      <c r="O471" s="238">
        <f>ROUND(E471*N471,2)</f>
        <v>87.27</v>
      </c>
      <c r="P471" s="238">
        <v>0</v>
      </c>
      <c r="Q471" s="238">
        <f>ROUND(E471*P471,2)</f>
        <v>0</v>
      </c>
      <c r="R471" s="238" t="s">
        <v>266</v>
      </c>
      <c r="S471" s="238" t="s">
        <v>157</v>
      </c>
      <c r="T471" s="239" t="s">
        <v>157</v>
      </c>
      <c r="U471" s="223">
        <v>2.7E-2</v>
      </c>
      <c r="V471" s="223">
        <f>ROUND(E471*U471,2)</f>
        <v>4.2699999999999996</v>
      </c>
      <c r="W471" s="223"/>
      <c r="X471" s="223" t="s">
        <v>259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260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1359</v>
      </c>
      <c r="D472" s="224"/>
      <c r="E472" s="225">
        <v>158.316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72</v>
      </c>
      <c r="B473" s="234" t="s">
        <v>753</v>
      </c>
      <c r="C473" s="251" t="s">
        <v>754</v>
      </c>
      <c r="D473" s="235" t="s">
        <v>265</v>
      </c>
      <c r="E473" s="236">
        <v>5.4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0.55125000000000002</v>
      </c>
      <c r="O473" s="238">
        <f>ROUND(E473*N473,2)</f>
        <v>2.98</v>
      </c>
      <c r="P473" s="238">
        <v>0</v>
      </c>
      <c r="Q473" s="238">
        <f>ROUND(E473*P473,2)</f>
        <v>0</v>
      </c>
      <c r="R473" s="238" t="s">
        <v>266</v>
      </c>
      <c r="S473" s="238" t="s">
        <v>157</v>
      </c>
      <c r="T473" s="239" t="s">
        <v>157</v>
      </c>
      <c r="U473" s="223">
        <v>2.7E-2</v>
      </c>
      <c r="V473" s="223">
        <f>ROUND(E473*U473,2)</f>
        <v>0.15</v>
      </c>
      <c r="W473" s="223"/>
      <c r="X473" s="223" t="s">
        <v>259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260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2" t="s">
        <v>1360</v>
      </c>
      <c r="D474" s="224"/>
      <c r="E474" s="225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162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1361</v>
      </c>
      <c r="D475" s="224"/>
      <c r="E475" s="225">
        <v>5.4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162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73</v>
      </c>
      <c r="B476" s="234" t="s">
        <v>755</v>
      </c>
      <c r="C476" s="251" t="s">
        <v>756</v>
      </c>
      <c r="D476" s="235" t="s">
        <v>281</v>
      </c>
      <c r="E476" s="236">
        <v>10.641540000000001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1.6867000000000001</v>
      </c>
      <c r="O476" s="238">
        <f>ROUND(E476*N476,2)</f>
        <v>17.95</v>
      </c>
      <c r="P476" s="238">
        <v>0</v>
      </c>
      <c r="Q476" s="238">
        <f>ROUND(E476*P476,2)</f>
        <v>0</v>
      </c>
      <c r="R476" s="238" t="s">
        <v>266</v>
      </c>
      <c r="S476" s="238" t="s">
        <v>157</v>
      </c>
      <c r="T476" s="239" t="s">
        <v>157</v>
      </c>
      <c r="U476" s="223">
        <v>0.16200000000000001</v>
      </c>
      <c r="V476" s="223">
        <f>ROUND(E476*U476,2)</f>
        <v>1.72</v>
      </c>
      <c r="W476" s="223"/>
      <c r="X476" s="223" t="s">
        <v>259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260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61" t="s">
        <v>757</v>
      </c>
      <c r="D477" s="259"/>
      <c r="E477" s="259"/>
      <c r="F477" s="259"/>
      <c r="G477" s="259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276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1125</v>
      </c>
      <c r="D478" s="224"/>
      <c r="E478" s="225">
        <v>7.9157999999999999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162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1126</v>
      </c>
      <c r="D479" s="224"/>
      <c r="E479" s="225"/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162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52" t="s">
        <v>1127</v>
      </c>
      <c r="D480" s="224"/>
      <c r="E480" s="225">
        <v>1.5831599999999999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162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21"/>
      <c r="B481" s="222"/>
      <c r="C481" s="252" t="s">
        <v>1128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162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21"/>
      <c r="B482" s="222"/>
      <c r="C482" s="252" t="s">
        <v>1129</v>
      </c>
      <c r="D482" s="224"/>
      <c r="E482" s="225">
        <v>0.79157999999999995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162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52" t="s">
        <v>1130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162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21"/>
      <c r="B484" s="222"/>
      <c r="C484" s="252" t="s">
        <v>1362</v>
      </c>
      <c r="D484" s="224"/>
      <c r="E484" s="225">
        <v>0.27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21"/>
      <c r="B485" s="222"/>
      <c r="C485" s="252" t="s">
        <v>1363</v>
      </c>
      <c r="D485" s="224"/>
      <c r="E485" s="225">
        <v>5.3999999999999999E-2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162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2" t="s">
        <v>1364</v>
      </c>
      <c r="D486" s="224"/>
      <c r="E486" s="225">
        <v>2.7E-2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33">
        <v>74</v>
      </c>
      <c r="B487" s="234" t="s">
        <v>761</v>
      </c>
      <c r="C487" s="251" t="s">
        <v>762</v>
      </c>
      <c r="D487" s="235" t="s">
        <v>684</v>
      </c>
      <c r="E487" s="236">
        <v>24.229970000000002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1.1000000000000001</v>
      </c>
      <c r="O487" s="238">
        <f>ROUND(E487*N487,2)</f>
        <v>26.65</v>
      </c>
      <c r="P487" s="238">
        <v>0</v>
      </c>
      <c r="Q487" s="238">
        <f>ROUND(E487*P487,2)</f>
        <v>0</v>
      </c>
      <c r="R487" s="238" t="s">
        <v>266</v>
      </c>
      <c r="S487" s="238" t="s">
        <v>157</v>
      </c>
      <c r="T487" s="239" t="s">
        <v>157</v>
      </c>
      <c r="U487" s="223">
        <v>0.16300000000000001</v>
      </c>
      <c r="V487" s="223">
        <f>ROUND(E487*U487,2)</f>
        <v>3.95</v>
      </c>
      <c r="W487" s="223"/>
      <c r="X487" s="223" t="s">
        <v>259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260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61" t="s">
        <v>757</v>
      </c>
      <c r="D488" s="259"/>
      <c r="E488" s="259"/>
      <c r="F488" s="259"/>
      <c r="G488" s="259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276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1365</v>
      </c>
      <c r="D489" s="224"/>
      <c r="E489" s="225">
        <v>23.430769999999999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162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1366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162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52" t="s">
        <v>1367</v>
      </c>
      <c r="D491" s="224"/>
      <c r="E491" s="225">
        <v>0.79920000000000002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162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33">
        <v>75</v>
      </c>
      <c r="B492" s="234" t="s">
        <v>766</v>
      </c>
      <c r="C492" s="251" t="s">
        <v>767</v>
      </c>
      <c r="D492" s="235" t="s">
        <v>684</v>
      </c>
      <c r="E492" s="236">
        <v>31.158429999999999</v>
      </c>
      <c r="F492" s="237"/>
      <c r="G492" s="238">
        <f>ROUND(E492*F492,2)</f>
        <v>0</v>
      </c>
      <c r="H492" s="237"/>
      <c r="I492" s="238">
        <f>ROUND(E492*H492,2)</f>
        <v>0</v>
      </c>
      <c r="J492" s="237"/>
      <c r="K492" s="238">
        <f>ROUND(E492*J492,2)</f>
        <v>0</v>
      </c>
      <c r="L492" s="238">
        <v>21</v>
      </c>
      <c r="M492" s="238">
        <f>G492*(1+L492/100)</f>
        <v>0</v>
      </c>
      <c r="N492" s="238">
        <v>1</v>
      </c>
      <c r="O492" s="238">
        <f>ROUND(E492*N492,2)</f>
        <v>31.16</v>
      </c>
      <c r="P492" s="238">
        <v>0</v>
      </c>
      <c r="Q492" s="238">
        <f>ROUND(E492*P492,2)</f>
        <v>0</v>
      </c>
      <c r="R492" s="238" t="s">
        <v>266</v>
      </c>
      <c r="S492" s="238" t="s">
        <v>157</v>
      </c>
      <c r="T492" s="239" t="s">
        <v>157</v>
      </c>
      <c r="U492" s="223">
        <v>0.40600000000000003</v>
      </c>
      <c r="V492" s="223">
        <f>ROUND(E492*U492,2)</f>
        <v>12.65</v>
      </c>
      <c r="W492" s="223"/>
      <c r="X492" s="223" t="s">
        <v>259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260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61" t="s">
        <v>757</v>
      </c>
      <c r="D493" s="259"/>
      <c r="E493" s="259"/>
      <c r="F493" s="259"/>
      <c r="G493" s="259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276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1368</v>
      </c>
      <c r="D494" s="224"/>
      <c r="E494" s="225">
        <v>30.130700000000001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162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52" t="s">
        <v>1369</v>
      </c>
      <c r="D495" s="224"/>
      <c r="E495" s="225">
        <v>1.02773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76</v>
      </c>
      <c r="B496" s="234" t="s">
        <v>770</v>
      </c>
      <c r="C496" s="251" t="s">
        <v>771</v>
      </c>
      <c r="D496" s="235" t="s">
        <v>265</v>
      </c>
      <c r="E496" s="236">
        <v>32.982500000000002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0.11545</v>
      </c>
      <c r="O496" s="238">
        <f>ROUND(E496*N496,2)</f>
        <v>3.81</v>
      </c>
      <c r="P496" s="238">
        <v>0</v>
      </c>
      <c r="Q496" s="238">
        <f>ROUND(E496*P496,2)</f>
        <v>0</v>
      </c>
      <c r="R496" s="238" t="s">
        <v>266</v>
      </c>
      <c r="S496" s="238" t="s">
        <v>157</v>
      </c>
      <c r="T496" s="239" t="s">
        <v>157</v>
      </c>
      <c r="U496" s="223">
        <v>4.5999999999999999E-2</v>
      </c>
      <c r="V496" s="223">
        <f>ROUND(E496*U496,2)</f>
        <v>1.52</v>
      </c>
      <c r="W496" s="223"/>
      <c r="X496" s="223" t="s">
        <v>259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61" t="s">
        <v>772</v>
      </c>
      <c r="D497" s="259"/>
      <c r="E497" s="259"/>
      <c r="F497" s="259"/>
      <c r="G497" s="259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276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1370</v>
      </c>
      <c r="D498" s="224"/>
      <c r="E498" s="225">
        <v>32.982500000000002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77</v>
      </c>
      <c r="B499" s="234" t="s">
        <v>774</v>
      </c>
      <c r="C499" s="251" t="s">
        <v>775</v>
      </c>
      <c r="D499" s="235" t="s">
        <v>265</v>
      </c>
      <c r="E499" s="236">
        <v>40.838999999999999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9.9900000000000006E-3</v>
      </c>
      <c r="O499" s="238">
        <f>ROUND(E499*N499,2)</f>
        <v>0.41</v>
      </c>
      <c r="P499" s="238">
        <v>0</v>
      </c>
      <c r="Q499" s="238">
        <f>ROUND(E499*P499,2)</f>
        <v>0</v>
      </c>
      <c r="R499" s="238" t="s">
        <v>266</v>
      </c>
      <c r="S499" s="238" t="s">
        <v>157</v>
      </c>
      <c r="T499" s="239" t="s">
        <v>157</v>
      </c>
      <c r="U499" s="223">
        <v>0.01</v>
      </c>
      <c r="V499" s="223">
        <f>ROUND(E499*U499,2)</f>
        <v>0.41</v>
      </c>
      <c r="W499" s="223"/>
      <c r="X499" s="223" t="s">
        <v>259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260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61" t="s">
        <v>776</v>
      </c>
      <c r="D500" s="259"/>
      <c r="E500" s="259"/>
      <c r="F500" s="259"/>
      <c r="G500" s="259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1371</v>
      </c>
      <c r="D501" s="224"/>
      <c r="E501" s="225">
        <v>39.579000000000001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1372</v>
      </c>
      <c r="D502" s="224"/>
      <c r="E502" s="225">
        <v>0.36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1373</v>
      </c>
      <c r="D503" s="224"/>
      <c r="E503" s="225">
        <v>0.9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162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33">
        <v>78</v>
      </c>
      <c r="B504" s="234" t="s">
        <v>780</v>
      </c>
      <c r="C504" s="251" t="s">
        <v>781</v>
      </c>
      <c r="D504" s="235" t="s">
        <v>265</v>
      </c>
      <c r="E504" s="236">
        <v>295.64600000000002</v>
      </c>
      <c r="F504" s="237"/>
      <c r="G504" s="238">
        <f>ROUND(E504*F504,2)</f>
        <v>0</v>
      </c>
      <c r="H504" s="237"/>
      <c r="I504" s="238">
        <f>ROUND(E504*H504,2)</f>
        <v>0</v>
      </c>
      <c r="J504" s="237"/>
      <c r="K504" s="238">
        <f>ROUND(E504*J504,2)</f>
        <v>0</v>
      </c>
      <c r="L504" s="238">
        <v>21</v>
      </c>
      <c r="M504" s="238">
        <f>G504*(1+L504/100)</f>
        <v>0</v>
      </c>
      <c r="N504" s="238">
        <v>0.10255</v>
      </c>
      <c r="O504" s="238">
        <f>ROUND(E504*N504,2)</f>
        <v>30.32</v>
      </c>
      <c r="P504" s="238">
        <v>0</v>
      </c>
      <c r="Q504" s="238">
        <f>ROUND(E504*P504,2)</f>
        <v>0</v>
      </c>
      <c r="R504" s="238" t="s">
        <v>266</v>
      </c>
      <c r="S504" s="238" t="s">
        <v>157</v>
      </c>
      <c r="T504" s="239" t="s">
        <v>157</v>
      </c>
      <c r="U504" s="223">
        <v>0.111</v>
      </c>
      <c r="V504" s="223">
        <f>ROUND(E504*U504,2)</f>
        <v>32.82</v>
      </c>
      <c r="W504" s="223"/>
      <c r="X504" s="223" t="s">
        <v>259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260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1374</v>
      </c>
      <c r="D505" s="224"/>
      <c r="E505" s="225">
        <v>290.24599999999998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52" t="s">
        <v>1375</v>
      </c>
      <c r="D506" s="224"/>
      <c r="E506" s="225">
        <v>5.4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33">
        <v>79</v>
      </c>
      <c r="B507" s="234" t="s">
        <v>784</v>
      </c>
      <c r="C507" s="251" t="s">
        <v>785</v>
      </c>
      <c r="D507" s="235" t="s">
        <v>265</v>
      </c>
      <c r="E507" s="236">
        <v>453.96199999999999</v>
      </c>
      <c r="F507" s="237"/>
      <c r="G507" s="238">
        <f>ROUND(E507*F507,2)</f>
        <v>0</v>
      </c>
      <c r="H507" s="237"/>
      <c r="I507" s="238">
        <f>ROUND(E507*H507,2)</f>
        <v>0</v>
      </c>
      <c r="J507" s="237"/>
      <c r="K507" s="238">
        <f>ROUND(E507*J507,2)</f>
        <v>0</v>
      </c>
      <c r="L507" s="238">
        <v>21</v>
      </c>
      <c r="M507" s="238">
        <f>G507*(1+L507/100)</f>
        <v>0</v>
      </c>
      <c r="N507" s="238">
        <v>6.0999999999999997E-4</v>
      </c>
      <c r="O507" s="238">
        <f>ROUND(E507*N507,2)</f>
        <v>0.28000000000000003</v>
      </c>
      <c r="P507" s="238">
        <v>0</v>
      </c>
      <c r="Q507" s="238">
        <f>ROUND(E507*P507,2)</f>
        <v>0</v>
      </c>
      <c r="R507" s="238" t="s">
        <v>266</v>
      </c>
      <c r="S507" s="238" t="s">
        <v>157</v>
      </c>
      <c r="T507" s="239" t="s">
        <v>157</v>
      </c>
      <c r="U507" s="223">
        <v>2E-3</v>
      </c>
      <c r="V507" s="223">
        <f>ROUND(E507*U507,2)</f>
        <v>0.91</v>
      </c>
      <c r="W507" s="223"/>
      <c r="X507" s="223" t="s">
        <v>259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260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1376</v>
      </c>
      <c r="D508" s="224"/>
      <c r="E508" s="225">
        <v>290.24599999999998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1377</v>
      </c>
      <c r="D509" s="224"/>
      <c r="E509" s="225">
        <v>158.316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1378</v>
      </c>
      <c r="D510" s="224"/>
      <c r="E510" s="225">
        <v>2.7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1378</v>
      </c>
      <c r="D511" s="224"/>
      <c r="E511" s="225">
        <v>2.7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3">
        <v>80</v>
      </c>
      <c r="B512" s="234" t="s">
        <v>1379</v>
      </c>
      <c r="C512" s="251" t="s">
        <v>1380</v>
      </c>
      <c r="D512" s="235" t="s">
        <v>313</v>
      </c>
      <c r="E512" s="236">
        <v>3.5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0</v>
      </c>
      <c r="O512" s="238">
        <f>ROUND(E512*N512,2)</f>
        <v>0</v>
      </c>
      <c r="P512" s="238">
        <v>0</v>
      </c>
      <c r="Q512" s="238">
        <f>ROUND(E512*P512,2)</f>
        <v>0</v>
      </c>
      <c r="R512" s="238" t="s">
        <v>791</v>
      </c>
      <c r="S512" s="238" t="s">
        <v>157</v>
      </c>
      <c r="T512" s="239" t="s">
        <v>157</v>
      </c>
      <c r="U512" s="223">
        <v>1</v>
      </c>
      <c r="V512" s="223">
        <f>ROUND(E512*U512,2)</f>
        <v>3.5</v>
      </c>
      <c r="W512" s="223"/>
      <c r="X512" s="223" t="s">
        <v>792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1381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1382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162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1383</v>
      </c>
      <c r="D514" s="224"/>
      <c r="E514" s="225">
        <v>3.5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1384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33">
        <v>81</v>
      </c>
      <c r="B516" s="234" t="s">
        <v>789</v>
      </c>
      <c r="C516" s="251" t="s">
        <v>790</v>
      </c>
      <c r="D516" s="235" t="s">
        <v>313</v>
      </c>
      <c r="E516" s="236">
        <v>5.2771999999999997</v>
      </c>
      <c r="F516" s="237"/>
      <c r="G516" s="238">
        <f>ROUND(E516*F516,2)</f>
        <v>0</v>
      </c>
      <c r="H516" s="237"/>
      <c r="I516" s="238">
        <f>ROUND(E516*H516,2)</f>
        <v>0</v>
      </c>
      <c r="J516" s="237"/>
      <c r="K516" s="238">
        <f>ROUND(E516*J516,2)</f>
        <v>0</v>
      </c>
      <c r="L516" s="238">
        <v>21</v>
      </c>
      <c r="M516" s="238">
        <f>G516*(1+L516/100)</f>
        <v>0</v>
      </c>
      <c r="N516" s="238">
        <v>0</v>
      </c>
      <c r="O516" s="238">
        <f>ROUND(E516*N516,2)</f>
        <v>0</v>
      </c>
      <c r="P516" s="238">
        <v>0</v>
      </c>
      <c r="Q516" s="238">
        <f>ROUND(E516*P516,2)</f>
        <v>0</v>
      </c>
      <c r="R516" s="238" t="s">
        <v>791</v>
      </c>
      <c r="S516" s="238" t="s">
        <v>157</v>
      </c>
      <c r="T516" s="239" t="s">
        <v>157</v>
      </c>
      <c r="U516" s="223">
        <v>1</v>
      </c>
      <c r="V516" s="223">
        <f>ROUND(E516*U516,2)</f>
        <v>5.28</v>
      </c>
      <c r="W516" s="223"/>
      <c r="X516" s="223" t="s">
        <v>792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793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1385</v>
      </c>
      <c r="D517" s="224"/>
      <c r="E517" s="225">
        <v>5.2771999999999997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162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82</v>
      </c>
      <c r="B518" s="234" t="s">
        <v>795</v>
      </c>
      <c r="C518" s="251" t="s">
        <v>796</v>
      </c>
      <c r="D518" s="235" t="s">
        <v>797</v>
      </c>
      <c r="E518" s="236">
        <v>5.2771999999999997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0</v>
      </c>
      <c r="O518" s="238">
        <f>ROUND(E518*N518,2)</f>
        <v>0</v>
      </c>
      <c r="P518" s="238">
        <v>0</v>
      </c>
      <c r="Q518" s="238">
        <f>ROUND(E518*P518,2)</f>
        <v>0</v>
      </c>
      <c r="R518" s="238" t="s">
        <v>798</v>
      </c>
      <c r="S518" s="238" t="s">
        <v>157</v>
      </c>
      <c r="T518" s="239" t="s">
        <v>157</v>
      </c>
      <c r="U518" s="223">
        <v>0</v>
      </c>
      <c r="V518" s="223">
        <f>ROUND(E518*U518,2)</f>
        <v>0</v>
      </c>
      <c r="W518" s="223"/>
      <c r="X518" s="223" t="s">
        <v>799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800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4" t="s">
        <v>801</v>
      </c>
      <c r="D519" s="248"/>
      <c r="E519" s="248"/>
      <c r="F519" s="248"/>
      <c r="G519" s="248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201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62" t="s">
        <v>802</v>
      </c>
      <c r="D520" s="260"/>
      <c r="E520" s="260"/>
      <c r="F520" s="260"/>
      <c r="G520" s="260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201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1385</v>
      </c>
      <c r="D521" s="224"/>
      <c r="E521" s="225">
        <v>5.2771999999999997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162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x14ac:dyDescent="0.2">
      <c r="A522" s="227" t="s">
        <v>152</v>
      </c>
      <c r="B522" s="228" t="s">
        <v>100</v>
      </c>
      <c r="C522" s="250" t="s">
        <v>101</v>
      </c>
      <c r="D522" s="229"/>
      <c r="E522" s="230"/>
      <c r="F522" s="231"/>
      <c r="G522" s="231">
        <f>SUMIF(AG523:AG654,"&lt;&gt;NOR",G523:G654)</f>
        <v>0</v>
      </c>
      <c r="H522" s="231"/>
      <c r="I522" s="231">
        <f>SUM(I523:I654)</f>
        <v>0</v>
      </c>
      <c r="J522" s="231"/>
      <c r="K522" s="231">
        <f>SUM(K523:K654)</f>
        <v>0</v>
      </c>
      <c r="L522" s="231"/>
      <c r="M522" s="231">
        <f>SUM(M523:M654)</f>
        <v>0</v>
      </c>
      <c r="N522" s="231"/>
      <c r="O522" s="231">
        <f>SUM(O523:O654)</f>
        <v>22.59</v>
      </c>
      <c r="P522" s="231"/>
      <c r="Q522" s="231">
        <f>SUM(Q523:Q654)</f>
        <v>0</v>
      </c>
      <c r="R522" s="231"/>
      <c r="S522" s="231"/>
      <c r="T522" s="232"/>
      <c r="U522" s="226"/>
      <c r="V522" s="226">
        <f>SUM(V523:V654)</f>
        <v>181.9</v>
      </c>
      <c r="W522" s="226"/>
      <c r="X522" s="226"/>
      <c r="AG522" t="s">
        <v>153</v>
      </c>
    </row>
    <row r="523" spans="1:60" ht="22.5" outlineLevel="1" x14ac:dyDescent="0.2">
      <c r="A523" s="233">
        <v>83</v>
      </c>
      <c r="B523" s="234" t="s">
        <v>1386</v>
      </c>
      <c r="C523" s="251" t="s">
        <v>1387</v>
      </c>
      <c r="D523" s="235" t="s">
        <v>805</v>
      </c>
      <c r="E523" s="236">
        <v>8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6.6E-3</v>
      </c>
      <c r="O523" s="238">
        <f>ROUND(E523*N523,2)</f>
        <v>0.05</v>
      </c>
      <c r="P523" s="238">
        <v>0</v>
      </c>
      <c r="Q523" s="238">
        <f>ROUND(E523*P523,2)</f>
        <v>0</v>
      </c>
      <c r="R523" s="238" t="s">
        <v>702</v>
      </c>
      <c r="S523" s="238" t="s">
        <v>157</v>
      </c>
      <c r="T523" s="239" t="s">
        <v>157</v>
      </c>
      <c r="U523" s="223">
        <v>0.28000000000000003</v>
      </c>
      <c r="V523" s="223">
        <f>ROUND(E523*U523,2)</f>
        <v>2.2400000000000002</v>
      </c>
      <c r="W523" s="223"/>
      <c r="X523" s="223" t="s">
        <v>259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260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806</v>
      </c>
      <c r="D524" s="224"/>
      <c r="E524" s="225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162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1388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162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1389</v>
      </c>
      <c r="D526" s="224"/>
      <c r="E526" s="225">
        <v>3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162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1390</v>
      </c>
      <c r="D527" s="224"/>
      <c r="E527" s="225">
        <v>1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162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1391</v>
      </c>
      <c r="D528" s="224"/>
      <c r="E528" s="225">
        <v>4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33">
        <v>84</v>
      </c>
      <c r="B529" s="234" t="s">
        <v>808</v>
      </c>
      <c r="C529" s="251" t="s">
        <v>809</v>
      </c>
      <c r="D529" s="235" t="s">
        <v>306</v>
      </c>
      <c r="E529" s="236">
        <v>131.93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1.0000000000000001E-5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702</v>
      </c>
      <c r="S529" s="238" t="s">
        <v>157</v>
      </c>
      <c r="T529" s="239" t="s">
        <v>157</v>
      </c>
      <c r="U529" s="223">
        <v>0.14499999999999999</v>
      </c>
      <c r="V529" s="223">
        <f>ROUND(E529*U529,2)</f>
        <v>19.13</v>
      </c>
      <c r="W529" s="223"/>
      <c r="X529" s="223" t="s">
        <v>259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260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1" t="s">
        <v>810</v>
      </c>
      <c r="D530" s="259"/>
      <c r="E530" s="259"/>
      <c r="F530" s="259"/>
      <c r="G530" s="259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276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1356</v>
      </c>
      <c r="D531" s="224"/>
      <c r="E531" s="225">
        <v>131.93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811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2" t="s">
        <v>812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162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813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814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815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162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816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817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162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33">
        <v>85</v>
      </c>
      <c r="B539" s="234" t="s">
        <v>818</v>
      </c>
      <c r="C539" s="251" t="s">
        <v>819</v>
      </c>
      <c r="D539" s="235" t="s">
        <v>805</v>
      </c>
      <c r="E539" s="236">
        <v>9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8.0000000000000007E-5</v>
      </c>
      <c r="O539" s="238">
        <f>ROUND(E539*N539,2)</f>
        <v>0</v>
      </c>
      <c r="P539" s="238">
        <v>0</v>
      </c>
      <c r="Q539" s="238">
        <f>ROUND(E539*P539,2)</f>
        <v>0</v>
      </c>
      <c r="R539" s="238" t="s">
        <v>702</v>
      </c>
      <c r="S539" s="238" t="s">
        <v>157</v>
      </c>
      <c r="T539" s="239" t="s">
        <v>157</v>
      </c>
      <c r="U539" s="223">
        <v>0.55500000000000005</v>
      </c>
      <c r="V539" s="223">
        <f>ROUND(E539*U539,2)</f>
        <v>5</v>
      </c>
      <c r="W539" s="223"/>
      <c r="X539" s="223" t="s">
        <v>259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260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1" t="s">
        <v>737</v>
      </c>
      <c r="D540" s="259"/>
      <c r="E540" s="259"/>
      <c r="F540" s="259"/>
      <c r="G540" s="259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276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1392</v>
      </c>
      <c r="D541" s="224"/>
      <c r="E541" s="225">
        <v>9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3">
        <v>86</v>
      </c>
      <c r="B542" s="234" t="s">
        <v>821</v>
      </c>
      <c r="C542" s="251" t="s">
        <v>822</v>
      </c>
      <c r="D542" s="235" t="s">
        <v>805</v>
      </c>
      <c r="E542" s="236">
        <v>9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2.0000000000000002E-5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702</v>
      </c>
      <c r="S542" s="238" t="s">
        <v>157</v>
      </c>
      <c r="T542" s="239" t="s">
        <v>157</v>
      </c>
      <c r="U542" s="223">
        <v>0.20599999999999999</v>
      </c>
      <c r="V542" s="223">
        <f>ROUND(E542*U542,2)</f>
        <v>1.85</v>
      </c>
      <c r="W542" s="223"/>
      <c r="X542" s="223" t="s">
        <v>259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260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61" t="s">
        <v>737</v>
      </c>
      <c r="D543" s="259"/>
      <c r="E543" s="259"/>
      <c r="F543" s="259"/>
      <c r="G543" s="259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276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1392</v>
      </c>
      <c r="D544" s="224"/>
      <c r="E544" s="225">
        <v>9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162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3">
        <v>87</v>
      </c>
      <c r="B545" s="234" t="s">
        <v>823</v>
      </c>
      <c r="C545" s="251" t="s">
        <v>824</v>
      </c>
      <c r="D545" s="235" t="s">
        <v>306</v>
      </c>
      <c r="E545" s="236">
        <v>131.93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702</v>
      </c>
      <c r="S545" s="238" t="s">
        <v>157</v>
      </c>
      <c r="T545" s="239" t="s">
        <v>157</v>
      </c>
      <c r="U545" s="223">
        <v>9.1999999999999998E-2</v>
      </c>
      <c r="V545" s="223">
        <f>ROUND(E545*U545,2)</f>
        <v>12.14</v>
      </c>
      <c r="W545" s="223"/>
      <c r="X545" s="223" t="s">
        <v>259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260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61" t="s">
        <v>825</v>
      </c>
      <c r="D546" s="259"/>
      <c r="E546" s="259"/>
      <c r="F546" s="259"/>
      <c r="G546" s="259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276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1356</v>
      </c>
      <c r="D547" s="224"/>
      <c r="E547" s="225">
        <v>131.93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33">
        <v>88</v>
      </c>
      <c r="B548" s="234" t="s">
        <v>826</v>
      </c>
      <c r="C548" s="251" t="s">
        <v>827</v>
      </c>
      <c r="D548" s="235" t="s">
        <v>306</v>
      </c>
      <c r="E548" s="236">
        <v>12.241669999999999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0</v>
      </c>
      <c r="O548" s="238">
        <f>ROUND(E548*N548,2)</f>
        <v>0</v>
      </c>
      <c r="P548" s="238">
        <v>0</v>
      </c>
      <c r="Q548" s="238">
        <f>ROUND(E548*P548,2)</f>
        <v>0</v>
      </c>
      <c r="R548" s="238" t="s">
        <v>702</v>
      </c>
      <c r="S548" s="238" t="s">
        <v>157</v>
      </c>
      <c r="T548" s="239" t="s">
        <v>157</v>
      </c>
      <c r="U548" s="223">
        <v>0.21199999999999999</v>
      </c>
      <c r="V548" s="223">
        <f>ROUND(E548*U548,2)</f>
        <v>2.6</v>
      </c>
      <c r="W548" s="223"/>
      <c r="X548" s="223" t="s">
        <v>259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260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1" t="s">
        <v>825</v>
      </c>
      <c r="D549" s="259"/>
      <c r="E549" s="259"/>
      <c r="F549" s="259"/>
      <c r="G549" s="259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276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1393</v>
      </c>
      <c r="D550" s="224"/>
      <c r="E550" s="225">
        <v>12.241669999999999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162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33.75" outlineLevel="1" x14ac:dyDescent="0.2">
      <c r="A551" s="233">
        <v>89</v>
      </c>
      <c r="B551" s="234" t="s">
        <v>829</v>
      </c>
      <c r="C551" s="251" t="s">
        <v>830</v>
      </c>
      <c r="D551" s="235" t="s">
        <v>831</v>
      </c>
      <c r="E551" s="236">
        <v>6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3.2000000000000003E-4</v>
      </c>
      <c r="O551" s="238">
        <f>ROUND(E551*N551,2)</f>
        <v>0</v>
      </c>
      <c r="P551" s="238">
        <v>0</v>
      </c>
      <c r="Q551" s="238">
        <f>ROUND(E551*P551,2)</f>
        <v>0</v>
      </c>
      <c r="R551" s="238" t="s">
        <v>702</v>
      </c>
      <c r="S551" s="238" t="s">
        <v>157</v>
      </c>
      <c r="T551" s="239" t="s">
        <v>157</v>
      </c>
      <c r="U551" s="223">
        <v>8.1999999999999993</v>
      </c>
      <c r="V551" s="223">
        <f>ROUND(E551*U551,2)</f>
        <v>49.2</v>
      </c>
      <c r="W551" s="223"/>
      <c r="X551" s="223" t="s">
        <v>259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260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1" t="s">
        <v>825</v>
      </c>
      <c r="D552" s="259"/>
      <c r="E552" s="259"/>
      <c r="F552" s="259"/>
      <c r="G552" s="259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276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2" t="s">
        <v>1394</v>
      </c>
      <c r="D553" s="224"/>
      <c r="E553" s="225">
        <v>6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162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33.75" outlineLevel="1" x14ac:dyDescent="0.2">
      <c r="A554" s="233">
        <v>90</v>
      </c>
      <c r="B554" s="234" t="s">
        <v>833</v>
      </c>
      <c r="C554" s="251" t="s">
        <v>834</v>
      </c>
      <c r="D554" s="235" t="s">
        <v>835</v>
      </c>
      <c r="E554" s="236">
        <v>9</v>
      </c>
      <c r="F554" s="237"/>
      <c r="G554" s="238">
        <f>ROUND(E554*F554,2)</f>
        <v>0</v>
      </c>
      <c r="H554" s="237"/>
      <c r="I554" s="238">
        <f>ROUND(E554*H554,2)</f>
        <v>0</v>
      </c>
      <c r="J554" s="237"/>
      <c r="K554" s="238">
        <f>ROUND(E554*J554,2)</f>
        <v>0</v>
      </c>
      <c r="L554" s="238">
        <v>21</v>
      </c>
      <c r="M554" s="238">
        <f>G554*(1+L554/100)</f>
        <v>0</v>
      </c>
      <c r="N554" s="238">
        <v>2.0000000000000002E-5</v>
      </c>
      <c r="O554" s="238">
        <f>ROUND(E554*N554,2)</f>
        <v>0</v>
      </c>
      <c r="P554" s="238">
        <v>0</v>
      </c>
      <c r="Q554" s="238">
        <f>ROUND(E554*P554,2)</f>
        <v>0</v>
      </c>
      <c r="R554" s="238" t="s">
        <v>702</v>
      </c>
      <c r="S554" s="238" t="s">
        <v>157</v>
      </c>
      <c r="T554" s="239" t="s">
        <v>157</v>
      </c>
      <c r="U554" s="223">
        <v>0.31</v>
      </c>
      <c r="V554" s="223">
        <f>ROUND(E554*U554,2)</f>
        <v>2.79</v>
      </c>
      <c r="W554" s="223"/>
      <c r="X554" s="223" t="s">
        <v>259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260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61" t="s">
        <v>825</v>
      </c>
      <c r="D555" s="259"/>
      <c r="E555" s="259"/>
      <c r="F555" s="259"/>
      <c r="G555" s="259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276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1392</v>
      </c>
      <c r="D556" s="224"/>
      <c r="E556" s="225">
        <v>9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162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33">
        <v>91</v>
      </c>
      <c r="B557" s="234" t="s">
        <v>836</v>
      </c>
      <c r="C557" s="251" t="s">
        <v>837</v>
      </c>
      <c r="D557" s="235" t="s">
        <v>306</v>
      </c>
      <c r="E557" s="236">
        <v>13.5</v>
      </c>
      <c r="F557" s="237"/>
      <c r="G557" s="238">
        <f>ROUND(E557*F557,2)</f>
        <v>0</v>
      </c>
      <c r="H557" s="237"/>
      <c r="I557" s="238">
        <f>ROUND(E557*H557,2)</f>
        <v>0</v>
      </c>
      <c r="J557" s="237"/>
      <c r="K557" s="238">
        <f>ROUND(E557*J557,2)</f>
        <v>0</v>
      </c>
      <c r="L557" s="238">
        <v>21</v>
      </c>
      <c r="M557" s="238">
        <f>G557*(1+L557/100)</f>
        <v>0</v>
      </c>
      <c r="N557" s="238">
        <v>0</v>
      </c>
      <c r="O557" s="238">
        <f>ROUND(E557*N557,2)</f>
        <v>0</v>
      </c>
      <c r="P557" s="238">
        <v>0</v>
      </c>
      <c r="Q557" s="238">
        <f>ROUND(E557*P557,2)</f>
        <v>0</v>
      </c>
      <c r="R557" s="238" t="s">
        <v>702</v>
      </c>
      <c r="S557" s="238" t="s">
        <v>157</v>
      </c>
      <c r="T557" s="239" t="s">
        <v>157</v>
      </c>
      <c r="U557" s="223">
        <v>7.6999999999999999E-2</v>
      </c>
      <c r="V557" s="223">
        <f>ROUND(E557*U557,2)</f>
        <v>1.04</v>
      </c>
      <c r="W557" s="223"/>
      <c r="X557" s="223" t="s">
        <v>259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307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2" t="s">
        <v>1395</v>
      </c>
      <c r="D558" s="224"/>
      <c r="E558" s="225">
        <v>13.5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162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33">
        <v>92</v>
      </c>
      <c r="B559" s="234" t="s">
        <v>839</v>
      </c>
      <c r="C559" s="251" t="s">
        <v>840</v>
      </c>
      <c r="D559" s="235" t="s">
        <v>306</v>
      </c>
      <c r="E559" s="236">
        <v>131.93</v>
      </c>
      <c r="F559" s="237"/>
      <c r="G559" s="238">
        <f>ROUND(E559*F559,2)</f>
        <v>0</v>
      </c>
      <c r="H559" s="237"/>
      <c r="I559" s="238">
        <f>ROUND(E559*H559,2)</f>
        <v>0</v>
      </c>
      <c r="J559" s="237"/>
      <c r="K559" s="238">
        <f>ROUND(E559*J559,2)</f>
        <v>0</v>
      </c>
      <c r="L559" s="238">
        <v>21</v>
      </c>
      <c r="M559" s="238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38" t="s">
        <v>702</v>
      </c>
      <c r="S559" s="238" t="s">
        <v>157</v>
      </c>
      <c r="T559" s="239" t="s">
        <v>157</v>
      </c>
      <c r="U559" s="223">
        <v>8.8999999999999996E-2</v>
      </c>
      <c r="V559" s="223">
        <f>ROUND(E559*U559,2)</f>
        <v>11.74</v>
      </c>
      <c r="W559" s="223"/>
      <c r="X559" s="223" t="s">
        <v>259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307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1356</v>
      </c>
      <c r="D560" s="224"/>
      <c r="E560" s="225">
        <v>131.93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162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93</v>
      </c>
      <c r="B561" s="234" t="s">
        <v>841</v>
      </c>
      <c r="C561" s="251" t="s">
        <v>842</v>
      </c>
      <c r="D561" s="235" t="s">
        <v>306</v>
      </c>
      <c r="E561" s="236">
        <v>131.93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702</v>
      </c>
      <c r="S561" s="238" t="s">
        <v>157</v>
      </c>
      <c r="T561" s="239" t="s">
        <v>157</v>
      </c>
      <c r="U561" s="223">
        <v>0.06</v>
      </c>
      <c r="V561" s="223">
        <f>ROUND(E561*U561,2)</f>
        <v>7.92</v>
      </c>
      <c r="W561" s="223"/>
      <c r="X561" s="223" t="s">
        <v>259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260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843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162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1356</v>
      </c>
      <c r="D563" s="224"/>
      <c r="E563" s="225">
        <v>131.93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162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33">
        <v>94</v>
      </c>
      <c r="B564" s="234" t="s">
        <v>844</v>
      </c>
      <c r="C564" s="251" t="s">
        <v>845</v>
      </c>
      <c r="D564" s="235" t="s">
        <v>805</v>
      </c>
      <c r="E564" s="236">
        <v>12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3.5819999999999998E-2</v>
      </c>
      <c r="O564" s="238">
        <f>ROUND(E564*N564,2)</f>
        <v>0.43</v>
      </c>
      <c r="P564" s="238">
        <v>0</v>
      </c>
      <c r="Q564" s="238">
        <f>ROUND(E564*P564,2)</f>
        <v>0</v>
      </c>
      <c r="R564" s="238" t="s">
        <v>702</v>
      </c>
      <c r="S564" s="238" t="s">
        <v>157</v>
      </c>
      <c r="T564" s="239" t="s">
        <v>157</v>
      </c>
      <c r="U564" s="223">
        <v>3.052</v>
      </c>
      <c r="V564" s="223">
        <f>ROUND(E564*U564,2)</f>
        <v>36.619999999999997</v>
      </c>
      <c r="W564" s="223"/>
      <c r="X564" s="223" t="s">
        <v>259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260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1396</v>
      </c>
      <c r="D565" s="224"/>
      <c r="E565" s="225">
        <v>12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162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33">
        <v>95</v>
      </c>
      <c r="B566" s="234" t="s">
        <v>847</v>
      </c>
      <c r="C566" s="251" t="s">
        <v>848</v>
      </c>
      <c r="D566" s="235" t="s">
        <v>805</v>
      </c>
      <c r="E566" s="236">
        <v>3</v>
      </c>
      <c r="F566" s="237"/>
      <c r="G566" s="238">
        <f>ROUND(E566*F566,2)</f>
        <v>0</v>
      </c>
      <c r="H566" s="237"/>
      <c r="I566" s="238">
        <f>ROUND(E566*H566,2)</f>
        <v>0</v>
      </c>
      <c r="J566" s="237"/>
      <c r="K566" s="238">
        <f>ROUND(E566*J566,2)</f>
        <v>0</v>
      </c>
      <c r="L566" s="238">
        <v>21</v>
      </c>
      <c r="M566" s="238">
        <f>G566*(1+L566/100)</f>
        <v>0</v>
      </c>
      <c r="N566" s="238">
        <v>0</v>
      </c>
      <c r="O566" s="238">
        <f>ROUND(E566*N566,2)</f>
        <v>0</v>
      </c>
      <c r="P566" s="238">
        <v>0</v>
      </c>
      <c r="Q566" s="238">
        <f>ROUND(E566*P566,2)</f>
        <v>0</v>
      </c>
      <c r="R566" s="238" t="s">
        <v>702</v>
      </c>
      <c r="S566" s="238" t="s">
        <v>157</v>
      </c>
      <c r="T566" s="239" t="s">
        <v>157</v>
      </c>
      <c r="U566" s="223">
        <v>0.79</v>
      </c>
      <c r="V566" s="223">
        <f>ROUND(E566*U566,2)</f>
        <v>2.37</v>
      </c>
      <c r="W566" s="223"/>
      <c r="X566" s="223" t="s">
        <v>259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260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61" t="s">
        <v>849</v>
      </c>
      <c r="D567" s="259"/>
      <c r="E567" s="259"/>
      <c r="F567" s="259"/>
      <c r="G567" s="259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276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850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162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1397</v>
      </c>
      <c r="D569" s="224"/>
      <c r="E569" s="225">
        <v>3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162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96</v>
      </c>
      <c r="B570" s="234" t="s">
        <v>852</v>
      </c>
      <c r="C570" s="251" t="s">
        <v>853</v>
      </c>
      <c r="D570" s="235" t="s">
        <v>805</v>
      </c>
      <c r="E570" s="236">
        <v>1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702</v>
      </c>
      <c r="S570" s="238" t="s">
        <v>157</v>
      </c>
      <c r="T570" s="239" t="s">
        <v>157</v>
      </c>
      <c r="U570" s="223">
        <v>0.94599999999999995</v>
      </c>
      <c r="V570" s="223">
        <f>ROUND(E570*U570,2)</f>
        <v>0.95</v>
      </c>
      <c r="W570" s="223"/>
      <c r="X570" s="223" t="s">
        <v>259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260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61" t="s">
        <v>849</v>
      </c>
      <c r="D571" s="259"/>
      <c r="E571" s="259"/>
      <c r="F571" s="259"/>
      <c r="G571" s="259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276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850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162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854</v>
      </c>
      <c r="D573" s="224"/>
      <c r="E573" s="225">
        <v>1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162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855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33">
        <v>97</v>
      </c>
      <c r="B575" s="234" t="s">
        <v>856</v>
      </c>
      <c r="C575" s="251" t="s">
        <v>857</v>
      </c>
      <c r="D575" s="235" t="s">
        <v>805</v>
      </c>
      <c r="E575" s="236">
        <v>6</v>
      </c>
      <c r="F575" s="237"/>
      <c r="G575" s="238">
        <f>ROUND(E575*F575,2)</f>
        <v>0</v>
      </c>
      <c r="H575" s="237"/>
      <c r="I575" s="238">
        <f>ROUND(E575*H575,2)</f>
        <v>0</v>
      </c>
      <c r="J575" s="237"/>
      <c r="K575" s="238">
        <f>ROUND(E575*J575,2)</f>
        <v>0</v>
      </c>
      <c r="L575" s="238">
        <v>21</v>
      </c>
      <c r="M575" s="238">
        <f>G575*(1+L575/100)</f>
        <v>0</v>
      </c>
      <c r="N575" s="238">
        <v>0</v>
      </c>
      <c r="O575" s="238">
        <f>ROUND(E575*N575,2)</f>
        <v>0</v>
      </c>
      <c r="P575" s="238">
        <v>0</v>
      </c>
      <c r="Q575" s="238">
        <f>ROUND(E575*P575,2)</f>
        <v>0</v>
      </c>
      <c r="R575" s="238" t="s">
        <v>702</v>
      </c>
      <c r="S575" s="238" t="s">
        <v>157</v>
      </c>
      <c r="T575" s="239" t="s">
        <v>157</v>
      </c>
      <c r="U575" s="223">
        <v>0.9</v>
      </c>
      <c r="V575" s="223">
        <f>ROUND(E575*U575,2)</f>
        <v>5.4</v>
      </c>
      <c r="W575" s="223"/>
      <c r="X575" s="223" t="s">
        <v>259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260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61" t="s">
        <v>849</v>
      </c>
      <c r="D576" s="259"/>
      <c r="E576" s="259"/>
      <c r="F576" s="259"/>
      <c r="G576" s="259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276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850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162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1398</v>
      </c>
      <c r="D578" s="224"/>
      <c r="E578" s="225">
        <v>6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162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33">
        <v>98</v>
      </c>
      <c r="B579" s="234" t="s">
        <v>859</v>
      </c>
      <c r="C579" s="251" t="s">
        <v>860</v>
      </c>
      <c r="D579" s="235" t="s">
        <v>805</v>
      </c>
      <c r="E579" s="236">
        <v>6</v>
      </c>
      <c r="F579" s="237"/>
      <c r="G579" s="238">
        <f>ROUND(E579*F579,2)</f>
        <v>0</v>
      </c>
      <c r="H579" s="237"/>
      <c r="I579" s="238">
        <f>ROUND(E579*H579,2)</f>
        <v>0</v>
      </c>
      <c r="J579" s="237"/>
      <c r="K579" s="238">
        <f>ROUND(E579*J579,2)</f>
        <v>0</v>
      </c>
      <c r="L579" s="238">
        <v>21</v>
      </c>
      <c r="M579" s="238">
        <f>G579*(1+L579/100)</f>
        <v>0</v>
      </c>
      <c r="N579" s="238">
        <v>0</v>
      </c>
      <c r="O579" s="238">
        <f>ROUND(E579*N579,2)</f>
        <v>0</v>
      </c>
      <c r="P579" s="238">
        <v>0</v>
      </c>
      <c r="Q579" s="238">
        <f>ROUND(E579*P579,2)</f>
        <v>0</v>
      </c>
      <c r="R579" s="238" t="s">
        <v>702</v>
      </c>
      <c r="S579" s="238" t="s">
        <v>157</v>
      </c>
      <c r="T579" s="239" t="s">
        <v>157</v>
      </c>
      <c r="U579" s="223">
        <v>1.752</v>
      </c>
      <c r="V579" s="223">
        <f>ROUND(E579*U579,2)</f>
        <v>10.51</v>
      </c>
      <c r="W579" s="223"/>
      <c r="X579" s="223" t="s">
        <v>259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260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61" t="s">
        <v>849</v>
      </c>
      <c r="D580" s="259"/>
      <c r="E580" s="259"/>
      <c r="F580" s="259"/>
      <c r="G580" s="259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276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2" t="s">
        <v>1399</v>
      </c>
      <c r="D581" s="224"/>
      <c r="E581" s="225">
        <v>6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162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33">
        <v>99</v>
      </c>
      <c r="B582" s="234" t="s">
        <v>1400</v>
      </c>
      <c r="C582" s="251" t="s">
        <v>1401</v>
      </c>
      <c r="D582" s="235" t="s">
        <v>805</v>
      </c>
      <c r="E582" s="236">
        <v>1</v>
      </c>
      <c r="F582" s="237"/>
      <c r="G582" s="238">
        <f>ROUND(E582*F582,2)</f>
        <v>0</v>
      </c>
      <c r="H582" s="237"/>
      <c r="I582" s="238">
        <f>ROUND(E582*H582,2)</f>
        <v>0</v>
      </c>
      <c r="J582" s="237"/>
      <c r="K582" s="238">
        <f>ROUND(E582*J582,2)</f>
        <v>0</v>
      </c>
      <c r="L582" s="238">
        <v>21</v>
      </c>
      <c r="M582" s="238">
        <f>G582*(1+L582/100)</f>
        <v>0</v>
      </c>
      <c r="N582" s="238">
        <v>0.43381999999999998</v>
      </c>
      <c r="O582" s="238">
        <f>ROUND(E582*N582,2)</f>
        <v>0.43</v>
      </c>
      <c r="P582" s="238">
        <v>0</v>
      </c>
      <c r="Q582" s="238">
        <f>ROUND(E582*P582,2)</f>
        <v>0</v>
      </c>
      <c r="R582" s="238" t="s">
        <v>266</v>
      </c>
      <c r="S582" s="238" t="s">
        <v>157</v>
      </c>
      <c r="T582" s="239" t="s">
        <v>157</v>
      </c>
      <c r="U582" s="223">
        <v>3.839</v>
      </c>
      <c r="V582" s="223">
        <f>ROUND(E582*U582,2)</f>
        <v>3.84</v>
      </c>
      <c r="W582" s="223"/>
      <c r="X582" s="223" t="s">
        <v>259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260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33.75" outlineLevel="1" x14ac:dyDescent="0.2">
      <c r="A583" s="221"/>
      <c r="B583" s="222"/>
      <c r="C583" s="261" t="s">
        <v>1402</v>
      </c>
      <c r="D583" s="259"/>
      <c r="E583" s="259"/>
      <c r="F583" s="259"/>
      <c r="G583" s="259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276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47" t="str">
        <f>C583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820</v>
      </c>
      <c r="D584" s="224"/>
      <c r="E584" s="225">
        <v>1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162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33">
        <v>100</v>
      </c>
      <c r="B585" s="234" t="s">
        <v>862</v>
      </c>
      <c r="C585" s="251" t="s">
        <v>863</v>
      </c>
      <c r="D585" s="235" t="s">
        <v>805</v>
      </c>
      <c r="E585" s="236">
        <v>6</v>
      </c>
      <c r="F585" s="237"/>
      <c r="G585" s="238">
        <f>ROUND(E585*F585,2)</f>
        <v>0</v>
      </c>
      <c r="H585" s="237"/>
      <c r="I585" s="238">
        <f>ROUND(E585*H585,2)</f>
        <v>0</v>
      </c>
      <c r="J585" s="237"/>
      <c r="K585" s="238">
        <f>ROUND(E585*J585,2)</f>
        <v>0</v>
      </c>
      <c r="L585" s="238">
        <v>21</v>
      </c>
      <c r="M585" s="238">
        <f>G585*(1+L585/100)</f>
        <v>0</v>
      </c>
      <c r="N585" s="238">
        <v>7.0200000000000002E-3</v>
      </c>
      <c r="O585" s="238">
        <f>ROUND(E585*N585,2)</f>
        <v>0.04</v>
      </c>
      <c r="P585" s="238">
        <v>0</v>
      </c>
      <c r="Q585" s="238">
        <f>ROUND(E585*P585,2)</f>
        <v>0</v>
      </c>
      <c r="R585" s="238" t="s">
        <v>702</v>
      </c>
      <c r="S585" s="238" t="s">
        <v>157</v>
      </c>
      <c r="T585" s="239" t="s">
        <v>157</v>
      </c>
      <c r="U585" s="223">
        <v>1.0940000000000001</v>
      </c>
      <c r="V585" s="223">
        <f>ROUND(E585*U585,2)</f>
        <v>6.56</v>
      </c>
      <c r="W585" s="223"/>
      <c r="X585" s="223" t="s">
        <v>259</v>
      </c>
      <c r="Y585" s="214"/>
      <c r="Z585" s="214"/>
      <c r="AA585" s="214"/>
      <c r="AB585" s="214"/>
      <c r="AC585" s="214"/>
      <c r="AD585" s="214"/>
      <c r="AE585" s="214"/>
      <c r="AF585" s="214"/>
      <c r="AG585" s="214" t="s">
        <v>260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1114</v>
      </c>
      <c r="D586" s="224"/>
      <c r="E586" s="225">
        <v>6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162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101</v>
      </c>
      <c r="B587" s="234" t="s">
        <v>864</v>
      </c>
      <c r="C587" s="251" t="s">
        <v>865</v>
      </c>
      <c r="D587" s="235" t="s">
        <v>805</v>
      </c>
      <c r="E587" s="236">
        <v>19.673999999999999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6.4000000000000005E-4</v>
      </c>
      <c r="O587" s="238">
        <f>ROUND(E587*N587,2)</f>
        <v>0.01</v>
      </c>
      <c r="P587" s="238">
        <v>0</v>
      </c>
      <c r="Q587" s="238">
        <f>ROUND(E587*P587,2)</f>
        <v>0</v>
      </c>
      <c r="R587" s="238" t="s">
        <v>685</v>
      </c>
      <c r="S587" s="238" t="s">
        <v>157</v>
      </c>
      <c r="T587" s="239" t="s">
        <v>157</v>
      </c>
      <c r="U587" s="223">
        <v>0</v>
      </c>
      <c r="V587" s="223">
        <f>ROUND(E587*U587,2)</f>
        <v>0</v>
      </c>
      <c r="W587" s="223"/>
      <c r="X587" s="223" t="s">
        <v>686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687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1403</v>
      </c>
      <c r="D588" s="224"/>
      <c r="E588" s="225">
        <v>19.673999999999999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33">
        <v>102</v>
      </c>
      <c r="B589" s="234" t="s">
        <v>867</v>
      </c>
      <c r="C589" s="251" t="s">
        <v>868</v>
      </c>
      <c r="D589" s="235" t="s">
        <v>805</v>
      </c>
      <c r="E589" s="236">
        <v>54.033250000000002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1.4E-3</v>
      </c>
      <c r="O589" s="238">
        <f>ROUND(E589*N589,2)</f>
        <v>0.08</v>
      </c>
      <c r="P589" s="238">
        <v>0</v>
      </c>
      <c r="Q589" s="238">
        <f>ROUND(E589*P589,2)</f>
        <v>0</v>
      </c>
      <c r="R589" s="238" t="s">
        <v>685</v>
      </c>
      <c r="S589" s="238" t="s">
        <v>157</v>
      </c>
      <c r="T589" s="239" t="s">
        <v>157</v>
      </c>
      <c r="U589" s="223">
        <v>0</v>
      </c>
      <c r="V589" s="223">
        <f>ROUND(E589*U589,2)</f>
        <v>0</v>
      </c>
      <c r="W589" s="223"/>
      <c r="X589" s="223" t="s">
        <v>686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687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1404</v>
      </c>
      <c r="D590" s="224"/>
      <c r="E590" s="225">
        <v>24.033249999999999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2" t="s">
        <v>870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871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162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2" t="s">
        <v>872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873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1405</v>
      </c>
      <c r="D595" s="224"/>
      <c r="E595" s="225">
        <v>18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162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1406</v>
      </c>
      <c r="D596" s="224"/>
      <c r="E596" s="225">
        <v>12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33">
        <v>103</v>
      </c>
      <c r="B597" s="234" t="s">
        <v>876</v>
      </c>
      <c r="C597" s="251" t="s">
        <v>877</v>
      </c>
      <c r="D597" s="235" t="s">
        <v>805</v>
      </c>
      <c r="E597" s="236">
        <v>24.033249999999999</v>
      </c>
      <c r="F597" s="237"/>
      <c r="G597" s="238">
        <f>ROUND(E597*F597,2)</f>
        <v>0</v>
      </c>
      <c r="H597" s="237"/>
      <c r="I597" s="238">
        <f>ROUND(E597*H597,2)</f>
        <v>0</v>
      </c>
      <c r="J597" s="237"/>
      <c r="K597" s="238">
        <f>ROUND(E597*J597,2)</f>
        <v>0</v>
      </c>
      <c r="L597" s="238">
        <v>21</v>
      </c>
      <c r="M597" s="238">
        <f>G597*(1+L597/100)</f>
        <v>0</v>
      </c>
      <c r="N597" s="238">
        <v>0.14879999999999999</v>
      </c>
      <c r="O597" s="238">
        <f>ROUND(E597*N597,2)</f>
        <v>3.58</v>
      </c>
      <c r="P597" s="238">
        <v>0</v>
      </c>
      <c r="Q597" s="238">
        <f>ROUND(E597*P597,2)</f>
        <v>0</v>
      </c>
      <c r="R597" s="238" t="s">
        <v>685</v>
      </c>
      <c r="S597" s="238" t="s">
        <v>157</v>
      </c>
      <c r="T597" s="239" t="s">
        <v>157</v>
      </c>
      <c r="U597" s="223">
        <v>0</v>
      </c>
      <c r="V597" s="223">
        <f>ROUND(E597*U597,2)</f>
        <v>0</v>
      </c>
      <c r="W597" s="223"/>
      <c r="X597" s="223" t="s">
        <v>686</v>
      </c>
      <c r="Y597" s="214"/>
      <c r="Z597" s="214"/>
      <c r="AA597" s="214"/>
      <c r="AB597" s="214"/>
      <c r="AC597" s="214"/>
      <c r="AD597" s="214"/>
      <c r="AE597" s="214"/>
      <c r="AF597" s="214"/>
      <c r="AG597" s="214" t="s">
        <v>878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1404</v>
      </c>
      <c r="D598" s="224"/>
      <c r="E598" s="225">
        <v>24.033249999999999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162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2" t="s">
        <v>870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871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2" t="s">
        <v>872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162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2" t="s">
        <v>873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811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812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162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813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814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815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162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2" t="s">
        <v>816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817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33">
        <v>104</v>
      </c>
      <c r="B610" s="234" t="s">
        <v>879</v>
      </c>
      <c r="C610" s="251" t="s">
        <v>880</v>
      </c>
      <c r="D610" s="235" t="s">
        <v>805</v>
      </c>
      <c r="E610" s="236">
        <v>9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1.58E-3</v>
      </c>
      <c r="O610" s="238">
        <f>ROUND(E610*N610,2)</f>
        <v>0.01</v>
      </c>
      <c r="P610" s="238">
        <v>0</v>
      </c>
      <c r="Q610" s="238">
        <f>ROUND(E610*P610,2)</f>
        <v>0</v>
      </c>
      <c r="R610" s="238" t="s">
        <v>685</v>
      </c>
      <c r="S610" s="238" t="s">
        <v>157</v>
      </c>
      <c r="T610" s="239" t="s">
        <v>157</v>
      </c>
      <c r="U610" s="223">
        <v>0</v>
      </c>
      <c r="V610" s="223">
        <f>ROUND(E610*U610,2)</f>
        <v>0</v>
      </c>
      <c r="W610" s="223"/>
      <c r="X610" s="223" t="s">
        <v>686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687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1392</v>
      </c>
      <c r="D611" s="224"/>
      <c r="E611" s="225">
        <v>9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33">
        <v>105</v>
      </c>
      <c r="B612" s="234" t="s">
        <v>881</v>
      </c>
      <c r="C612" s="251" t="s">
        <v>882</v>
      </c>
      <c r="D612" s="235" t="s">
        <v>805</v>
      </c>
      <c r="E612" s="236">
        <v>9</v>
      </c>
      <c r="F612" s="237"/>
      <c r="G612" s="238">
        <f>ROUND(E612*F612,2)</f>
        <v>0</v>
      </c>
      <c r="H612" s="237"/>
      <c r="I612" s="238">
        <f>ROUND(E612*H612,2)</f>
        <v>0</v>
      </c>
      <c r="J612" s="237"/>
      <c r="K612" s="238">
        <f>ROUND(E612*J612,2)</f>
        <v>0</v>
      </c>
      <c r="L612" s="238">
        <v>21</v>
      </c>
      <c r="M612" s="238">
        <f>G612*(1+L612/100)</f>
        <v>0</v>
      </c>
      <c r="N612" s="238">
        <v>1.46E-2</v>
      </c>
      <c r="O612" s="238">
        <f>ROUND(E612*N612,2)</f>
        <v>0.13</v>
      </c>
      <c r="P612" s="238">
        <v>0</v>
      </c>
      <c r="Q612" s="238">
        <f>ROUND(E612*P612,2)</f>
        <v>0</v>
      </c>
      <c r="R612" s="238" t="s">
        <v>685</v>
      </c>
      <c r="S612" s="238" t="s">
        <v>157</v>
      </c>
      <c r="T612" s="239" t="s">
        <v>157</v>
      </c>
      <c r="U612" s="223">
        <v>0</v>
      </c>
      <c r="V612" s="223">
        <f>ROUND(E612*U612,2)</f>
        <v>0</v>
      </c>
      <c r="W612" s="223"/>
      <c r="X612" s="223" t="s">
        <v>686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687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2" t="s">
        <v>883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162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870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871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872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873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162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1392</v>
      </c>
      <c r="D618" s="224"/>
      <c r="E618" s="225">
        <v>9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33">
        <v>106</v>
      </c>
      <c r="B619" s="234" t="s">
        <v>884</v>
      </c>
      <c r="C619" s="251" t="s">
        <v>885</v>
      </c>
      <c r="D619" s="235" t="s">
        <v>805</v>
      </c>
      <c r="E619" s="236">
        <v>9</v>
      </c>
      <c r="F619" s="237"/>
      <c r="G619" s="238">
        <f>ROUND(E619*F619,2)</f>
        <v>0</v>
      </c>
      <c r="H619" s="237"/>
      <c r="I619" s="238">
        <f>ROUND(E619*H619,2)</f>
        <v>0</v>
      </c>
      <c r="J619" s="237"/>
      <c r="K619" s="238">
        <f>ROUND(E619*J619,2)</f>
        <v>0</v>
      </c>
      <c r="L619" s="238">
        <v>21</v>
      </c>
      <c r="M619" s="238">
        <f>G619*(1+L619/100)</f>
        <v>0</v>
      </c>
      <c r="N619" s="238">
        <v>1.6000000000000001E-3</v>
      </c>
      <c r="O619" s="238">
        <f>ROUND(E619*N619,2)</f>
        <v>0.01</v>
      </c>
      <c r="P619" s="238">
        <v>0</v>
      </c>
      <c r="Q619" s="238">
        <f>ROUND(E619*P619,2)</f>
        <v>0</v>
      </c>
      <c r="R619" s="238" t="s">
        <v>685</v>
      </c>
      <c r="S619" s="238" t="s">
        <v>157</v>
      </c>
      <c r="T619" s="239" t="s">
        <v>157</v>
      </c>
      <c r="U619" s="223">
        <v>0</v>
      </c>
      <c r="V619" s="223">
        <f>ROUND(E619*U619,2)</f>
        <v>0</v>
      </c>
      <c r="W619" s="223"/>
      <c r="X619" s="223" t="s">
        <v>686</v>
      </c>
      <c r="Y619" s="214"/>
      <c r="Z619" s="214"/>
      <c r="AA619" s="214"/>
      <c r="AB619" s="214"/>
      <c r="AC619" s="214"/>
      <c r="AD619" s="214"/>
      <c r="AE619" s="214"/>
      <c r="AF619" s="214"/>
      <c r="AG619" s="214" t="s">
        <v>687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2" t="s">
        <v>1407</v>
      </c>
      <c r="D620" s="224"/>
      <c r="E620" s="225">
        <v>9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162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870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871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2" t="s">
        <v>872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873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162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33">
        <v>107</v>
      </c>
      <c r="B625" s="234" t="s">
        <v>886</v>
      </c>
      <c r="C625" s="251" t="s">
        <v>887</v>
      </c>
      <c r="D625" s="235" t="s">
        <v>805</v>
      </c>
      <c r="E625" s="236">
        <v>12</v>
      </c>
      <c r="F625" s="237"/>
      <c r="G625" s="238">
        <f>ROUND(E625*F625,2)</f>
        <v>0</v>
      </c>
      <c r="H625" s="237"/>
      <c r="I625" s="238">
        <f>ROUND(E625*H625,2)</f>
        <v>0</v>
      </c>
      <c r="J625" s="237"/>
      <c r="K625" s="238">
        <f>ROUND(E625*J625,2)</f>
        <v>0</v>
      </c>
      <c r="L625" s="238">
        <v>21</v>
      </c>
      <c r="M625" s="238">
        <f>G625*(1+L625/100)</f>
        <v>0</v>
      </c>
      <c r="N625" s="238">
        <v>2.8E-3</v>
      </c>
      <c r="O625" s="238">
        <f>ROUND(E625*N625,2)</f>
        <v>0.03</v>
      </c>
      <c r="P625" s="238">
        <v>0</v>
      </c>
      <c r="Q625" s="238">
        <f>ROUND(E625*P625,2)</f>
        <v>0</v>
      </c>
      <c r="R625" s="238" t="s">
        <v>685</v>
      </c>
      <c r="S625" s="238" t="s">
        <v>157</v>
      </c>
      <c r="T625" s="239" t="s">
        <v>157</v>
      </c>
      <c r="U625" s="223">
        <v>0</v>
      </c>
      <c r="V625" s="223">
        <f>ROUND(E625*U625,2)</f>
        <v>0</v>
      </c>
      <c r="W625" s="223"/>
      <c r="X625" s="223" t="s">
        <v>686</v>
      </c>
      <c r="Y625" s="214"/>
      <c r="Z625" s="214"/>
      <c r="AA625" s="214"/>
      <c r="AB625" s="214"/>
      <c r="AC625" s="214"/>
      <c r="AD625" s="214"/>
      <c r="AE625" s="214"/>
      <c r="AF625" s="214"/>
      <c r="AG625" s="214" t="s">
        <v>687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1396</v>
      </c>
      <c r="D626" s="224"/>
      <c r="E626" s="225">
        <v>12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162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870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871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872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873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108</v>
      </c>
      <c r="B631" s="234" t="s">
        <v>888</v>
      </c>
      <c r="C631" s="251" t="s">
        <v>889</v>
      </c>
      <c r="D631" s="235" t="s">
        <v>805</v>
      </c>
      <c r="E631" s="236">
        <v>9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5.0000000000000001E-4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685</v>
      </c>
      <c r="S631" s="238" t="s">
        <v>157</v>
      </c>
      <c r="T631" s="239" t="s">
        <v>157</v>
      </c>
      <c r="U631" s="223">
        <v>0</v>
      </c>
      <c r="V631" s="223">
        <f>ROUND(E631*U631,2)</f>
        <v>0</v>
      </c>
      <c r="W631" s="223"/>
      <c r="X631" s="223" t="s">
        <v>686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687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2" t="s">
        <v>1392</v>
      </c>
      <c r="D632" s="224"/>
      <c r="E632" s="225">
        <v>9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33">
        <v>109</v>
      </c>
      <c r="B633" s="234" t="s">
        <v>890</v>
      </c>
      <c r="C633" s="251" t="s">
        <v>891</v>
      </c>
      <c r="D633" s="235" t="s">
        <v>805</v>
      </c>
      <c r="E633" s="236">
        <v>40.805570000000003</v>
      </c>
      <c r="F633" s="237"/>
      <c r="G633" s="238">
        <f>ROUND(E633*F633,2)</f>
        <v>0</v>
      </c>
      <c r="H633" s="237"/>
      <c r="I633" s="238">
        <f>ROUND(E633*H633,2)</f>
        <v>0</v>
      </c>
      <c r="J633" s="237"/>
      <c r="K633" s="238">
        <f>ROUND(E633*J633,2)</f>
        <v>0</v>
      </c>
      <c r="L633" s="238">
        <v>21</v>
      </c>
      <c r="M633" s="238">
        <f>G633*(1+L633/100)</f>
        <v>0</v>
      </c>
      <c r="N633" s="238">
        <v>1.5E-3</v>
      </c>
      <c r="O633" s="238">
        <f>ROUND(E633*N633,2)</f>
        <v>0.06</v>
      </c>
      <c r="P633" s="238">
        <v>0</v>
      </c>
      <c r="Q633" s="238">
        <f>ROUND(E633*P633,2)</f>
        <v>0</v>
      </c>
      <c r="R633" s="238" t="s">
        <v>685</v>
      </c>
      <c r="S633" s="238" t="s">
        <v>157</v>
      </c>
      <c r="T633" s="239" t="s">
        <v>157</v>
      </c>
      <c r="U633" s="223">
        <v>0</v>
      </c>
      <c r="V633" s="223">
        <f>ROUND(E633*U633,2)</f>
        <v>0</v>
      </c>
      <c r="W633" s="223"/>
      <c r="X633" s="223" t="s">
        <v>686</v>
      </c>
      <c r="Y633" s="214"/>
      <c r="Z633" s="214"/>
      <c r="AA633" s="214"/>
      <c r="AB633" s="214"/>
      <c r="AC633" s="214"/>
      <c r="AD633" s="214"/>
      <c r="AE633" s="214"/>
      <c r="AF633" s="214"/>
      <c r="AG633" s="214" t="s">
        <v>687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1408</v>
      </c>
      <c r="D634" s="224"/>
      <c r="E634" s="225">
        <v>40.805570000000003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162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33">
        <v>110</v>
      </c>
      <c r="B635" s="234" t="s">
        <v>893</v>
      </c>
      <c r="C635" s="251" t="s">
        <v>894</v>
      </c>
      <c r="D635" s="235" t="s">
        <v>805</v>
      </c>
      <c r="E635" s="236">
        <v>6</v>
      </c>
      <c r="F635" s="237"/>
      <c r="G635" s="238">
        <f>ROUND(E635*F635,2)</f>
        <v>0</v>
      </c>
      <c r="H635" s="237"/>
      <c r="I635" s="238">
        <f>ROUND(E635*H635,2)</f>
        <v>0</v>
      </c>
      <c r="J635" s="237"/>
      <c r="K635" s="238">
        <f>ROUND(E635*J635,2)</f>
        <v>0</v>
      </c>
      <c r="L635" s="238">
        <v>21</v>
      </c>
      <c r="M635" s="238">
        <f>G635*(1+L635/100)</f>
        <v>0</v>
      </c>
      <c r="N635" s="238">
        <v>0.158</v>
      </c>
      <c r="O635" s="238">
        <f>ROUND(E635*N635,2)</f>
        <v>0.95</v>
      </c>
      <c r="P635" s="238">
        <v>0</v>
      </c>
      <c r="Q635" s="238">
        <f>ROUND(E635*P635,2)</f>
        <v>0</v>
      </c>
      <c r="R635" s="238" t="s">
        <v>685</v>
      </c>
      <c r="S635" s="238" t="s">
        <v>157</v>
      </c>
      <c r="T635" s="239" t="s">
        <v>157</v>
      </c>
      <c r="U635" s="223">
        <v>0</v>
      </c>
      <c r="V635" s="223">
        <f>ROUND(E635*U635,2)</f>
        <v>0</v>
      </c>
      <c r="W635" s="223"/>
      <c r="X635" s="223" t="s">
        <v>686</v>
      </c>
      <c r="Y635" s="214"/>
      <c r="Z635" s="214"/>
      <c r="AA635" s="214"/>
      <c r="AB635" s="214"/>
      <c r="AC635" s="214"/>
      <c r="AD635" s="214"/>
      <c r="AE635" s="214"/>
      <c r="AF635" s="214"/>
      <c r="AG635" s="214" t="s">
        <v>687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1114</v>
      </c>
      <c r="D636" s="224"/>
      <c r="E636" s="225">
        <v>6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33">
        <v>111</v>
      </c>
      <c r="B637" s="234" t="s">
        <v>895</v>
      </c>
      <c r="C637" s="251" t="s">
        <v>896</v>
      </c>
      <c r="D637" s="235" t="s">
        <v>805</v>
      </c>
      <c r="E637" s="236">
        <v>3.03</v>
      </c>
      <c r="F637" s="237"/>
      <c r="G637" s="238">
        <f>ROUND(E637*F637,2)</f>
        <v>0</v>
      </c>
      <c r="H637" s="237"/>
      <c r="I637" s="238">
        <f>ROUND(E637*H637,2)</f>
        <v>0</v>
      </c>
      <c r="J637" s="237"/>
      <c r="K637" s="238">
        <f>ROUND(E637*J637,2)</f>
        <v>0</v>
      </c>
      <c r="L637" s="238">
        <v>21</v>
      </c>
      <c r="M637" s="238">
        <f>G637*(1+L637/100)</f>
        <v>0</v>
      </c>
      <c r="N637" s="238">
        <v>0.25</v>
      </c>
      <c r="O637" s="238">
        <f>ROUND(E637*N637,2)</f>
        <v>0.76</v>
      </c>
      <c r="P637" s="238">
        <v>0</v>
      </c>
      <c r="Q637" s="238">
        <f>ROUND(E637*P637,2)</f>
        <v>0</v>
      </c>
      <c r="R637" s="238" t="s">
        <v>685</v>
      </c>
      <c r="S637" s="238" t="s">
        <v>157</v>
      </c>
      <c r="T637" s="239" t="s">
        <v>157</v>
      </c>
      <c r="U637" s="223">
        <v>0</v>
      </c>
      <c r="V637" s="223">
        <f>ROUND(E637*U637,2)</f>
        <v>0</v>
      </c>
      <c r="W637" s="223"/>
      <c r="X637" s="223" t="s">
        <v>686</v>
      </c>
      <c r="Y637" s="214"/>
      <c r="Z637" s="214"/>
      <c r="AA637" s="214"/>
      <c r="AB637" s="214"/>
      <c r="AC637" s="214"/>
      <c r="AD637" s="214"/>
      <c r="AE637" s="214"/>
      <c r="AF637" s="214"/>
      <c r="AG637" s="214" t="s">
        <v>687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2" t="s">
        <v>1409</v>
      </c>
      <c r="D638" s="224"/>
      <c r="E638" s="225">
        <v>3.03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33">
        <v>112</v>
      </c>
      <c r="B639" s="234" t="s">
        <v>898</v>
      </c>
      <c r="C639" s="251" t="s">
        <v>899</v>
      </c>
      <c r="D639" s="235" t="s">
        <v>805</v>
      </c>
      <c r="E639" s="236">
        <v>1.01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0.52</v>
      </c>
      <c r="O639" s="238">
        <f>ROUND(E639*N639,2)</f>
        <v>0.53</v>
      </c>
      <c r="P639" s="238">
        <v>0</v>
      </c>
      <c r="Q639" s="238">
        <f>ROUND(E639*P639,2)</f>
        <v>0</v>
      </c>
      <c r="R639" s="238" t="s">
        <v>685</v>
      </c>
      <c r="S639" s="238" t="s">
        <v>157</v>
      </c>
      <c r="T639" s="239" t="s">
        <v>157</v>
      </c>
      <c r="U639" s="223">
        <v>0</v>
      </c>
      <c r="V639" s="223">
        <f>ROUND(E639*U639,2)</f>
        <v>0</v>
      </c>
      <c r="W639" s="223"/>
      <c r="X639" s="223" t="s">
        <v>686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687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897</v>
      </c>
      <c r="D640" s="224"/>
      <c r="E640" s="225">
        <v>1.01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33">
        <v>113</v>
      </c>
      <c r="B641" s="234" t="s">
        <v>900</v>
      </c>
      <c r="C641" s="251" t="s">
        <v>901</v>
      </c>
      <c r="D641" s="235" t="s">
        <v>805</v>
      </c>
      <c r="E641" s="236">
        <v>6.06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0.61</v>
      </c>
      <c r="O641" s="238">
        <f>ROUND(E641*N641,2)</f>
        <v>3.7</v>
      </c>
      <c r="P641" s="238">
        <v>0</v>
      </c>
      <c r="Q641" s="238">
        <f>ROUND(E641*P641,2)</f>
        <v>0</v>
      </c>
      <c r="R641" s="238" t="s">
        <v>685</v>
      </c>
      <c r="S641" s="238" t="s">
        <v>157</v>
      </c>
      <c r="T641" s="239" t="s">
        <v>157</v>
      </c>
      <c r="U641" s="223">
        <v>0</v>
      </c>
      <c r="V641" s="223">
        <f>ROUND(E641*U641,2)</f>
        <v>0</v>
      </c>
      <c r="W641" s="223"/>
      <c r="X641" s="223" t="s">
        <v>686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687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1410</v>
      </c>
      <c r="D642" s="224"/>
      <c r="E642" s="225">
        <v>6.06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33">
        <v>114</v>
      </c>
      <c r="B643" s="234" t="s">
        <v>1411</v>
      </c>
      <c r="C643" s="251" t="s">
        <v>1412</v>
      </c>
      <c r="D643" s="235" t="s">
        <v>805</v>
      </c>
      <c r="E643" s="236">
        <v>3.03</v>
      </c>
      <c r="F643" s="237"/>
      <c r="G643" s="238">
        <f>ROUND(E643*F643,2)</f>
        <v>0</v>
      </c>
      <c r="H643" s="237"/>
      <c r="I643" s="238">
        <f>ROUND(E643*H643,2)</f>
        <v>0</v>
      </c>
      <c r="J643" s="237"/>
      <c r="K643" s="238">
        <f>ROUND(E643*J643,2)</f>
        <v>0</v>
      </c>
      <c r="L643" s="238">
        <v>21</v>
      </c>
      <c r="M643" s="238">
        <f>G643*(1+L643/100)</f>
        <v>0</v>
      </c>
      <c r="N643" s="238">
        <v>3.9E-2</v>
      </c>
      <c r="O643" s="238">
        <f>ROUND(E643*N643,2)</f>
        <v>0.12</v>
      </c>
      <c r="P643" s="238">
        <v>0</v>
      </c>
      <c r="Q643" s="238">
        <f>ROUND(E643*P643,2)</f>
        <v>0</v>
      </c>
      <c r="R643" s="238" t="s">
        <v>685</v>
      </c>
      <c r="S643" s="238" t="s">
        <v>157</v>
      </c>
      <c r="T643" s="239" t="s">
        <v>157</v>
      </c>
      <c r="U643" s="223">
        <v>0</v>
      </c>
      <c r="V643" s="223">
        <f>ROUND(E643*U643,2)</f>
        <v>0</v>
      </c>
      <c r="W643" s="223"/>
      <c r="X643" s="223" t="s">
        <v>686</v>
      </c>
      <c r="Y643" s="214"/>
      <c r="Z643" s="214"/>
      <c r="AA643" s="214"/>
      <c r="AB643" s="214"/>
      <c r="AC643" s="214"/>
      <c r="AD643" s="214"/>
      <c r="AE643" s="214"/>
      <c r="AF643" s="214"/>
      <c r="AG643" s="214" t="s">
        <v>687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1409</v>
      </c>
      <c r="D644" s="224"/>
      <c r="E644" s="225">
        <v>3.03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162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115</v>
      </c>
      <c r="B645" s="234" t="s">
        <v>1413</v>
      </c>
      <c r="C645" s="251" t="s">
        <v>1414</v>
      </c>
      <c r="D645" s="235" t="s">
        <v>805</v>
      </c>
      <c r="E645" s="236">
        <v>1.01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5.0999999999999997E-2</v>
      </c>
      <c r="O645" s="238">
        <f>ROUND(E645*N645,2)</f>
        <v>0.05</v>
      </c>
      <c r="P645" s="238">
        <v>0</v>
      </c>
      <c r="Q645" s="238">
        <f>ROUND(E645*P645,2)</f>
        <v>0</v>
      </c>
      <c r="R645" s="238" t="s">
        <v>685</v>
      </c>
      <c r="S645" s="238" t="s">
        <v>157</v>
      </c>
      <c r="T645" s="239" t="s">
        <v>157</v>
      </c>
      <c r="U645" s="223">
        <v>0</v>
      </c>
      <c r="V645" s="223">
        <f>ROUND(E645*U645,2)</f>
        <v>0</v>
      </c>
      <c r="W645" s="223"/>
      <c r="X645" s="223" t="s">
        <v>686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687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897</v>
      </c>
      <c r="D646" s="224"/>
      <c r="E646" s="225">
        <v>1.01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33">
        <v>116</v>
      </c>
      <c r="B647" s="234" t="s">
        <v>1415</v>
      </c>
      <c r="C647" s="251" t="s">
        <v>1416</v>
      </c>
      <c r="D647" s="235" t="s">
        <v>805</v>
      </c>
      <c r="E647" s="236">
        <v>4.04</v>
      </c>
      <c r="F647" s="237"/>
      <c r="G647" s="238">
        <f>ROUND(E647*F647,2)</f>
        <v>0</v>
      </c>
      <c r="H647" s="237"/>
      <c r="I647" s="238">
        <f>ROUND(E647*H647,2)</f>
        <v>0</v>
      </c>
      <c r="J647" s="237"/>
      <c r="K647" s="238">
        <f>ROUND(E647*J647,2)</f>
        <v>0</v>
      </c>
      <c r="L647" s="238">
        <v>21</v>
      </c>
      <c r="M647" s="238">
        <f>G647*(1+L647/100)</f>
        <v>0</v>
      </c>
      <c r="N647" s="238">
        <v>6.8000000000000005E-2</v>
      </c>
      <c r="O647" s="238">
        <f>ROUND(E647*N647,2)</f>
        <v>0.27</v>
      </c>
      <c r="P647" s="238">
        <v>0</v>
      </c>
      <c r="Q647" s="238">
        <f>ROUND(E647*P647,2)</f>
        <v>0</v>
      </c>
      <c r="R647" s="238" t="s">
        <v>685</v>
      </c>
      <c r="S647" s="238" t="s">
        <v>157</v>
      </c>
      <c r="T647" s="239" t="s">
        <v>157</v>
      </c>
      <c r="U647" s="223">
        <v>0</v>
      </c>
      <c r="V647" s="223">
        <f>ROUND(E647*U647,2)</f>
        <v>0</v>
      </c>
      <c r="W647" s="223"/>
      <c r="X647" s="223" t="s">
        <v>686</v>
      </c>
      <c r="Y647" s="214"/>
      <c r="Z647" s="214"/>
      <c r="AA647" s="214"/>
      <c r="AB647" s="214"/>
      <c r="AC647" s="214"/>
      <c r="AD647" s="214"/>
      <c r="AE647" s="214"/>
      <c r="AF647" s="214"/>
      <c r="AG647" s="214" t="s">
        <v>687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1417</v>
      </c>
      <c r="D648" s="224"/>
      <c r="E648" s="225">
        <v>4.04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162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33">
        <v>117</v>
      </c>
      <c r="B649" s="234" t="s">
        <v>904</v>
      </c>
      <c r="C649" s="251" t="s">
        <v>905</v>
      </c>
      <c r="D649" s="235" t="s">
        <v>805</v>
      </c>
      <c r="E649" s="236">
        <v>6.06</v>
      </c>
      <c r="F649" s="237"/>
      <c r="G649" s="238">
        <f>ROUND(E649*F649,2)</f>
        <v>0</v>
      </c>
      <c r="H649" s="237"/>
      <c r="I649" s="238">
        <f>ROUND(E649*H649,2)</f>
        <v>0</v>
      </c>
      <c r="J649" s="237"/>
      <c r="K649" s="238">
        <f>ROUND(E649*J649,2)</f>
        <v>0</v>
      </c>
      <c r="L649" s="238">
        <v>21</v>
      </c>
      <c r="M649" s="238">
        <f>G649*(1+L649/100)</f>
        <v>0</v>
      </c>
      <c r="N649" s="238">
        <v>1.87</v>
      </c>
      <c r="O649" s="238">
        <f>ROUND(E649*N649,2)</f>
        <v>11.33</v>
      </c>
      <c r="P649" s="238">
        <v>0</v>
      </c>
      <c r="Q649" s="238">
        <f>ROUND(E649*P649,2)</f>
        <v>0</v>
      </c>
      <c r="R649" s="238" t="s">
        <v>685</v>
      </c>
      <c r="S649" s="238" t="s">
        <v>157</v>
      </c>
      <c r="T649" s="239" t="s">
        <v>157</v>
      </c>
      <c r="U649" s="223">
        <v>0</v>
      </c>
      <c r="V649" s="223">
        <f>ROUND(E649*U649,2)</f>
        <v>0</v>
      </c>
      <c r="W649" s="223"/>
      <c r="X649" s="223" t="s">
        <v>686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687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1410</v>
      </c>
      <c r="D650" s="224"/>
      <c r="E650" s="225">
        <v>6.06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906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162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2" t="s">
        <v>907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33">
        <v>118</v>
      </c>
      <c r="B653" s="234" t="s">
        <v>908</v>
      </c>
      <c r="C653" s="251" t="s">
        <v>909</v>
      </c>
      <c r="D653" s="235" t="s">
        <v>805</v>
      </c>
      <c r="E653" s="236">
        <v>11</v>
      </c>
      <c r="F653" s="237"/>
      <c r="G653" s="238">
        <f>ROUND(E653*F653,2)</f>
        <v>0</v>
      </c>
      <c r="H653" s="237"/>
      <c r="I653" s="238">
        <f>ROUND(E653*H653,2)</f>
        <v>0</v>
      </c>
      <c r="J653" s="237"/>
      <c r="K653" s="238">
        <f>ROUND(E653*J653,2)</f>
        <v>0</v>
      </c>
      <c r="L653" s="238">
        <v>21</v>
      </c>
      <c r="M653" s="238">
        <f>G653*(1+L653/100)</f>
        <v>0</v>
      </c>
      <c r="N653" s="238">
        <v>2E-3</v>
      </c>
      <c r="O653" s="238">
        <f>ROUND(E653*N653,2)</f>
        <v>0.02</v>
      </c>
      <c r="P653" s="238">
        <v>0</v>
      </c>
      <c r="Q653" s="238">
        <f>ROUND(E653*P653,2)</f>
        <v>0</v>
      </c>
      <c r="R653" s="238" t="s">
        <v>685</v>
      </c>
      <c r="S653" s="238" t="s">
        <v>157</v>
      </c>
      <c r="T653" s="239" t="s">
        <v>157</v>
      </c>
      <c r="U653" s="223">
        <v>0</v>
      </c>
      <c r="V653" s="223">
        <f>ROUND(E653*U653,2)</f>
        <v>0</v>
      </c>
      <c r="W653" s="223"/>
      <c r="X653" s="223" t="s">
        <v>686</v>
      </c>
      <c r="Y653" s="214"/>
      <c r="Z653" s="214"/>
      <c r="AA653" s="214"/>
      <c r="AB653" s="214"/>
      <c r="AC653" s="214"/>
      <c r="AD653" s="214"/>
      <c r="AE653" s="214"/>
      <c r="AF653" s="214"/>
      <c r="AG653" s="214" t="s">
        <v>687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1418</v>
      </c>
      <c r="D654" s="224"/>
      <c r="E654" s="225">
        <v>11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7" t="s">
        <v>152</v>
      </c>
      <c r="B655" s="228" t="s">
        <v>102</v>
      </c>
      <c r="C655" s="250" t="s">
        <v>103</v>
      </c>
      <c r="D655" s="229"/>
      <c r="E655" s="230"/>
      <c r="F655" s="231"/>
      <c r="G655" s="231">
        <f>SUMIF(AG656:AG709,"&lt;&gt;NOR",G656:G709)</f>
        <v>0</v>
      </c>
      <c r="H655" s="231"/>
      <c r="I655" s="231">
        <f>SUM(I656:I709)</f>
        <v>0</v>
      </c>
      <c r="J655" s="231"/>
      <c r="K655" s="231">
        <f>SUM(K656:K709)</f>
        <v>0</v>
      </c>
      <c r="L655" s="231"/>
      <c r="M655" s="231">
        <f>SUM(M656:M709)</f>
        <v>0</v>
      </c>
      <c r="N655" s="231"/>
      <c r="O655" s="231">
        <f>SUM(O656:O709)</f>
        <v>15.4</v>
      </c>
      <c r="P655" s="231"/>
      <c r="Q655" s="231">
        <f>SUM(Q656:Q709)</f>
        <v>0.46</v>
      </c>
      <c r="R655" s="231"/>
      <c r="S655" s="231"/>
      <c r="T655" s="232"/>
      <c r="U655" s="226"/>
      <c r="V655" s="226">
        <f>SUM(V656:V709)</f>
        <v>84.570000000000007</v>
      </c>
      <c r="W655" s="226"/>
      <c r="X655" s="226"/>
      <c r="AG655" t="s">
        <v>153</v>
      </c>
    </row>
    <row r="656" spans="1:60" outlineLevel="1" x14ac:dyDescent="0.2">
      <c r="A656" s="233">
        <v>119</v>
      </c>
      <c r="B656" s="234" t="s">
        <v>911</v>
      </c>
      <c r="C656" s="251" t="s">
        <v>912</v>
      </c>
      <c r="D656" s="235" t="s">
        <v>805</v>
      </c>
      <c r="E656" s="236">
        <v>3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6.6000000000000003E-2</v>
      </c>
      <c r="O656" s="238">
        <f>ROUND(E656*N656,2)</f>
        <v>0.2</v>
      </c>
      <c r="P656" s="238">
        <v>0</v>
      </c>
      <c r="Q656" s="238">
        <f>ROUND(E656*P656,2)</f>
        <v>0</v>
      </c>
      <c r="R656" s="238" t="s">
        <v>266</v>
      </c>
      <c r="S656" s="238" t="s">
        <v>157</v>
      </c>
      <c r="T656" s="239" t="s">
        <v>157</v>
      </c>
      <c r="U656" s="223">
        <v>0.17</v>
      </c>
      <c r="V656" s="223">
        <f>ROUND(E656*U656,2)</f>
        <v>0.51</v>
      </c>
      <c r="W656" s="223"/>
      <c r="X656" s="223" t="s">
        <v>259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260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52" t="s">
        <v>1419</v>
      </c>
      <c r="D657" s="224"/>
      <c r="E657" s="225">
        <v>2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52" t="s">
        <v>1420</v>
      </c>
      <c r="D658" s="224"/>
      <c r="E658" s="225">
        <v>1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162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3">
        <v>120</v>
      </c>
      <c r="B659" s="234" t="s">
        <v>915</v>
      </c>
      <c r="C659" s="251" t="s">
        <v>916</v>
      </c>
      <c r="D659" s="235" t="s">
        <v>805</v>
      </c>
      <c r="E659" s="236">
        <v>1</v>
      </c>
      <c r="F659" s="237"/>
      <c r="G659" s="238">
        <f>ROUND(E659*F659,2)</f>
        <v>0</v>
      </c>
      <c r="H659" s="237"/>
      <c r="I659" s="238">
        <f>ROUND(E659*H659,2)</f>
        <v>0</v>
      </c>
      <c r="J659" s="237"/>
      <c r="K659" s="238">
        <f>ROUND(E659*J659,2)</f>
        <v>0</v>
      </c>
      <c r="L659" s="238">
        <v>21</v>
      </c>
      <c r="M659" s="238">
        <f>G659*(1+L659/100)</f>
        <v>0</v>
      </c>
      <c r="N659" s="238">
        <v>0.127</v>
      </c>
      <c r="O659" s="238">
        <f>ROUND(E659*N659,2)</f>
        <v>0.13</v>
      </c>
      <c r="P659" s="238">
        <v>0</v>
      </c>
      <c r="Q659" s="238">
        <f>ROUND(E659*P659,2)</f>
        <v>0</v>
      </c>
      <c r="R659" s="238" t="s">
        <v>266</v>
      </c>
      <c r="S659" s="238" t="s">
        <v>157</v>
      </c>
      <c r="T659" s="239" t="s">
        <v>157</v>
      </c>
      <c r="U659" s="223">
        <v>0.19</v>
      </c>
      <c r="V659" s="223">
        <f>ROUND(E659*U659,2)</f>
        <v>0.19</v>
      </c>
      <c r="W659" s="223"/>
      <c r="X659" s="223" t="s">
        <v>259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260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1421</v>
      </c>
      <c r="D660" s="224"/>
      <c r="E660" s="225">
        <v>1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162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2" t="s">
        <v>918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33">
        <v>121</v>
      </c>
      <c r="B662" s="234" t="s">
        <v>919</v>
      </c>
      <c r="C662" s="251" t="s">
        <v>920</v>
      </c>
      <c r="D662" s="235" t="s">
        <v>835</v>
      </c>
      <c r="E662" s="236">
        <v>1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0.13</v>
      </c>
      <c r="O662" s="238">
        <f>ROUND(E662*N662,2)</f>
        <v>0.13</v>
      </c>
      <c r="P662" s="238">
        <v>0</v>
      </c>
      <c r="Q662" s="238">
        <f>ROUND(E662*P662,2)</f>
        <v>0</v>
      </c>
      <c r="R662" s="238" t="s">
        <v>266</v>
      </c>
      <c r="S662" s="238" t="s">
        <v>157</v>
      </c>
      <c r="T662" s="239" t="s">
        <v>157</v>
      </c>
      <c r="U662" s="223">
        <v>1.3</v>
      </c>
      <c r="V662" s="223">
        <f>ROUND(E662*U662,2)</f>
        <v>1.3</v>
      </c>
      <c r="W662" s="223"/>
      <c r="X662" s="223" t="s">
        <v>259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260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1422</v>
      </c>
      <c r="D663" s="224"/>
      <c r="E663" s="225">
        <v>1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52" t="s">
        <v>918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33">
        <v>122</v>
      </c>
      <c r="B665" s="234" t="s">
        <v>922</v>
      </c>
      <c r="C665" s="251" t="s">
        <v>923</v>
      </c>
      <c r="D665" s="235" t="s">
        <v>805</v>
      </c>
      <c r="E665" s="236">
        <v>49.473750000000003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0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266</v>
      </c>
      <c r="S665" s="238" t="s">
        <v>157</v>
      </c>
      <c r="T665" s="239" t="s">
        <v>157</v>
      </c>
      <c r="U665" s="223">
        <v>0</v>
      </c>
      <c r="V665" s="223">
        <f>ROUND(E665*U665,2)</f>
        <v>0</v>
      </c>
      <c r="W665" s="223"/>
      <c r="X665" s="223" t="s">
        <v>259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260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52" t="s">
        <v>1423</v>
      </c>
      <c r="D666" s="224"/>
      <c r="E666" s="225">
        <v>32.982500000000002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1424</v>
      </c>
      <c r="D667" s="224"/>
      <c r="E667" s="225">
        <v>16.491250000000001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3">
        <v>123</v>
      </c>
      <c r="B668" s="234" t="s">
        <v>926</v>
      </c>
      <c r="C668" s="251" t="s">
        <v>927</v>
      </c>
      <c r="D668" s="235" t="s">
        <v>805</v>
      </c>
      <c r="E668" s="236">
        <v>16.491250000000001</v>
      </c>
      <c r="F668" s="237"/>
      <c r="G668" s="238">
        <f>ROUND(E668*F668,2)</f>
        <v>0</v>
      </c>
      <c r="H668" s="237"/>
      <c r="I668" s="238">
        <f>ROUND(E668*H668,2)</f>
        <v>0</v>
      </c>
      <c r="J668" s="237"/>
      <c r="K668" s="238">
        <f>ROUND(E668*J668,2)</f>
        <v>0</v>
      </c>
      <c r="L668" s="238">
        <v>21</v>
      </c>
      <c r="M668" s="238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38" t="s">
        <v>266</v>
      </c>
      <c r="S668" s="238" t="s">
        <v>157</v>
      </c>
      <c r="T668" s="239" t="s">
        <v>157</v>
      </c>
      <c r="U668" s="223">
        <v>0</v>
      </c>
      <c r="V668" s="223">
        <f>ROUND(E668*U668,2)</f>
        <v>0</v>
      </c>
      <c r="W668" s="223"/>
      <c r="X668" s="223" t="s">
        <v>259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260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52" t="s">
        <v>1425</v>
      </c>
      <c r="D669" s="224"/>
      <c r="E669" s="225">
        <v>16.491250000000001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918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33">
        <v>124</v>
      </c>
      <c r="B671" s="234" t="s">
        <v>929</v>
      </c>
      <c r="C671" s="251" t="s">
        <v>930</v>
      </c>
      <c r="D671" s="235" t="s">
        <v>835</v>
      </c>
      <c r="E671" s="236">
        <v>16.491250000000001</v>
      </c>
      <c r="F671" s="237"/>
      <c r="G671" s="238">
        <f>ROUND(E671*F671,2)</f>
        <v>0</v>
      </c>
      <c r="H671" s="237"/>
      <c r="I671" s="238">
        <f>ROUND(E671*H671,2)</f>
        <v>0</v>
      </c>
      <c r="J671" s="237"/>
      <c r="K671" s="238">
        <f>ROUND(E671*J671,2)</f>
        <v>0</v>
      </c>
      <c r="L671" s="238">
        <v>21</v>
      </c>
      <c r="M671" s="238">
        <f>G671*(1+L671/100)</f>
        <v>0</v>
      </c>
      <c r="N671" s="238">
        <v>0</v>
      </c>
      <c r="O671" s="238">
        <f>ROUND(E671*N671,2)</f>
        <v>0</v>
      </c>
      <c r="P671" s="238">
        <v>0</v>
      </c>
      <c r="Q671" s="238">
        <f>ROUND(E671*P671,2)</f>
        <v>0</v>
      </c>
      <c r="R671" s="238" t="s">
        <v>266</v>
      </c>
      <c r="S671" s="238" t="s">
        <v>157</v>
      </c>
      <c r="T671" s="239" t="s">
        <v>157</v>
      </c>
      <c r="U671" s="223">
        <v>0</v>
      </c>
      <c r="V671" s="223">
        <f>ROUND(E671*U671,2)</f>
        <v>0</v>
      </c>
      <c r="W671" s="223"/>
      <c r="X671" s="223" t="s">
        <v>259</v>
      </c>
      <c r="Y671" s="214"/>
      <c r="Z671" s="214"/>
      <c r="AA671" s="214"/>
      <c r="AB671" s="214"/>
      <c r="AC671" s="214"/>
      <c r="AD671" s="214"/>
      <c r="AE671" s="214"/>
      <c r="AF671" s="214"/>
      <c r="AG671" s="214" t="s">
        <v>260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52" t="s">
        <v>1426</v>
      </c>
      <c r="D672" s="224"/>
      <c r="E672" s="225">
        <v>16.491250000000001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918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3">
        <v>125</v>
      </c>
      <c r="B674" s="234" t="s">
        <v>932</v>
      </c>
      <c r="C674" s="251" t="s">
        <v>933</v>
      </c>
      <c r="D674" s="235" t="s">
        <v>805</v>
      </c>
      <c r="E674" s="236">
        <v>3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6.7000000000000004E-2</v>
      </c>
      <c r="O674" s="238">
        <f>ROUND(E674*N674,2)</f>
        <v>0.2</v>
      </c>
      <c r="P674" s="238">
        <v>6.6000000000000003E-2</v>
      </c>
      <c r="Q674" s="238">
        <f>ROUND(E674*P674,2)</f>
        <v>0.2</v>
      </c>
      <c r="R674" s="238" t="s">
        <v>266</v>
      </c>
      <c r="S674" s="238" t="s">
        <v>157</v>
      </c>
      <c r="T674" s="239" t="s">
        <v>157</v>
      </c>
      <c r="U674" s="223">
        <v>0.1105</v>
      </c>
      <c r="V674" s="223">
        <f>ROUND(E674*U674,2)</f>
        <v>0.33</v>
      </c>
      <c r="W674" s="223"/>
      <c r="X674" s="223" t="s">
        <v>259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260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1419</v>
      </c>
      <c r="D675" s="224"/>
      <c r="E675" s="225">
        <v>2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52" t="s">
        <v>1420</v>
      </c>
      <c r="D676" s="224"/>
      <c r="E676" s="225">
        <v>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33">
        <v>126</v>
      </c>
      <c r="B677" s="234" t="s">
        <v>934</v>
      </c>
      <c r="C677" s="251" t="s">
        <v>935</v>
      </c>
      <c r="D677" s="235" t="s">
        <v>805</v>
      </c>
      <c r="E677" s="236">
        <v>1</v>
      </c>
      <c r="F677" s="237"/>
      <c r="G677" s="238">
        <f>ROUND(E677*F677,2)</f>
        <v>0</v>
      </c>
      <c r="H677" s="237"/>
      <c r="I677" s="238">
        <f>ROUND(E677*H677,2)</f>
        <v>0</v>
      </c>
      <c r="J677" s="237"/>
      <c r="K677" s="238">
        <f>ROUND(E677*J677,2)</f>
        <v>0</v>
      </c>
      <c r="L677" s="238">
        <v>21</v>
      </c>
      <c r="M677" s="238">
        <f>G677*(1+L677/100)</f>
        <v>0</v>
      </c>
      <c r="N677" s="238">
        <v>0.127</v>
      </c>
      <c r="O677" s="238">
        <f>ROUND(E677*N677,2)</f>
        <v>0.13</v>
      </c>
      <c r="P677" s="238">
        <v>0.127</v>
      </c>
      <c r="Q677" s="238">
        <f>ROUND(E677*P677,2)</f>
        <v>0.13</v>
      </c>
      <c r="R677" s="238" t="s">
        <v>266</v>
      </c>
      <c r="S677" s="238" t="s">
        <v>157</v>
      </c>
      <c r="T677" s="239" t="s">
        <v>157</v>
      </c>
      <c r="U677" s="223">
        <v>0.11</v>
      </c>
      <c r="V677" s="223">
        <f>ROUND(E677*U677,2)</f>
        <v>0.11</v>
      </c>
      <c r="W677" s="223"/>
      <c r="X677" s="223" t="s">
        <v>259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260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52" t="s">
        <v>1421</v>
      </c>
      <c r="D678" s="224"/>
      <c r="E678" s="225">
        <v>1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918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127</v>
      </c>
      <c r="B680" s="234" t="s">
        <v>936</v>
      </c>
      <c r="C680" s="251" t="s">
        <v>937</v>
      </c>
      <c r="D680" s="235" t="s">
        <v>835</v>
      </c>
      <c r="E680" s="236">
        <v>1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0.13</v>
      </c>
      <c r="O680" s="238">
        <f>ROUND(E680*N680,2)</f>
        <v>0.13</v>
      </c>
      <c r="P680" s="238">
        <v>0.13</v>
      </c>
      <c r="Q680" s="238">
        <f>ROUND(E680*P680,2)</f>
        <v>0.13</v>
      </c>
      <c r="R680" s="238" t="s">
        <v>266</v>
      </c>
      <c r="S680" s="238" t="s">
        <v>157</v>
      </c>
      <c r="T680" s="239" t="s">
        <v>157</v>
      </c>
      <c r="U680" s="223">
        <v>0.2</v>
      </c>
      <c r="V680" s="223">
        <f>ROUND(E680*U680,2)</f>
        <v>0.2</v>
      </c>
      <c r="W680" s="223"/>
      <c r="X680" s="223" t="s">
        <v>259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260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52" t="s">
        <v>1422</v>
      </c>
      <c r="D681" s="224"/>
      <c r="E681" s="225">
        <v>1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918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33">
        <v>128</v>
      </c>
      <c r="B683" s="234" t="s">
        <v>938</v>
      </c>
      <c r="C683" s="251" t="s">
        <v>939</v>
      </c>
      <c r="D683" s="235" t="s">
        <v>306</v>
      </c>
      <c r="E683" s="236">
        <v>131.93</v>
      </c>
      <c r="F683" s="237"/>
      <c r="G683" s="238">
        <f>ROUND(E683*F683,2)</f>
        <v>0</v>
      </c>
      <c r="H683" s="237"/>
      <c r="I683" s="238">
        <f>ROUND(E683*H683,2)</f>
        <v>0</v>
      </c>
      <c r="J683" s="237"/>
      <c r="K683" s="238">
        <f>ROUND(E683*J683,2)</f>
        <v>0</v>
      </c>
      <c r="L683" s="238">
        <v>21</v>
      </c>
      <c r="M683" s="238">
        <f>G683*(1+L683/100)</f>
        <v>0</v>
      </c>
      <c r="N683" s="238">
        <v>8.2320000000000004E-2</v>
      </c>
      <c r="O683" s="238">
        <f>ROUND(E683*N683,2)</f>
        <v>10.86</v>
      </c>
      <c r="P683" s="238">
        <v>0</v>
      </c>
      <c r="Q683" s="238">
        <f>ROUND(E683*P683,2)</f>
        <v>0</v>
      </c>
      <c r="R683" s="238" t="s">
        <v>266</v>
      </c>
      <c r="S683" s="238" t="s">
        <v>157</v>
      </c>
      <c r="T683" s="239" t="s">
        <v>157</v>
      </c>
      <c r="U683" s="223">
        <v>0.13600000000000001</v>
      </c>
      <c r="V683" s="223">
        <f>ROUND(E683*U683,2)</f>
        <v>17.940000000000001</v>
      </c>
      <c r="W683" s="223"/>
      <c r="X683" s="223" t="s">
        <v>259</v>
      </c>
      <c r="Y683" s="214"/>
      <c r="Z683" s="214"/>
      <c r="AA683" s="214"/>
      <c r="AB683" s="214"/>
      <c r="AC683" s="214"/>
      <c r="AD683" s="214"/>
      <c r="AE683" s="214"/>
      <c r="AF683" s="214"/>
      <c r="AG683" s="214" t="s">
        <v>260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61" t="s">
        <v>940</v>
      </c>
      <c r="D684" s="259"/>
      <c r="E684" s="259"/>
      <c r="F684" s="259"/>
      <c r="G684" s="259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276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47" t="str">
        <f>C684</f>
        <v>tl. do 12 cm, do lože z cementové malty tl. do 2 cm, s vyplněním a zatřením spár cementovou maltou s podkladní vrstvou z betonu prostého C 12/15 tl. 5 až 10 cm</v>
      </c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1427</v>
      </c>
      <c r="D685" s="224"/>
      <c r="E685" s="225">
        <v>131.93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33">
        <v>129</v>
      </c>
      <c r="B686" s="234" t="s">
        <v>942</v>
      </c>
      <c r="C686" s="251" t="s">
        <v>943</v>
      </c>
      <c r="D686" s="235" t="s">
        <v>306</v>
      </c>
      <c r="E686" s="236">
        <v>131.93</v>
      </c>
      <c r="F686" s="237"/>
      <c r="G686" s="238">
        <f>ROUND(E686*F686,2)</f>
        <v>0</v>
      </c>
      <c r="H686" s="237"/>
      <c r="I686" s="238">
        <f>ROUND(E686*H686,2)</f>
        <v>0</v>
      </c>
      <c r="J686" s="237"/>
      <c r="K686" s="238">
        <f>ROUND(E686*J686,2)</f>
        <v>0</v>
      </c>
      <c r="L686" s="238">
        <v>21</v>
      </c>
      <c r="M686" s="238">
        <f>G686*(1+L686/100)</f>
        <v>0</v>
      </c>
      <c r="N686" s="238">
        <v>3.6999999999999999E-4</v>
      </c>
      <c r="O686" s="238">
        <f>ROUND(E686*N686,2)</f>
        <v>0.05</v>
      </c>
      <c r="P686" s="238">
        <v>0</v>
      </c>
      <c r="Q686" s="238">
        <f>ROUND(E686*P686,2)</f>
        <v>0</v>
      </c>
      <c r="R686" s="238" t="s">
        <v>266</v>
      </c>
      <c r="S686" s="238" t="s">
        <v>157</v>
      </c>
      <c r="T686" s="239" t="s">
        <v>157</v>
      </c>
      <c r="U686" s="223">
        <v>4.8000000000000001E-2</v>
      </c>
      <c r="V686" s="223">
        <f>ROUND(E686*U686,2)</f>
        <v>6.33</v>
      </c>
      <c r="W686" s="223"/>
      <c r="X686" s="223" t="s">
        <v>259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307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1428</v>
      </c>
      <c r="D687" s="224"/>
      <c r="E687" s="225">
        <v>131.93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33">
        <v>130</v>
      </c>
      <c r="B688" s="234" t="s">
        <v>945</v>
      </c>
      <c r="C688" s="251" t="s">
        <v>946</v>
      </c>
      <c r="D688" s="235" t="s">
        <v>306</v>
      </c>
      <c r="E688" s="236">
        <v>131.93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0</v>
      </c>
      <c r="O688" s="238">
        <f>ROUND(E688*N688,2)</f>
        <v>0</v>
      </c>
      <c r="P688" s="238">
        <v>0</v>
      </c>
      <c r="Q688" s="238">
        <f>ROUND(E688*P688,2)</f>
        <v>0</v>
      </c>
      <c r="R688" s="238" t="s">
        <v>266</v>
      </c>
      <c r="S688" s="238" t="s">
        <v>157</v>
      </c>
      <c r="T688" s="239" t="s">
        <v>157</v>
      </c>
      <c r="U688" s="223">
        <v>1.2E-2</v>
      </c>
      <c r="V688" s="223">
        <f>ROUND(E688*U688,2)</f>
        <v>1.58</v>
      </c>
      <c r="W688" s="223"/>
      <c r="X688" s="223" t="s">
        <v>259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307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61" t="s">
        <v>947</v>
      </c>
      <c r="D689" s="259"/>
      <c r="E689" s="259"/>
      <c r="F689" s="259"/>
      <c r="G689" s="259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276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1428</v>
      </c>
      <c r="D690" s="224"/>
      <c r="E690" s="225">
        <v>131.93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33">
        <v>131</v>
      </c>
      <c r="B691" s="234" t="s">
        <v>948</v>
      </c>
      <c r="C691" s="251" t="s">
        <v>949</v>
      </c>
      <c r="D691" s="235" t="s">
        <v>306</v>
      </c>
      <c r="E691" s="236">
        <v>8.4</v>
      </c>
      <c r="F691" s="237"/>
      <c r="G691" s="238">
        <f>ROUND(E691*F691,2)</f>
        <v>0</v>
      </c>
      <c r="H691" s="237"/>
      <c r="I691" s="238">
        <f>ROUND(E691*H691,2)</f>
        <v>0</v>
      </c>
      <c r="J691" s="237"/>
      <c r="K691" s="238">
        <f>ROUND(E691*J691,2)</f>
        <v>0</v>
      </c>
      <c r="L691" s="238">
        <v>21</v>
      </c>
      <c r="M691" s="238">
        <f>G691*(1+L691/100)</f>
        <v>0</v>
      </c>
      <c r="N691" s="238">
        <v>2.0000000000000002E-5</v>
      </c>
      <c r="O691" s="238">
        <f>ROUND(E691*N691,2)</f>
        <v>0</v>
      </c>
      <c r="P691" s="238">
        <v>0</v>
      </c>
      <c r="Q691" s="238">
        <f>ROUND(E691*P691,2)</f>
        <v>0</v>
      </c>
      <c r="R691" s="238" t="s">
        <v>266</v>
      </c>
      <c r="S691" s="238" t="s">
        <v>157</v>
      </c>
      <c r="T691" s="239" t="s">
        <v>157</v>
      </c>
      <c r="U691" s="223">
        <v>3.1E-2</v>
      </c>
      <c r="V691" s="223">
        <f>ROUND(E691*U691,2)</f>
        <v>0.26</v>
      </c>
      <c r="W691" s="223"/>
      <c r="X691" s="223" t="s">
        <v>259</v>
      </c>
      <c r="Y691" s="214"/>
      <c r="Z691" s="214"/>
      <c r="AA691" s="214"/>
      <c r="AB691" s="214"/>
      <c r="AC691" s="214"/>
      <c r="AD691" s="214"/>
      <c r="AE691" s="214"/>
      <c r="AF691" s="214"/>
      <c r="AG691" s="214" t="s">
        <v>307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61" t="s">
        <v>950</v>
      </c>
      <c r="D692" s="259"/>
      <c r="E692" s="259"/>
      <c r="F692" s="259"/>
      <c r="G692" s="259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276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1429</v>
      </c>
      <c r="D693" s="224"/>
      <c r="E693" s="225">
        <v>2.4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2" t="s">
        <v>1430</v>
      </c>
      <c r="D694" s="224"/>
      <c r="E694" s="225">
        <v>6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162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33">
        <v>132</v>
      </c>
      <c r="B695" s="234" t="s">
        <v>953</v>
      </c>
      <c r="C695" s="251" t="s">
        <v>954</v>
      </c>
      <c r="D695" s="235" t="s">
        <v>306</v>
      </c>
      <c r="E695" s="236">
        <v>263.86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2.0000000000000002E-5</v>
      </c>
      <c r="O695" s="238">
        <f>ROUND(E695*N695,2)</f>
        <v>0.01</v>
      </c>
      <c r="P695" s="238">
        <v>0</v>
      </c>
      <c r="Q695" s="238">
        <f>ROUND(E695*P695,2)</f>
        <v>0</v>
      </c>
      <c r="R695" s="238" t="s">
        <v>266</v>
      </c>
      <c r="S695" s="238" t="s">
        <v>157</v>
      </c>
      <c r="T695" s="239" t="s">
        <v>157</v>
      </c>
      <c r="U695" s="223">
        <v>3.1E-2</v>
      </c>
      <c r="V695" s="223">
        <f>ROUND(E695*U695,2)</f>
        <v>8.18</v>
      </c>
      <c r="W695" s="223"/>
      <c r="X695" s="223" t="s">
        <v>259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307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61" t="s">
        <v>950</v>
      </c>
      <c r="D696" s="259"/>
      <c r="E696" s="259"/>
      <c r="F696" s="259"/>
      <c r="G696" s="259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276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1431</v>
      </c>
      <c r="D697" s="224"/>
      <c r="E697" s="225">
        <v>263.86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162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33">
        <v>133</v>
      </c>
      <c r="B698" s="234" t="s">
        <v>956</v>
      </c>
      <c r="C698" s="251" t="s">
        <v>957</v>
      </c>
      <c r="D698" s="235" t="s">
        <v>306</v>
      </c>
      <c r="E698" s="236">
        <v>272.26</v>
      </c>
      <c r="F698" s="237"/>
      <c r="G698" s="238">
        <f>ROUND(E698*F698,2)</f>
        <v>0</v>
      </c>
      <c r="H698" s="237"/>
      <c r="I698" s="238">
        <f>ROUND(E698*H698,2)</f>
        <v>0</v>
      </c>
      <c r="J698" s="237"/>
      <c r="K698" s="238">
        <f>ROUND(E698*J698,2)</f>
        <v>0</v>
      </c>
      <c r="L698" s="238">
        <v>21</v>
      </c>
      <c r="M698" s="238">
        <f>G698*(1+L698/100)</f>
        <v>0</v>
      </c>
      <c r="N698" s="238">
        <v>0</v>
      </c>
      <c r="O698" s="238">
        <f>ROUND(E698*N698,2)</f>
        <v>0</v>
      </c>
      <c r="P698" s="238">
        <v>0</v>
      </c>
      <c r="Q698" s="238">
        <f>ROUND(E698*P698,2)</f>
        <v>0</v>
      </c>
      <c r="R698" s="238" t="s">
        <v>266</v>
      </c>
      <c r="S698" s="238" t="s">
        <v>157</v>
      </c>
      <c r="T698" s="239" t="s">
        <v>157</v>
      </c>
      <c r="U698" s="223">
        <v>0.12</v>
      </c>
      <c r="V698" s="223">
        <f>ROUND(E698*U698,2)</f>
        <v>32.67</v>
      </c>
      <c r="W698" s="223"/>
      <c r="X698" s="223" t="s">
        <v>259</v>
      </c>
      <c r="Y698" s="214"/>
      <c r="Z698" s="214"/>
      <c r="AA698" s="214"/>
      <c r="AB698" s="214"/>
      <c r="AC698" s="214"/>
      <c r="AD698" s="214"/>
      <c r="AE698" s="214"/>
      <c r="AF698" s="214"/>
      <c r="AG698" s="214" t="s">
        <v>260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61" t="s">
        <v>958</v>
      </c>
      <c r="D699" s="259"/>
      <c r="E699" s="259"/>
      <c r="F699" s="259"/>
      <c r="G699" s="259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276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1431</v>
      </c>
      <c r="D700" s="224"/>
      <c r="E700" s="225">
        <v>263.86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1432</v>
      </c>
      <c r="D701" s="224"/>
      <c r="E701" s="225">
        <v>2.4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1430</v>
      </c>
      <c r="D702" s="224"/>
      <c r="E702" s="225">
        <v>6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33">
        <v>134</v>
      </c>
      <c r="B703" s="234" t="s">
        <v>960</v>
      </c>
      <c r="C703" s="251" t="s">
        <v>961</v>
      </c>
      <c r="D703" s="235" t="s">
        <v>306</v>
      </c>
      <c r="E703" s="236">
        <v>272.26</v>
      </c>
      <c r="F703" s="237"/>
      <c r="G703" s="238">
        <f>ROUND(E703*F703,2)</f>
        <v>0</v>
      </c>
      <c r="H703" s="237"/>
      <c r="I703" s="238">
        <f>ROUND(E703*H703,2)</f>
        <v>0</v>
      </c>
      <c r="J703" s="237"/>
      <c r="K703" s="238">
        <f>ROUND(E703*J703,2)</f>
        <v>0</v>
      </c>
      <c r="L703" s="238">
        <v>21</v>
      </c>
      <c r="M703" s="238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38" t="s">
        <v>266</v>
      </c>
      <c r="S703" s="238" t="s">
        <v>157</v>
      </c>
      <c r="T703" s="239" t="s">
        <v>157</v>
      </c>
      <c r="U703" s="223">
        <v>5.5E-2</v>
      </c>
      <c r="V703" s="223">
        <f>ROUND(E703*U703,2)</f>
        <v>14.97</v>
      </c>
      <c r="W703" s="223"/>
      <c r="X703" s="223" t="s">
        <v>259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260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61" t="s">
        <v>962</v>
      </c>
      <c r="D704" s="259"/>
      <c r="E704" s="259"/>
      <c r="F704" s="259"/>
      <c r="G704" s="259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276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2" t="s">
        <v>1431</v>
      </c>
      <c r="D705" s="224"/>
      <c r="E705" s="225">
        <v>263.86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162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2" t="s">
        <v>1432</v>
      </c>
      <c r="D706" s="224"/>
      <c r="E706" s="225">
        <v>2.4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162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1430</v>
      </c>
      <c r="D707" s="224"/>
      <c r="E707" s="225">
        <v>6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33">
        <v>135</v>
      </c>
      <c r="B708" s="234" t="s">
        <v>963</v>
      </c>
      <c r="C708" s="251" t="s">
        <v>964</v>
      </c>
      <c r="D708" s="235" t="s">
        <v>805</v>
      </c>
      <c r="E708" s="236">
        <v>131.93</v>
      </c>
      <c r="F708" s="237"/>
      <c r="G708" s="238">
        <f>ROUND(E708*F708,2)</f>
        <v>0</v>
      </c>
      <c r="H708" s="237"/>
      <c r="I708" s="238">
        <f>ROUND(E708*H708,2)</f>
        <v>0</v>
      </c>
      <c r="J708" s="237"/>
      <c r="K708" s="238">
        <f>ROUND(E708*J708,2)</f>
        <v>0</v>
      </c>
      <c r="L708" s="238">
        <v>21</v>
      </c>
      <c r="M708" s="238">
        <f>G708*(1+L708/100)</f>
        <v>0</v>
      </c>
      <c r="N708" s="238">
        <v>2.7E-2</v>
      </c>
      <c r="O708" s="238">
        <f>ROUND(E708*N708,2)</f>
        <v>3.56</v>
      </c>
      <c r="P708" s="238">
        <v>0</v>
      </c>
      <c r="Q708" s="238">
        <f>ROUND(E708*P708,2)</f>
        <v>0</v>
      </c>
      <c r="R708" s="238" t="s">
        <v>685</v>
      </c>
      <c r="S708" s="238" t="s">
        <v>157</v>
      </c>
      <c r="T708" s="239" t="s">
        <v>157</v>
      </c>
      <c r="U708" s="223">
        <v>0</v>
      </c>
      <c r="V708" s="223">
        <f>ROUND(E708*U708,2)</f>
        <v>0</v>
      </c>
      <c r="W708" s="223"/>
      <c r="X708" s="223" t="s">
        <v>686</v>
      </c>
      <c r="Y708" s="214"/>
      <c r="Z708" s="214"/>
      <c r="AA708" s="214"/>
      <c r="AB708" s="214"/>
      <c r="AC708" s="214"/>
      <c r="AD708" s="214"/>
      <c r="AE708" s="214"/>
      <c r="AF708" s="214"/>
      <c r="AG708" s="214" t="s">
        <v>687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1427</v>
      </c>
      <c r="D709" s="224"/>
      <c r="E709" s="225">
        <v>131.93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162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x14ac:dyDescent="0.2">
      <c r="A710" s="227" t="s">
        <v>152</v>
      </c>
      <c r="B710" s="228" t="s">
        <v>104</v>
      </c>
      <c r="C710" s="250" t="s">
        <v>105</v>
      </c>
      <c r="D710" s="229"/>
      <c r="E710" s="230"/>
      <c r="F710" s="231"/>
      <c r="G710" s="231">
        <f>SUMIF(AG711:AG719,"&lt;&gt;NOR",G711:G719)</f>
        <v>0</v>
      </c>
      <c r="H710" s="231"/>
      <c r="I710" s="231">
        <f>SUM(I711:I719)</f>
        <v>0</v>
      </c>
      <c r="J710" s="231"/>
      <c r="K710" s="231">
        <f>SUM(K711:K719)</f>
        <v>0</v>
      </c>
      <c r="L710" s="231"/>
      <c r="M710" s="231">
        <f>SUM(M711:M719)</f>
        <v>0</v>
      </c>
      <c r="N710" s="231"/>
      <c r="O710" s="231">
        <f>SUM(O711:O719)</f>
        <v>0.05</v>
      </c>
      <c r="P710" s="231"/>
      <c r="Q710" s="231">
        <f>SUM(Q711:Q719)</f>
        <v>0</v>
      </c>
      <c r="R710" s="231"/>
      <c r="S710" s="231"/>
      <c r="T710" s="232"/>
      <c r="U710" s="226"/>
      <c r="V710" s="226">
        <f>SUM(V711:V719)</f>
        <v>4.62</v>
      </c>
      <c r="W710" s="226"/>
      <c r="X710" s="226"/>
      <c r="AG710" t="s">
        <v>153</v>
      </c>
    </row>
    <row r="711" spans="1:60" ht="22.5" outlineLevel="1" x14ac:dyDescent="0.2">
      <c r="A711" s="233">
        <v>136</v>
      </c>
      <c r="B711" s="234" t="s">
        <v>965</v>
      </c>
      <c r="C711" s="251" t="s">
        <v>966</v>
      </c>
      <c r="D711" s="235" t="s">
        <v>967</v>
      </c>
      <c r="E711" s="236">
        <v>54.451999999999998</v>
      </c>
      <c r="F711" s="237"/>
      <c r="G711" s="238">
        <f>ROUND(E711*F711,2)</f>
        <v>0</v>
      </c>
      <c r="H711" s="237"/>
      <c r="I711" s="238">
        <f>ROUND(E711*H711,2)</f>
        <v>0</v>
      </c>
      <c r="J711" s="237"/>
      <c r="K711" s="238">
        <f>ROUND(E711*J711,2)</f>
        <v>0</v>
      </c>
      <c r="L711" s="238">
        <v>21</v>
      </c>
      <c r="M711" s="238">
        <f>G711*(1+L711/100)</f>
        <v>0</v>
      </c>
      <c r="N711" s="238">
        <v>1E-3</v>
      </c>
      <c r="O711" s="238">
        <f>ROUND(E711*N711,2)</f>
        <v>0.05</v>
      </c>
      <c r="P711" s="238">
        <v>0</v>
      </c>
      <c r="Q711" s="238">
        <f>ROUND(E711*P711,2)</f>
        <v>0</v>
      </c>
      <c r="R711" s="238" t="s">
        <v>742</v>
      </c>
      <c r="S711" s="238" t="s">
        <v>157</v>
      </c>
      <c r="T711" s="239" t="s">
        <v>157</v>
      </c>
      <c r="U711" s="223">
        <v>4.3999999999999997E-2</v>
      </c>
      <c r="V711" s="223">
        <f>ROUND(E711*U711,2)</f>
        <v>2.4</v>
      </c>
      <c r="W711" s="223"/>
      <c r="X711" s="223" t="s">
        <v>259</v>
      </c>
      <c r="Y711" s="214"/>
      <c r="Z711" s="214"/>
      <c r="AA711" s="214"/>
      <c r="AB711" s="214"/>
      <c r="AC711" s="214"/>
      <c r="AD711" s="214"/>
      <c r="AE711" s="214"/>
      <c r="AF711" s="214"/>
      <c r="AG711" s="214" t="s">
        <v>260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61" t="s">
        <v>968</v>
      </c>
      <c r="D712" s="259"/>
      <c r="E712" s="259"/>
      <c r="F712" s="259"/>
      <c r="G712" s="259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276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62" t="s">
        <v>969</v>
      </c>
      <c r="D713" s="260"/>
      <c r="E713" s="260"/>
      <c r="F713" s="260"/>
      <c r="G713" s="260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201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2" t="s">
        <v>1433</v>
      </c>
      <c r="D714" s="224"/>
      <c r="E714" s="225">
        <v>52.771999999999998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2" t="s">
        <v>1434</v>
      </c>
      <c r="D715" s="224"/>
      <c r="E715" s="225">
        <v>0.48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162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2" t="s">
        <v>1435</v>
      </c>
      <c r="D716" s="224"/>
      <c r="E716" s="225">
        <v>1.2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33">
        <v>137</v>
      </c>
      <c r="B717" s="234" t="s">
        <v>973</v>
      </c>
      <c r="C717" s="251" t="s">
        <v>974</v>
      </c>
      <c r="D717" s="235" t="s">
        <v>265</v>
      </c>
      <c r="E717" s="236">
        <v>1108.212</v>
      </c>
      <c r="F717" s="237"/>
      <c r="G717" s="238">
        <f>ROUND(E717*F717,2)</f>
        <v>0</v>
      </c>
      <c r="H717" s="237"/>
      <c r="I717" s="238">
        <f>ROUND(E717*H717,2)</f>
        <v>0</v>
      </c>
      <c r="J717" s="237"/>
      <c r="K717" s="238">
        <f>ROUND(E717*J717,2)</f>
        <v>0</v>
      </c>
      <c r="L717" s="238">
        <v>21</v>
      </c>
      <c r="M717" s="238">
        <f>G717*(1+L717/100)</f>
        <v>0</v>
      </c>
      <c r="N717" s="238">
        <v>0</v>
      </c>
      <c r="O717" s="238">
        <f>ROUND(E717*N717,2)</f>
        <v>0</v>
      </c>
      <c r="P717" s="238">
        <v>0</v>
      </c>
      <c r="Q717" s="238">
        <f>ROUND(E717*P717,2)</f>
        <v>0</v>
      </c>
      <c r="R717" s="238" t="s">
        <v>266</v>
      </c>
      <c r="S717" s="238" t="s">
        <v>157</v>
      </c>
      <c r="T717" s="239" t="s">
        <v>157</v>
      </c>
      <c r="U717" s="223">
        <v>2E-3</v>
      </c>
      <c r="V717" s="223">
        <f>ROUND(E717*U717,2)</f>
        <v>2.2200000000000002</v>
      </c>
      <c r="W717" s="223"/>
      <c r="X717" s="223" t="s">
        <v>259</v>
      </c>
      <c r="Y717" s="214"/>
      <c r="Z717" s="214"/>
      <c r="AA717" s="214"/>
      <c r="AB717" s="214"/>
      <c r="AC717" s="214"/>
      <c r="AD717" s="214"/>
      <c r="AE717" s="214"/>
      <c r="AF717" s="214"/>
      <c r="AG717" s="214" t="s">
        <v>260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2" t="s">
        <v>1436</v>
      </c>
      <c r="D718" s="224"/>
      <c r="E718" s="225">
        <v>1108.212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162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52" t="s">
        <v>1437</v>
      </c>
      <c r="D719" s="224"/>
      <c r="E719" s="225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162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x14ac:dyDescent="0.2">
      <c r="A720" s="227" t="s">
        <v>152</v>
      </c>
      <c r="B720" s="228" t="s">
        <v>106</v>
      </c>
      <c r="C720" s="250" t="s">
        <v>107</v>
      </c>
      <c r="D720" s="229"/>
      <c r="E720" s="230"/>
      <c r="F720" s="231"/>
      <c r="G720" s="231">
        <f>SUMIF(AG721:AG728,"&lt;&gt;NOR",G721:G728)</f>
        <v>0</v>
      </c>
      <c r="H720" s="231"/>
      <c r="I720" s="231">
        <f>SUM(I721:I728)</f>
        <v>0</v>
      </c>
      <c r="J720" s="231"/>
      <c r="K720" s="231">
        <f>SUM(K721:K728)</f>
        <v>0</v>
      </c>
      <c r="L720" s="231"/>
      <c r="M720" s="231">
        <f>SUM(M721:M728)</f>
        <v>0</v>
      </c>
      <c r="N720" s="231"/>
      <c r="O720" s="231">
        <f>SUM(O721:O728)</f>
        <v>0</v>
      </c>
      <c r="P720" s="231"/>
      <c r="Q720" s="231">
        <f>SUM(Q721:Q728)</f>
        <v>0</v>
      </c>
      <c r="R720" s="231"/>
      <c r="S720" s="231"/>
      <c r="T720" s="232"/>
      <c r="U720" s="226"/>
      <c r="V720" s="226">
        <f>SUM(V721:V728)</f>
        <v>1.52</v>
      </c>
      <c r="W720" s="226"/>
      <c r="X720" s="226"/>
      <c r="AG720" t="s">
        <v>153</v>
      </c>
    </row>
    <row r="721" spans="1:60" ht="22.5" outlineLevel="1" x14ac:dyDescent="0.2">
      <c r="A721" s="233">
        <v>138</v>
      </c>
      <c r="B721" s="234" t="s">
        <v>977</v>
      </c>
      <c r="C721" s="251" t="s">
        <v>978</v>
      </c>
      <c r="D721" s="235" t="s">
        <v>265</v>
      </c>
      <c r="E721" s="236">
        <v>5.90822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1.0000000000000001E-5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979</v>
      </c>
      <c r="S721" s="238" t="s">
        <v>157</v>
      </c>
      <c r="T721" s="239" t="s">
        <v>157</v>
      </c>
      <c r="U721" s="223">
        <v>0.17100000000000001</v>
      </c>
      <c r="V721" s="223">
        <f>ROUND(E721*U721,2)</f>
        <v>1.01</v>
      </c>
      <c r="W721" s="223"/>
      <c r="X721" s="223" t="s">
        <v>259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260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61" t="s">
        <v>980</v>
      </c>
      <c r="D722" s="259"/>
      <c r="E722" s="259"/>
      <c r="F722" s="259"/>
      <c r="G722" s="259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276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1438</v>
      </c>
      <c r="D723" s="224"/>
      <c r="E723" s="225">
        <v>5.90822</v>
      </c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162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982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33">
        <v>139</v>
      </c>
      <c r="B725" s="234" t="s">
        <v>983</v>
      </c>
      <c r="C725" s="251" t="s">
        <v>984</v>
      </c>
      <c r="D725" s="235" t="s">
        <v>265</v>
      </c>
      <c r="E725" s="236">
        <v>5.90822</v>
      </c>
      <c r="F725" s="237"/>
      <c r="G725" s="238">
        <f>ROUND(E725*F725,2)</f>
        <v>0</v>
      </c>
      <c r="H725" s="237"/>
      <c r="I725" s="238">
        <f>ROUND(E725*H725,2)</f>
        <v>0</v>
      </c>
      <c r="J725" s="237"/>
      <c r="K725" s="238">
        <f>ROUND(E725*J725,2)</f>
        <v>0</v>
      </c>
      <c r="L725" s="238">
        <v>21</v>
      </c>
      <c r="M725" s="238">
        <f>G725*(1+L725/100)</f>
        <v>0</v>
      </c>
      <c r="N725" s="238">
        <v>2.0000000000000001E-4</v>
      </c>
      <c r="O725" s="238">
        <f>ROUND(E725*N725,2)</f>
        <v>0</v>
      </c>
      <c r="P725" s="238">
        <v>0</v>
      </c>
      <c r="Q725" s="238">
        <f>ROUND(E725*P725,2)</f>
        <v>0</v>
      </c>
      <c r="R725" s="238" t="s">
        <v>979</v>
      </c>
      <c r="S725" s="238" t="s">
        <v>157</v>
      </c>
      <c r="T725" s="239" t="s">
        <v>157</v>
      </c>
      <c r="U725" s="223">
        <v>8.5999999999999993E-2</v>
      </c>
      <c r="V725" s="223">
        <f>ROUND(E725*U725,2)</f>
        <v>0.51</v>
      </c>
      <c r="W725" s="223"/>
      <c r="X725" s="223" t="s">
        <v>259</v>
      </c>
      <c r="Y725" s="214"/>
      <c r="Z725" s="214"/>
      <c r="AA725" s="214"/>
      <c r="AB725" s="214"/>
      <c r="AC725" s="214"/>
      <c r="AD725" s="214"/>
      <c r="AE725" s="214"/>
      <c r="AF725" s="214"/>
      <c r="AG725" s="214" t="s">
        <v>260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1" t="s">
        <v>980</v>
      </c>
      <c r="D726" s="259"/>
      <c r="E726" s="259"/>
      <c r="F726" s="259"/>
      <c r="G726" s="259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276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1438</v>
      </c>
      <c r="D727" s="224"/>
      <c r="E727" s="225">
        <v>5.90822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162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52" t="s">
        <v>982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162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x14ac:dyDescent="0.2">
      <c r="A729" s="227" t="s">
        <v>152</v>
      </c>
      <c r="B729" s="228" t="s">
        <v>108</v>
      </c>
      <c r="C729" s="250" t="s">
        <v>109</v>
      </c>
      <c r="D729" s="229"/>
      <c r="E729" s="230"/>
      <c r="F729" s="231"/>
      <c r="G729" s="231">
        <f>SUMIF(AG730:AG734,"&lt;&gt;NOR",G730:G734)</f>
        <v>0</v>
      </c>
      <c r="H729" s="231"/>
      <c r="I729" s="231">
        <f>SUM(I730:I734)</f>
        <v>0</v>
      </c>
      <c r="J729" s="231"/>
      <c r="K729" s="231">
        <f>SUM(K730:K734)</f>
        <v>0</v>
      </c>
      <c r="L729" s="231"/>
      <c r="M729" s="231">
        <f>SUM(M730:M734)</f>
        <v>0</v>
      </c>
      <c r="N729" s="231"/>
      <c r="O729" s="231">
        <f>SUM(O730:O734)</f>
        <v>0.01</v>
      </c>
      <c r="P729" s="231"/>
      <c r="Q729" s="231">
        <f>SUM(Q730:Q734)</f>
        <v>8.4600000000000009</v>
      </c>
      <c r="R729" s="231"/>
      <c r="S729" s="231"/>
      <c r="T729" s="232"/>
      <c r="U729" s="226"/>
      <c r="V729" s="226">
        <f>SUM(V730:V734)</f>
        <v>27.17</v>
      </c>
      <c r="W729" s="226"/>
      <c r="X729" s="226"/>
      <c r="AG729" t="s">
        <v>153</v>
      </c>
    </row>
    <row r="730" spans="1:60" outlineLevel="1" x14ac:dyDescent="0.2">
      <c r="A730" s="233">
        <v>140</v>
      </c>
      <c r="B730" s="234" t="s">
        <v>985</v>
      </c>
      <c r="C730" s="251" t="s">
        <v>986</v>
      </c>
      <c r="D730" s="235" t="s">
        <v>281</v>
      </c>
      <c r="E730" s="236">
        <v>3.45825</v>
      </c>
      <c r="F730" s="237"/>
      <c r="G730" s="238">
        <f>ROUND(E730*F730,2)</f>
        <v>0</v>
      </c>
      <c r="H730" s="237"/>
      <c r="I730" s="238">
        <f>ROUND(E730*H730,2)</f>
        <v>0</v>
      </c>
      <c r="J730" s="237"/>
      <c r="K730" s="238">
        <f>ROUND(E730*J730,2)</f>
        <v>0</v>
      </c>
      <c r="L730" s="238">
        <v>21</v>
      </c>
      <c r="M730" s="238">
        <f>G730*(1+L730/100)</f>
        <v>0</v>
      </c>
      <c r="N730" s="238">
        <v>2.33E-3</v>
      </c>
      <c r="O730" s="238">
        <f>ROUND(E730*N730,2)</f>
        <v>0.01</v>
      </c>
      <c r="P730" s="238">
        <v>2.4470000000000001</v>
      </c>
      <c r="Q730" s="238">
        <f>ROUND(E730*P730,2)</f>
        <v>8.4600000000000009</v>
      </c>
      <c r="R730" s="238" t="s">
        <v>742</v>
      </c>
      <c r="S730" s="238" t="s">
        <v>157</v>
      </c>
      <c r="T730" s="239" t="s">
        <v>157</v>
      </c>
      <c r="U730" s="223">
        <v>7.8559999999999999</v>
      </c>
      <c r="V730" s="223">
        <f>ROUND(E730*U730,2)</f>
        <v>27.17</v>
      </c>
      <c r="W730" s="223"/>
      <c r="X730" s="223" t="s">
        <v>259</v>
      </c>
      <c r="Y730" s="214"/>
      <c r="Z730" s="214"/>
      <c r="AA730" s="214"/>
      <c r="AB730" s="214"/>
      <c r="AC730" s="214"/>
      <c r="AD730" s="214"/>
      <c r="AE730" s="214"/>
      <c r="AF730" s="214"/>
      <c r="AG730" s="214" t="s">
        <v>260</v>
      </c>
      <c r="AH730" s="214"/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61" t="s">
        <v>987</v>
      </c>
      <c r="D731" s="259"/>
      <c r="E731" s="259"/>
      <c r="F731" s="259"/>
      <c r="G731" s="259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276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47" t="str">
        <f>C731</f>
        <v>s naložením vybouraných hmot a suti na dopravní prostředek nebo s odklizením na hromady do vzdálenosti 20 m</v>
      </c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62" t="s">
        <v>988</v>
      </c>
      <c r="D732" s="260"/>
      <c r="E732" s="260"/>
      <c r="F732" s="260"/>
      <c r="G732" s="260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201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47" t="str">
        <f>C732</f>
        <v>Včetně bourání geotextilií, výplně otvorů tvárnic, drenáží, trubek a dilatačních prvků apod. zabudovaných v bouraných konstrukcích.</v>
      </c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52" t="s">
        <v>1439</v>
      </c>
      <c r="D733" s="224"/>
      <c r="E733" s="225">
        <v>0.16</v>
      </c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52" t="s">
        <v>1440</v>
      </c>
      <c r="D734" s="224"/>
      <c r="E734" s="225">
        <v>3.2982499999999999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7" t="s">
        <v>152</v>
      </c>
      <c r="B735" s="228" t="s">
        <v>110</v>
      </c>
      <c r="C735" s="250" t="s">
        <v>111</v>
      </c>
      <c r="D735" s="229"/>
      <c r="E735" s="230"/>
      <c r="F735" s="231"/>
      <c r="G735" s="231">
        <f>SUMIF(AG736:AG843,"&lt;&gt;NOR",G736:G843)</f>
        <v>0</v>
      </c>
      <c r="H735" s="231"/>
      <c r="I735" s="231">
        <f>SUM(I736:I843)</f>
        <v>0</v>
      </c>
      <c r="J735" s="231"/>
      <c r="K735" s="231">
        <f>SUM(K736:K843)</f>
        <v>0</v>
      </c>
      <c r="L735" s="231"/>
      <c r="M735" s="231">
        <f>SUM(M736:M843)</f>
        <v>0</v>
      </c>
      <c r="N735" s="231"/>
      <c r="O735" s="231">
        <f>SUM(O736:O843)</f>
        <v>0</v>
      </c>
      <c r="P735" s="231"/>
      <c r="Q735" s="231">
        <f>SUM(Q736:Q843)</f>
        <v>0</v>
      </c>
      <c r="R735" s="231"/>
      <c r="S735" s="231"/>
      <c r="T735" s="232"/>
      <c r="U735" s="226"/>
      <c r="V735" s="226">
        <f>SUM(V736:V843)</f>
        <v>23.560000000000002</v>
      </c>
      <c r="W735" s="226"/>
      <c r="X735" s="226"/>
      <c r="AG735" t="s">
        <v>153</v>
      </c>
    </row>
    <row r="736" spans="1:60" outlineLevel="1" x14ac:dyDescent="0.2">
      <c r="A736" s="233">
        <v>141</v>
      </c>
      <c r="B736" s="234" t="s">
        <v>991</v>
      </c>
      <c r="C736" s="251" t="s">
        <v>992</v>
      </c>
      <c r="D736" s="235" t="s">
        <v>684</v>
      </c>
      <c r="E736" s="236">
        <v>224.37499</v>
      </c>
      <c r="F736" s="237"/>
      <c r="G736" s="238">
        <f>ROUND(E736*F736,2)</f>
        <v>0</v>
      </c>
      <c r="H736" s="237"/>
      <c r="I736" s="238">
        <f>ROUND(E736*H736,2)</f>
        <v>0</v>
      </c>
      <c r="J736" s="237"/>
      <c r="K736" s="238">
        <f>ROUND(E736*J736,2)</f>
        <v>0</v>
      </c>
      <c r="L736" s="238">
        <v>21</v>
      </c>
      <c r="M736" s="238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38" t="s">
        <v>266</v>
      </c>
      <c r="S736" s="238" t="s">
        <v>157</v>
      </c>
      <c r="T736" s="239" t="s">
        <v>157</v>
      </c>
      <c r="U736" s="223">
        <v>9.9000000000000005E-2</v>
      </c>
      <c r="V736" s="223">
        <f>ROUND(E736*U736,2)</f>
        <v>22.21</v>
      </c>
      <c r="W736" s="223"/>
      <c r="X736" s="223" t="s">
        <v>259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307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61" t="s">
        <v>993</v>
      </c>
      <c r="D737" s="259"/>
      <c r="E737" s="259"/>
      <c r="F737" s="259"/>
      <c r="G737" s="259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276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52" t="s">
        <v>1441</v>
      </c>
      <c r="D738" s="224"/>
      <c r="E738" s="225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162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52" t="s">
        <v>1442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162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52" t="s">
        <v>1443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162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21"/>
      <c r="B741" s="222"/>
      <c r="C741" s="252" t="s">
        <v>1444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162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52" t="s">
        <v>1445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162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52" t="s">
        <v>1446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162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1" x14ac:dyDescent="0.2">
      <c r="A744" s="221"/>
      <c r="B744" s="222"/>
      <c r="C744" s="252" t="s">
        <v>1447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162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52" t="s">
        <v>1448</v>
      </c>
      <c r="D745" s="224"/>
      <c r="E745" s="225">
        <v>118.42037000000001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162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52" t="s">
        <v>1449</v>
      </c>
      <c r="D746" s="224"/>
      <c r="E746" s="225">
        <v>34.829520000000002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162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1450</v>
      </c>
      <c r="D747" s="224"/>
      <c r="E747" s="225">
        <v>14.5123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162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2" t="s">
        <v>278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162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52" t="s">
        <v>1451</v>
      </c>
      <c r="D749" s="224"/>
      <c r="E749" s="225">
        <v>14.64423</v>
      </c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162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52" t="s">
        <v>1452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162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52" t="s">
        <v>1453</v>
      </c>
      <c r="D751" s="224"/>
      <c r="E751" s="225">
        <v>2.9288500000000002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162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52" t="s">
        <v>1454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162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52" t="s">
        <v>1455</v>
      </c>
      <c r="D753" s="224"/>
      <c r="E753" s="225">
        <v>1.4644200000000001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162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52" t="s">
        <v>1456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162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52" t="s">
        <v>1365</v>
      </c>
      <c r="D755" s="224"/>
      <c r="E755" s="225">
        <v>23.430769999999999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162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1366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162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1010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162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ht="22.5" outlineLevel="1" x14ac:dyDescent="0.2">
      <c r="A758" s="221"/>
      <c r="B758" s="222"/>
      <c r="C758" s="252" t="s">
        <v>1457</v>
      </c>
      <c r="D758" s="224"/>
      <c r="E758" s="225">
        <v>0.39151999999999998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162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ht="22.5" outlineLevel="1" x14ac:dyDescent="0.2">
      <c r="A759" s="221"/>
      <c r="B759" s="222"/>
      <c r="C759" s="252" t="s">
        <v>1458</v>
      </c>
      <c r="D759" s="224"/>
      <c r="E759" s="225">
        <v>8.0708199999999994</v>
      </c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162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2" t="s">
        <v>1459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162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1460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162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1461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162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ht="22.5" outlineLevel="1" x14ac:dyDescent="0.2">
      <c r="A763" s="221"/>
      <c r="B763" s="222"/>
      <c r="C763" s="252" t="s">
        <v>1462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162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22.5" outlineLevel="1" x14ac:dyDescent="0.2">
      <c r="A764" s="221"/>
      <c r="B764" s="222"/>
      <c r="C764" s="252" t="s">
        <v>1463</v>
      </c>
      <c r="D764" s="224"/>
      <c r="E764" s="225">
        <v>4.0392000000000001</v>
      </c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162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ht="22.5" outlineLevel="1" x14ac:dyDescent="0.2">
      <c r="A765" s="221"/>
      <c r="B765" s="222"/>
      <c r="C765" s="252" t="s">
        <v>1464</v>
      </c>
      <c r="D765" s="224"/>
      <c r="E765" s="225">
        <v>0.19800000000000001</v>
      </c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162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ht="22.5" outlineLevel="1" x14ac:dyDescent="0.2">
      <c r="A766" s="221"/>
      <c r="B766" s="222"/>
      <c r="C766" s="252" t="s">
        <v>1465</v>
      </c>
      <c r="D766" s="224"/>
      <c r="E766" s="225">
        <v>0.127</v>
      </c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162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52" t="s">
        <v>1466</v>
      </c>
      <c r="D767" s="224"/>
      <c r="E767" s="225">
        <v>0.13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162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1467</v>
      </c>
      <c r="D768" s="224"/>
      <c r="E768" s="225">
        <v>0.83160000000000001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162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1468</v>
      </c>
      <c r="D769" s="224"/>
      <c r="E769" s="225">
        <v>0.35639999999999999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162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33">
        <v>142</v>
      </c>
      <c r="B770" s="234" t="s">
        <v>1023</v>
      </c>
      <c r="C770" s="251" t="s">
        <v>1024</v>
      </c>
      <c r="D770" s="235" t="s">
        <v>684</v>
      </c>
      <c r="E770" s="236">
        <v>164.92783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8">
        <v>0</v>
      </c>
      <c r="O770" s="238">
        <f>ROUND(E770*N770,2)</f>
        <v>0</v>
      </c>
      <c r="P770" s="238">
        <v>0</v>
      </c>
      <c r="Q770" s="238">
        <f>ROUND(E770*P770,2)</f>
        <v>0</v>
      </c>
      <c r="R770" s="238" t="s">
        <v>1025</v>
      </c>
      <c r="S770" s="238" t="s">
        <v>157</v>
      </c>
      <c r="T770" s="239" t="s">
        <v>157</v>
      </c>
      <c r="U770" s="223">
        <v>0</v>
      </c>
      <c r="V770" s="223">
        <f>ROUND(E770*U770,2)</f>
        <v>0</v>
      </c>
      <c r="W770" s="223"/>
      <c r="X770" s="223" t="s">
        <v>259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307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1469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162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52" t="s">
        <v>1470</v>
      </c>
      <c r="D772" s="224"/>
      <c r="E772" s="225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162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ht="22.5" outlineLevel="1" x14ac:dyDescent="0.2">
      <c r="A773" s="221"/>
      <c r="B773" s="222"/>
      <c r="C773" s="252" t="s">
        <v>1471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162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1472</v>
      </c>
      <c r="D774" s="224"/>
      <c r="E774" s="225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162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2" t="s">
        <v>1473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162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ht="22.5" outlineLevel="1" x14ac:dyDescent="0.2">
      <c r="A776" s="221"/>
      <c r="B776" s="222"/>
      <c r="C776" s="252" t="s">
        <v>1474</v>
      </c>
      <c r="D776" s="224"/>
      <c r="E776" s="225">
        <v>118.42037000000001</v>
      </c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162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2" t="s">
        <v>1451</v>
      </c>
      <c r="D777" s="224"/>
      <c r="E777" s="225">
        <v>14.64423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162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1452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162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52" t="s">
        <v>1453</v>
      </c>
      <c r="D779" s="224"/>
      <c r="E779" s="225">
        <v>2.9288500000000002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162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52" t="s">
        <v>1454</v>
      </c>
      <c r="D780" s="224"/>
      <c r="E780" s="225"/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162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52" t="s">
        <v>1455</v>
      </c>
      <c r="D781" s="224"/>
      <c r="E781" s="225">
        <v>1.4644200000000001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162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22.5" outlineLevel="1" x14ac:dyDescent="0.2">
      <c r="A782" s="221"/>
      <c r="B782" s="222"/>
      <c r="C782" s="252" t="s">
        <v>1456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162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1365</v>
      </c>
      <c r="D783" s="224"/>
      <c r="E783" s="225">
        <v>23.430769999999999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162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52" t="s">
        <v>1366</v>
      </c>
      <c r="D784" s="224"/>
      <c r="E784" s="225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162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52" t="s">
        <v>1462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162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52" t="s">
        <v>1463</v>
      </c>
      <c r="D786" s="224"/>
      <c r="E786" s="225">
        <v>4.0392000000000001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162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33">
        <v>143</v>
      </c>
      <c r="B787" s="234" t="s">
        <v>1032</v>
      </c>
      <c r="C787" s="251" t="s">
        <v>1033</v>
      </c>
      <c r="D787" s="235" t="s">
        <v>684</v>
      </c>
      <c r="E787" s="236">
        <v>5.9309000000000003</v>
      </c>
      <c r="F787" s="237"/>
      <c r="G787" s="238">
        <f>ROUND(E787*F787,2)</f>
        <v>0</v>
      </c>
      <c r="H787" s="237"/>
      <c r="I787" s="238">
        <f>ROUND(E787*H787,2)</f>
        <v>0</v>
      </c>
      <c r="J787" s="237"/>
      <c r="K787" s="238">
        <f>ROUND(E787*J787,2)</f>
        <v>0</v>
      </c>
      <c r="L787" s="238">
        <v>21</v>
      </c>
      <c r="M787" s="238">
        <f>G787*(1+L787/100)</f>
        <v>0</v>
      </c>
      <c r="N787" s="238">
        <v>0</v>
      </c>
      <c r="O787" s="238">
        <f>ROUND(E787*N787,2)</f>
        <v>0</v>
      </c>
      <c r="P787" s="238">
        <v>0</v>
      </c>
      <c r="Q787" s="238">
        <f>ROUND(E787*P787,2)</f>
        <v>0</v>
      </c>
      <c r="R787" s="238" t="s">
        <v>1025</v>
      </c>
      <c r="S787" s="238" t="s">
        <v>157</v>
      </c>
      <c r="T787" s="239" t="s">
        <v>157</v>
      </c>
      <c r="U787" s="223">
        <v>0</v>
      </c>
      <c r="V787" s="223">
        <f>ROUND(E787*U787,2)</f>
        <v>0</v>
      </c>
      <c r="W787" s="223"/>
      <c r="X787" s="223" t="s">
        <v>259</v>
      </c>
      <c r="Y787" s="214"/>
      <c r="Z787" s="214"/>
      <c r="AA787" s="214"/>
      <c r="AB787" s="214"/>
      <c r="AC787" s="214"/>
      <c r="AD787" s="214"/>
      <c r="AE787" s="214"/>
      <c r="AF787" s="214"/>
      <c r="AG787" s="214" t="s">
        <v>307</v>
      </c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ht="22.5" outlineLevel="1" x14ac:dyDescent="0.2">
      <c r="A788" s="221"/>
      <c r="B788" s="222"/>
      <c r="C788" s="252" t="s">
        <v>1475</v>
      </c>
      <c r="D788" s="224"/>
      <c r="E788" s="225">
        <v>0.27439999999999998</v>
      </c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162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22.5" outlineLevel="1" x14ac:dyDescent="0.2">
      <c r="A789" s="221"/>
      <c r="B789" s="222"/>
      <c r="C789" s="252" t="s">
        <v>1476</v>
      </c>
      <c r="D789" s="224"/>
      <c r="E789" s="225">
        <v>5.6565000000000003</v>
      </c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162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52" t="s">
        <v>1477</v>
      </c>
      <c r="D790" s="224"/>
      <c r="E790" s="225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162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2" t="s">
        <v>1478</v>
      </c>
      <c r="D791" s="224"/>
      <c r="E791" s="225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162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52" t="s">
        <v>1479</v>
      </c>
      <c r="D792" s="224"/>
      <c r="E792" s="225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162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52" t="s">
        <v>1480</v>
      </c>
      <c r="D793" s="224"/>
      <c r="E793" s="225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162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33">
        <v>144</v>
      </c>
      <c r="B794" s="234" t="s">
        <v>1040</v>
      </c>
      <c r="C794" s="251" t="s">
        <v>1041</v>
      </c>
      <c r="D794" s="235" t="s">
        <v>684</v>
      </c>
      <c r="E794" s="236">
        <v>2.5418099999999999</v>
      </c>
      <c r="F794" s="237"/>
      <c r="G794" s="238">
        <f>ROUND(E794*F794,2)</f>
        <v>0</v>
      </c>
      <c r="H794" s="237"/>
      <c r="I794" s="238">
        <f>ROUND(E794*H794,2)</f>
        <v>0</v>
      </c>
      <c r="J794" s="237"/>
      <c r="K794" s="238">
        <f>ROUND(E794*J794,2)</f>
        <v>0</v>
      </c>
      <c r="L794" s="238">
        <v>21</v>
      </c>
      <c r="M794" s="238">
        <f>G794*(1+L794/100)</f>
        <v>0</v>
      </c>
      <c r="N794" s="238">
        <v>0</v>
      </c>
      <c r="O794" s="238">
        <f>ROUND(E794*N794,2)</f>
        <v>0</v>
      </c>
      <c r="P794" s="238">
        <v>0</v>
      </c>
      <c r="Q794" s="238">
        <f>ROUND(E794*P794,2)</f>
        <v>0</v>
      </c>
      <c r="R794" s="238" t="s">
        <v>1025</v>
      </c>
      <c r="S794" s="238" t="s">
        <v>157</v>
      </c>
      <c r="T794" s="239" t="s">
        <v>157</v>
      </c>
      <c r="U794" s="223">
        <v>0</v>
      </c>
      <c r="V794" s="223">
        <f>ROUND(E794*U794,2)</f>
        <v>0</v>
      </c>
      <c r="W794" s="223"/>
      <c r="X794" s="223" t="s">
        <v>259</v>
      </c>
      <c r="Y794" s="214"/>
      <c r="Z794" s="214"/>
      <c r="AA794" s="214"/>
      <c r="AB794" s="214"/>
      <c r="AC794" s="214"/>
      <c r="AD794" s="214"/>
      <c r="AE794" s="214"/>
      <c r="AF794" s="214"/>
      <c r="AG794" s="214" t="s">
        <v>307</v>
      </c>
      <c r="AH794" s="214"/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ht="22.5" outlineLevel="1" x14ac:dyDescent="0.2">
      <c r="A795" s="221"/>
      <c r="B795" s="222"/>
      <c r="C795" s="252" t="s">
        <v>1481</v>
      </c>
      <c r="D795" s="224"/>
      <c r="E795" s="225">
        <v>0.1176</v>
      </c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162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ht="22.5" outlineLevel="1" x14ac:dyDescent="0.2">
      <c r="A796" s="221"/>
      <c r="B796" s="222"/>
      <c r="C796" s="252" t="s">
        <v>1482</v>
      </c>
      <c r="D796" s="224"/>
      <c r="E796" s="225">
        <v>2.42421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162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2" t="s">
        <v>1483</v>
      </c>
      <c r="D797" s="224"/>
      <c r="E797" s="225"/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162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52" t="s">
        <v>1484</v>
      </c>
      <c r="D798" s="224"/>
      <c r="E798" s="225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162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52" t="s">
        <v>1485</v>
      </c>
      <c r="D799" s="224"/>
      <c r="E799" s="225"/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162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1486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162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33">
        <v>145</v>
      </c>
      <c r="B801" s="234" t="s">
        <v>1048</v>
      </c>
      <c r="C801" s="251" t="s">
        <v>1049</v>
      </c>
      <c r="D801" s="235" t="s">
        <v>684</v>
      </c>
      <c r="E801" s="236">
        <v>39.724559999999997</v>
      </c>
      <c r="F801" s="237"/>
      <c r="G801" s="238">
        <f>ROUND(E801*F801,2)</f>
        <v>0</v>
      </c>
      <c r="H801" s="237"/>
      <c r="I801" s="238">
        <f>ROUND(E801*H801,2)</f>
        <v>0</v>
      </c>
      <c r="J801" s="237"/>
      <c r="K801" s="238">
        <f>ROUND(E801*J801,2)</f>
        <v>0</v>
      </c>
      <c r="L801" s="238">
        <v>21</v>
      </c>
      <c r="M801" s="238">
        <f>G801*(1+L801/100)</f>
        <v>0</v>
      </c>
      <c r="N801" s="238">
        <v>0</v>
      </c>
      <c r="O801" s="238">
        <f>ROUND(E801*N801,2)</f>
        <v>0</v>
      </c>
      <c r="P801" s="238">
        <v>0</v>
      </c>
      <c r="Q801" s="238">
        <f>ROUND(E801*P801,2)</f>
        <v>0</v>
      </c>
      <c r="R801" s="238" t="s">
        <v>1025</v>
      </c>
      <c r="S801" s="238" t="s">
        <v>157</v>
      </c>
      <c r="T801" s="239" t="s">
        <v>157</v>
      </c>
      <c r="U801" s="223">
        <v>0</v>
      </c>
      <c r="V801" s="223">
        <f>ROUND(E801*U801,2)</f>
        <v>0</v>
      </c>
      <c r="W801" s="223"/>
      <c r="X801" s="223" t="s">
        <v>259</v>
      </c>
      <c r="Y801" s="214"/>
      <c r="Z801" s="214"/>
      <c r="AA801" s="214"/>
      <c r="AB801" s="214"/>
      <c r="AC801" s="214"/>
      <c r="AD801" s="214"/>
      <c r="AE801" s="214"/>
      <c r="AF801" s="214"/>
      <c r="AG801" s="214" t="s">
        <v>307</v>
      </c>
      <c r="AH801" s="214"/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ht="22.5" outlineLevel="1" x14ac:dyDescent="0.2">
      <c r="A802" s="221"/>
      <c r="B802" s="222"/>
      <c r="C802" s="252" t="s">
        <v>1487</v>
      </c>
      <c r="D802" s="224"/>
      <c r="E802" s="225">
        <v>24.380659999999999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162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52" t="s">
        <v>1467</v>
      </c>
      <c r="D803" s="224"/>
      <c r="E803" s="225">
        <v>0.83160000000000001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162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ht="22.5" outlineLevel="1" x14ac:dyDescent="0.2">
      <c r="A804" s="221"/>
      <c r="B804" s="222"/>
      <c r="C804" s="252" t="s">
        <v>1488</v>
      </c>
      <c r="D804" s="224"/>
      <c r="E804" s="225">
        <v>14.5123</v>
      </c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162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33">
        <v>146</v>
      </c>
      <c r="B805" s="234" t="s">
        <v>1052</v>
      </c>
      <c r="C805" s="251" t="s">
        <v>1049</v>
      </c>
      <c r="D805" s="235" t="s">
        <v>684</v>
      </c>
      <c r="E805" s="236">
        <v>10.805260000000001</v>
      </c>
      <c r="F805" s="237"/>
      <c r="G805" s="238">
        <f>ROUND(E805*F805,2)</f>
        <v>0</v>
      </c>
      <c r="H805" s="237"/>
      <c r="I805" s="238">
        <f>ROUND(E805*H805,2)</f>
        <v>0</v>
      </c>
      <c r="J805" s="237"/>
      <c r="K805" s="238">
        <f>ROUND(E805*J805,2)</f>
        <v>0</v>
      </c>
      <c r="L805" s="238">
        <v>21</v>
      </c>
      <c r="M805" s="238">
        <f>G805*(1+L805/100)</f>
        <v>0</v>
      </c>
      <c r="N805" s="238">
        <v>0</v>
      </c>
      <c r="O805" s="238">
        <f>ROUND(E805*N805,2)</f>
        <v>0</v>
      </c>
      <c r="P805" s="238">
        <v>0</v>
      </c>
      <c r="Q805" s="238">
        <f>ROUND(E805*P805,2)</f>
        <v>0</v>
      </c>
      <c r="R805" s="238" t="s">
        <v>1025</v>
      </c>
      <c r="S805" s="238" t="s">
        <v>157</v>
      </c>
      <c r="T805" s="239" t="s">
        <v>157</v>
      </c>
      <c r="U805" s="223">
        <v>0</v>
      </c>
      <c r="V805" s="223">
        <f>ROUND(E805*U805,2)</f>
        <v>0</v>
      </c>
      <c r="W805" s="223"/>
      <c r="X805" s="223" t="s">
        <v>259</v>
      </c>
      <c r="Y805" s="214"/>
      <c r="Z805" s="214"/>
      <c r="AA805" s="214"/>
      <c r="AB805" s="214"/>
      <c r="AC805" s="214"/>
      <c r="AD805" s="214"/>
      <c r="AE805" s="214"/>
      <c r="AF805" s="214"/>
      <c r="AG805" s="214" t="s">
        <v>307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ht="22.5" outlineLevel="1" x14ac:dyDescent="0.2">
      <c r="A806" s="221"/>
      <c r="B806" s="222"/>
      <c r="C806" s="252" t="s">
        <v>1489</v>
      </c>
      <c r="D806" s="224"/>
      <c r="E806" s="225">
        <v>10.44886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162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2" t="s">
        <v>1468</v>
      </c>
      <c r="D807" s="224"/>
      <c r="E807" s="225">
        <v>0.35639999999999999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162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33">
        <v>147</v>
      </c>
      <c r="B808" s="234" t="s">
        <v>1054</v>
      </c>
      <c r="C808" s="251" t="s">
        <v>1055</v>
      </c>
      <c r="D808" s="235" t="s">
        <v>684</v>
      </c>
      <c r="E808" s="236">
        <v>8.5889999999999994E-2</v>
      </c>
      <c r="F808" s="237"/>
      <c r="G808" s="238">
        <f>ROUND(E808*F808,2)</f>
        <v>0</v>
      </c>
      <c r="H808" s="237"/>
      <c r="I808" s="238">
        <f>ROUND(E808*H808,2)</f>
        <v>0</v>
      </c>
      <c r="J808" s="237"/>
      <c r="K808" s="238">
        <f>ROUND(E808*J808,2)</f>
        <v>0</v>
      </c>
      <c r="L808" s="238">
        <v>21</v>
      </c>
      <c r="M808" s="238">
        <f>G808*(1+L808/100)</f>
        <v>0</v>
      </c>
      <c r="N808" s="238">
        <v>0</v>
      </c>
      <c r="O808" s="238">
        <f>ROUND(E808*N808,2)</f>
        <v>0</v>
      </c>
      <c r="P808" s="238">
        <v>0</v>
      </c>
      <c r="Q808" s="238">
        <f>ROUND(E808*P808,2)</f>
        <v>0</v>
      </c>
      <c r="R808" s="238" t="s">
        <v>1025</v>
      </c>
      <c r="S808" s="238" t="s">
        <v>157</v>
      </c>
      <c r="T808" s="239" t="s">
        <v>157</v>
      </c>
      <c r="U808" s="223">
        <v>0</v>
      </c>
      <c r="V808" s="223">
        <f>ROUND(E808*U808,2)</f>
        <v>0</v>
      </c>
      <c r="W808" s="223"/>
      <c r="X808" s="223" t="s">
        <v>259</v>
      </c>
      <c r="Y808" s="214"/>
      <c r="Z808" s="214"/>
      <c r="AA808" s="214"/>
      <c r="AB808" s="214"/>
      <c r="AC808" s="214"/>
      <c r="AD808" s="214"/>
      <c r="AE808" s="214"/>
      <c r="AF808" s="214"/>
      <c r="AG808" s="214" t="s">
        <v>307</v>
      </c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52" t="s">
        <v>1490</v>
      </c>
      <c r="D809" s="224"/>
      <c r="E809" s="225">
        <v>8.5889999999999994E-2</v>
      </c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162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33">
        <v>148</v>
      </c>
      <c r="B810" s="234" t="s">
        <v>1057</v>
      </c>
      <c r="C810" s="251" t="s">
        <v>1058</v>
      </c>
      <c r="D810" s="235" t="s">
        <v>684</v>
      </c>
      <c r="E810" s="236">
        <v>224.37499</v>
      </c>
      <c r="F810" s="237"/>
      <c r="G810" s="238">
        <f>ROUND(E810*F810,2)</f>
        <v>0</v>
      </c>
      <c r="H810" s="237"/>
      <c r="I810" s="238">
        <f>ROUND(E810*H810,2)</f>
        <v>0</v>
      </c>
      <c r="J810" s="237"/>
      <c r="K810" s="238">
        <f>ROUND(E810*J810,2)</f>
        <v>0</v>
      </c>
      <c r="L810" s="238">
        <v>21</v>
      </c>
      <c r="M810" s="238">
        <f>G810*(1+L810/100)</f>
        <v>0</v>
      </c>
      <c r="N810" s="238">
        <v>0</v>
      </c>
      <c r="O810" s="238">
        <f>ROUND(E810*N810,2)</f>
        <v>0</v>
      </c>
      <c r="P810" s="238">
        <v>0</v>
      </c>
      <c r="Q810" s="238">
        <f>ROUND(E810*P810,2)</f>
        <v>0</v>
      </c>
      <c r="R810" s="238" t="s">
        <v>1059</v>
      </c>
      <c r="S810" s="238" t="s">
        <v>157</v>
      </c>
      <c r="T810" s="239" t="s">
        <v>157</v>
      </c>
      <c r="U810" s="223">
        <v>6.0000000000000001E-3</v>
      </c>
      <c r="V810" s="223">
        <f>ROUND(E810*U810,2)</f>
        <v>1.35</v>
      </c>
      <c r="W810" s="223"/>
      <c r="X810" s="223" t="s">
        <v>259</v>
      </c>
      <c r="Y810" s="214"/>
      <c r="Z810" s="214"/>
      <c r="AA810" s="214"/>
      <c r="AB810" s="214"/>
      <c r="AC810" s="214"/>
      <c r="AD810" s="214"/>
      <c r="AE810" s="214"/>
      <c r="AF810" s="214"/>
      <c r="AG810" s="214" t="s">
        <v>307</v>
      </c>
      <c r="AH810" s="214"/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61" t="s">
        <v>1060</v>
      </c>
      <c r="D811" s="259"/>
      <c r="E811" s="259"/>
      <c r="F811" s="259"/>
      <c r="G811" s="259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276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52" t="s">
        <v>1441</v>
      </c>
      <c r="D812" s="224"/>
      <c r="E812" s="225"/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162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ht="22.5" outlineLevel="1" x14ac:dyDescent="0.2">
      <c r="A813" s="221"/>
      <c r="B813" s="222"/>
      <c r="C813" s="252" t="s">
        <v>1442</v>
      </c>
      <c r="D813" s="224"/>
      <c r="E813" s="225"/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162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ht="22.5" outlineLevel="1" x14ac:dyDescent="0.2">
      <c r="A814" s="221"/>
      <c r="B814" s="222"/>
      <c r="C814" s="252" t="s">
        <v>1443</v>
      </c>
      <c r="D814" s="224"/>
      <c r="E814" s="225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162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ht="22.5" outlineLevel="1" x14ac:dyDescent="0.2">
      <c r="A815" s="221"/>
      <c r="B815" s="222"/>
      <c r="C815" s="252" t="s">
        <v>1444</v>
      </c>
      <c r="D815" s="224"/>
      <c r="E815" s="225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162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ht="22.5" outlineLevel="1" x14ac:dyDescent="0.2">
      <c r="A816" s="221"/>
      <c r="B816" s="222"/>
      <c r="C816" s="252" t="s">
        <v>1445</v>
      </c>
      <c r="D816" s="224"/>
      <c r="E816" s="225"/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162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ht="22.5" outlineLevel="1" x14ac:dyDescent="0.2">
      <c r="A817" s="221"/>
      <c r="B817" s="222"/>
      <c r="C817" s="252" t="s">
        <v>1446</v>
      </c>
      <c r="D817" s="224"/>
      <c r="E817" s="225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162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ht="22.5" outlineLevel="1" x14ac:dyDescent="0.2">
      <c r="A818" s="221"/>
      <c r="B818" s="222"/>
      <c r="C818" s="252" t="s">
        <v>1447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162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ht="22.5" outlineLevel="1" x14ac:dyDescent="0.2">
      <c r="A819" s="221"/>
      <c r="B819" s="222"/>
      <c r="C819" s="252" t="s">
        <v>1448</v>
      </c>
      <c r="D819" s="224"/>
      <c r="E819" s="225">
        <v>118.42037000000001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162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ht="22.5" outlineLevel="1" x14ac:dyDescent="0.2">
      <c r="A820" s="221"/>
      <c r="B820" s="222"/>
      <c r="C820" s="252" t="s">
        <v>1449</v>
      </c>
      <c r="D820" s="224"/>
      <c r="E820" s="225">
        <v>34.829520000000002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162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52" t="s">
        <v>1450</v>
      </c>
      <c r="D821" s="224"/>
      <c r="E821" s="225">
        <v>14.5123</v>
      </c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162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52" t="s">
        <v>278</v>
      </c>
      <c r="D822" s="224"/>
      <c r="E822" s="225"/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162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52" t="s">
        <v>1451</v>
      </c>
      <c r="D823" s="224"/>
      <c r="E823" s="225">
        <v>14.64423</v>
      </c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162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1" x14ac:dyDescent="0.2">
      <c r="A824" s="221"/>
      <c r="B824" s="222"/>
      <c r="C824" s="252" t="s">
        <v>1452</v>
      </c>
      <c r="D824" s="224"/>
      <c r="E824" s="225"/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14"/>
      <c r="Z824" s="214"/>
      <c r="AA824" s="214"/>
      <c r="AB824" s="214"/>
      <c r="AC824" s="214"/>
      <c r="AD824" s="214"/>
      <c r="AE824" s="214"/>
      <c r="AF824" s="214"/>
      <c r="AG824" s="214" t="s">
        <v>162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ht="22.5" outlineLevel="1" x14ac:dyDescent="0.2">
      <c r="A825" s="221"/>
      <c r="B825" s="222"/>
      <c r="C825" s="252" t="s">
        <v>1453</v>
      </c>
      <c r="D825" s="224"/>
      <c r="E825" s="225">
        <v>2.9288500000000002</v>
      </c>
      <c r="F825" s="223"/>
      <c r="G825" s="22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14"/>
      <c r="Z825" s="214"/>
      <c r="AA825" s="214"/>
      <c r="AB825" s="214"/>
      <c r="AC825" s="214"/>
      <c r="AD825" s="214"/>
      <c r="AE825" s="214"/>
      <c r="AF825" s="214"/>
      <c r="AG825" s="214" t="s">
        <v>162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ht="22.5" outlineLevel="1" x14ac:dyDescent="0.2">
      <c r="A826" s="221"/>
      <c r="B826" s="222"/>
      <c r="C826" s="252" t="s">
        <v>1454</v>
      </c>
      <c r="D826" s="224"/>
      <c r="E826" s="225"/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162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ht="22.5" outlineLevel="1" x14ac:dyDescent="0.2">
      <c r="A827" s="221"/>
      <c r="B827" s="222"/>
      <c r="C827" s="252" t="s">
        <v>1455</v>
      </c>
      <c r="D827" s="224"/>
      <c r="E827" s="225">
        <v>1.4644200000000001</v>
      </c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162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ht="22.5" outlineLevel="1" x14ac:dyDescent="0.2">
      <c r="A828" s="221"/>
      <c r="B828" s="222"/>
      <c r="C828" s="252" t="s">
        <v>1456</v>
      </c>
      <c r="D828" s="224"/>
      <c r="E828" s="225"/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162</v>
      </c>
      <c r="AH828" s="214">
        <v>0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52" t="s">
        <v>1365</v>
      </c>
      <c r="D829" s="224"/>
      <c r="E829" s="225">
        <v>23.430769999999999</v>
      </c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162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52" t="s">
        <v>1366</v>
      </c>
      <c r="D830" s="224"/>
      <c r="E830" s="225"/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162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52" t="s">
        <v>1010</v>
      </c>
      <c r="D831" s="224"/>
      <c r="E831" s="225"/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162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ht="22.5" outlineLevel="1" x14ac:dyDescent="0.2">
      <c r="A832" s="221"/>
      <c r="B832" s="222"/>
      <c r="C832" s="252" t="s">
        <v>1457</v>
      </c>
      <c r="D832" s="224"/>
      <c r="E832" s="225">
        <v>0.39151999999999998</v>
      </c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162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ht="22.5" outlineLevel="1" x14ac:dyDescent="0.2">
      <c r="A833" s="221"/>
      <c r="B833" s="222"/>
      <c r="C833" s="252" t="s">
        <v>1458</v>
      </c>
      <c r="D833" s="224"/>
      <c r="E833" s="225">
        <v>8.0708199999999994</v>
      </c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162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52" t="s">
        <v>1459</v>
      </c>
      <c r="D834" s="224"/>
      <c r="E834" s="225"/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162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52" t="s">
        <v>1460</v>
      </c>
      <c r="D835" s="224"/>
      <c r="E835" s="225"/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162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52" t="s">
        <v>1461</v>
      </c>
      <c r="D836" s="224"/>
      <c r="E836" s="225"/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162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ht="22.5" outlineLevel="1" x14ac:dyDescent="0.2">
      <c r="A837" s="221"/>
      <c r="B837" s="222"/>
      <c r="C837" s="252" t="s">
        <v>1462</v>
      </c>
      <c r="D837" s="224"/>
      <c r="E837" s="225"/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162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ht="22.5" outlineLevel="1" x14ac:dyDescent="0.2">
      <c r="A838" s="221"/>
      <c r="B838" s="222"/>
      <c r="C838" s="252" t="s">
        <v>1463</v>
      </c>
      <c r="D838" s="224"/>
      <c r="E838" s="225">
        <v>4.0392000000000001</v>
      </c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162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ht="22.5" outlineLevel="1" x14ac:dyDescent="0.2">
      <c r="A839" s="221"/>
      <c r="B839" s="222"/>
      <c r="C839" s="252" t="s">
        <v>1464</v>
      </c>
      <c r="D839" s="224"/>
      <c r="E839" s="225">
        <v>0.19800000000000001</v>
      </c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162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ht="22.5" outlineLevel="1" x14ac:dyDescent="0.2">
      <c r="A840" s="221"/>
      <c r="B840" s="222"/>
      <c r="C840" s="252" t="s">
        <v>1465</v>
      </c>
      <c r="D840" s="224"/>
      <c r="E840" s="225">
        <v>0.127</v>
      </c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162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52" t="s">
        <v>1466</v>
      </c>
      <c r="D841" s="224"/>
      <c r="E841" s="225">
        <v>0.13</v>
      </c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162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21"/>
      <c r="B842" s="222"/>
      <c r="C842" s="252" t="s">
        <v>1467</v>
      </c>
      <c r="D842" s="224"/>
      <c r="E842" s="225">
        <v>0.83160000000000001</v>
      </c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162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52" t="s">
        <v>1468</v>
      </c>
      <c r="D843" s="224"/>
      <c r="E843" s="225">
        <v>0.35639999999999999</v>
      </c>
      <c r="F843" s="223"/>
      <c r="G843" s="223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14"/>
      <c r="Z843" s="214"/>
      <c r="AA843" s="214"/>
      <c r="AB843" s="214"/>
      <c r="AC843" s="214"/>
      <c r="AD843" s="214"/>
      <c r="AE843" s="214"/>
      <c r="AF843" s="214"/>
      <c r="AG843" s="214" t="s">
        <v>162</v>
      </c>
      <c r="AH843" s="214">
        <v>0</v>
      </c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x14ac:dyDescent="0.2">
      <c r="A844" s="227" t="s">
        <v>152</v>
      </c>
      <c r="B844" s="228" t="s">
        <v>112</v>
      </c>
      <c r="C844" s="250" t="s">
        <v>113</v>
      </c>
      <c r="D844" s="229"/>
      <c r="E844" s="230"/>
      <c r="F844" s="231"/>
      <c r="G844" s="231">
        <f>SUMIF(AG845:AG859,"&lt;&gt;NOR",G845:G859)</f>
        <v>0</v>
      </c>
      <c r="H844" s="231"/>
      <c r="I844" s="231">
        <f>SUM(I845:I859)</f>
        <v>0</v>
      </c>
      <c r="J844" s="231"/>
      <c r="K844" s="231">
        <f>SUM(K845:K859)</f>
        <v>0</v>
      </c>
      <c r="L844" s="231"/>
      <c r="M844" s="231">
        <f>SUM(M845:M859)</f>
        <v>0</v>
      </c>
      <c r="N844" s="231"/>
      <c r="O844" s="231">
        <f>SUM(O845:O859)</f>
        <v>0</v>
      </c>
      <c r="P844" s="231"/>
      <c r="Q844" s="231">
        <f>SUM(Q845:Q859)</f>
        <v>0</v>
      </c>
      <c r="R844" s="231"/>
      <c r="S844" s="231"/>
      <c r="T844" s="232"/>
      <c r="U844" s="226"/>
      <c r="V844" s="226">
        <f>SUM(V845:V859)</f>
        <v>775.87</v>
      </c>
      <c r="W844" s="226"/>
      <c r="X844" s="226"/>
      <c r="AG844" t="s">
        <v>153</v>
      </c>
    </row>
    <row r="845" spans="1:60" ht="22.5" outlineLevel="1" x14ac:dyDescent="0.2">
      <c r="A845" s="233">
        <v>149</v>
      </c>
      <c r="B845" s="234" t="s">
        <v>1061</v>
      </c>
      <c r="C845" s="251" t="s">
        <v>1062</v>
      </c>
      <c r="D845" s="235" t="s">
        <v>684</v>
      </c>
      <c r="E845" s="236">
        <v>787.76945000000001</v>
      </c>
      <c r="F845" s="237"/>
      <c r="G845" s="238">
        <f>ROUND(E845*F845,2)</f>
        <v>0</v>
      </c>
      <c r="H845" s="237"/>
      <c r="I845" s="238">
        <f>ROUND(E845*H845,2)</f>
        <v>0</v>
      </c>
      <c r="J845" s="237"/>
      <c r="K845" s="238">
        <f>ROUND(E845*J845,2)</f>
        <v>0</v>
      </c>
      <c r="L845" s="238">
        <v>21</v>
      </c>
      <c r="M845" s="238">
        <f>G845*(1+L845/100)</f>
        <v>0</v>
      </c>
      <c r="N845" s="238">
        <v>0</v>
      </c>
      <c r="O845" s="238">
        <f>ROUND(E845*N845,2)</f>
        <v>0</v>
      </c>
      <c r="P845" s="238">
        <v>0</v>
      </c>
      <c r="Q845" s="238">
        <f>ROUND(E845*P845,2)</f>
        <v>0</v>
      </c>
      <c r="R845" s="238" t="s">
        <v>702</v>
      </c>
      <c r="S845" s="238" t="s">
        <v>157</v>
      </c>
      <c r="T845" s="239" t="s">
        <v>157</v>
      </c>
      <c r="U845" s="223">
        <v>0.21149999999999999</v>
      </c>
      <c r="V845" s="223">
        <f>ROUND(E845*U845,2)</f>
        <v>166.61</v>
      </c>
      <c r="W845" s="223"/>
      <c r="X845" s="223" t="s">
        <v>1063</v>
      </c>
      <c r="Y845" s="214"/>
      <c r="Z845" s="214"/>
      <c r="AA845" s="214"/>
      <c r="AB845" s="214"/>
      <c r="AC845" s="214"/>
      <c r="AD845" s="214"/>
      <c r="AE845" s="214"/>
      <c r="AF845" s="214"/>
      <c r="AG845" s="214" t="s">
        <v>1064</v>
      </c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61" t="s">
        <v>1065</v>
      </c>
      <c r="D846" s="259"/>
      <c r="E846" s="259"/>
      <c r="F846" s="259"/>
      <c r="G846" s="259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14"/>
      <c r="Z846" s="214"/>
      <c r="AA846" s="214"/>
      <c r="AB846" s="214"/>
      <c r="AC846" s="214"/>
      <c r="AD846" s="214"/>
      <c r="AE846" s="214"/>
      <c r="AF846" s="214"/>
      <c r="AG846" s="214" t="s">
        <v>276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62" t="s">
        <v>1066</v>
      </c>
      <c r="D847" s="260"/>
      <c r="E847" s="260"/>
      <c r="F847" s="260"/>
      <c r="G847" s="260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201</v>
      </c>
      <c r="AH847" s="214"/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52" t="s">
        <v>1067</v>
      </c>
      <c r="D848" s="224"/>
      <c r="E848" s="225"/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162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ht="22.5" outlineLevel="1" x14ac:dyDescent="0.2">
      <c r="A849" s="221"/>
      <c r="B849" s="222"/>
      <c r="C849" s="252" t="s">
        <v>1491</v>
      </c>
      <c r="D849" s="224"/>
      <c r="E849" s="225"/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162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ht="22.5" outlineLevel="1" x14ac:dyDescent="0.2">
      <c r="A850" s="221"/>
      <c r="B850" s="222"/>
      <c r="C850" s="252" t="s">
        <v>1492</v>
      </c>
      <c r="D850" s="224"/>
      <c r="E850" s="225"/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162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52" t="s">
        <v>1493</v>
      </c>
      <c r="D851" s="224"/>
      <c r="E851" s="225"/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162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1"/>
      <c r="B852" s="222"/>
      <c r="C852" s="252" t="s">
        <v>1494</v>
      </c>
      <c r="D852" s="224"/>
      <c r="E852" s="225">
        <v>787.76945000000001</v>
      </c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162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ht="33.75" outlineLevel="1" x14ac:dyDescent="0.2">
      <c r="A853" s="233">
        <v>150</v>
      </c>
      <c r="B853" s="234" t="s">
        <v>1072</v>
      </c>
      <c r="C853" s="251" t="s">
        <v>1073</v>
      </c>
      <c r="D853" s="235" t="s">
        <v>684</v>
      </c>
      <c r="E853" s="236">
        <v>787.76945000000001</v>
      </c>
      <c r="F853" s="237"/>
      <c r="G853" s="238">
        <f>ROUND(E853*F853,2)</f>
        <v>0</v>
      </c>
      <c r="H853" s="237"/>
      <c r="I853" s="238">
        <f>ROUND(E853*H853,2)</f>
        <v>0</v>
      </c>
      <c r="J853" s="237"/>
      <c r="K853" s="238">
        <f>ROUND(E853*J853,2)</f>
        <v>0</v>
      </c>
      <c r="L853" s="238">
        <v>21</v>
      </c>
      <c r="M853" s="238">
        <f>G853*(1+L853/100)</f>
        <v>0</v>
      </c>
      <c r="N853" s="238">
        <v>0</v>
      </c>
      <c r="O853" s="238">
        <f>ROUND(E853*N853,2)</f>
        <v>0</v>
      </c>
      <c r="P853" s="238">
        <v>0</v>
      </c>
      <c r="Q853" s="238">
        <f>ROUND(E853*P853,2)</f>
        <v>0</v>
      </c>
      <c r="R853" s="238" t="s">
        <v>702</v>
      </c>
      <c r="S853" s="238" t="s">
        <v>157</v>
      </c>
      <c r="T853" s="239" t="s">
        <v>157</v>
      </c>
      <c r="U853" s="223">
        <v>0.77339999999999998</v>
      </c>
      <c r="V853" s="223">
        <f>ROUND(E853*U853,2)</f>
        <v>609.26</v>
      </c>
      <c r="W853" s="223"/>
      <c r="X853" s="223" t="s">
        <v>1063</v>
      </c>
      <c r="Y853" s="214"/>
      <c r="Z853" s="214"/>
      <c r="AA853" s="214"/>
      <c r="AB853" s="214"/>
      <c r="AC853" s="214"/>
      <c r="AD853" s="214"/>
      <c r="AE853" s="214"/>
      <c r="AF853" s="214"/>
      <c r="AG853" s="214" t="s">
        <v>1064</v>
      </c>
      <c r="AH853" s="214"/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61" t="s">
        <v>1065</v>
      </c>
      <c r="D854" s="259"/>
      <c r="E854" s="259"/>
      <c r="F854" s="259"/>
      <c r="G854" s="259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276</v>
      </c>
      <c r="AH854" s="214"/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outlineLevel="1" x14ac:dyDescent="0.2">
      <c r="A855" s="221"/>
      <c r="B855" s="222"/>
      <c r="C855" s="252" t="s">
        <v>1067</v>
      </c>
      <c r="D855" s="224"/>
      <c r="E855" s="225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162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ht="22.5" outlineLevel="1" x14ac:dyDescent="0.2">
      <c r="A856" s="221"/>
      <c r="B856" s="222"/>
      <c r="C856" s="252" t="s">
        <v>1491</v>
      </c>
      <c r="D856" s="224"/>
      <c r="E856" s="225"/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162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ht="22.5" outlineLevel="1" x14ac:dyDescent="0.2">
      <c r="A857" s="221"/>
      <c r="B857" s="222"/>
      <c r="C857" s="252" t="s">
        <v>1492</v>
      </c>
      <c r="D857" s="224"/>
      <c r="E857" s="225"/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162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52" t="s">
        <v>1493</v>
      </c>
      <c r="D858" s="224"/>
      <c r="E858" s="225"/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162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52" t="s">
        <v>1494</v>
      </c>
      <c r="D859" s="224"/>
      <c r="E859" s="225">
        <v>787.76945000000001</v>
      </c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162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x14ac:dyDescent="0.2">
      <c r="A860" s="227" t="s">
        <v>152</v>
      </c>
      <c r="B860" s="228" t="s">
        <v>114</v>
      </c>
      <c r="C860" s="250" t="s">
        <v>115</v>
      </c>
      <c r="D860" s="229"/>
      <c r="E860" s="230"/>
      <c r="F860" s="231"/>
      <c r="G860" s="231">
        <f>SUMIF(AG861:AG871,"&lt;&gt;NOR",G861:G871)</f>
        <v>0</v>
      </c>
      <c r="H860" s="231"/>
      <c r="I860" s="231">
        <f>SUM(I861:I871)</f>
        <v>0</v>
      </c>
      <c r="J860" s="231"/>
      <c r="K860" s="231">
        <f>SUM(K861:K871)</f>
        <v>0</v>
      </c>
      <c r="L860" s="231"/>
      <c r="M860" s="231">
        <f>SUM(M861:M871)</f>
        <v>0</v>
      </c>
      <c r="N860" s="231"/>
      <c r="O860" s="231">
        <f>SUM(O861:O871)</f>
        <v>0.06</v>
      </c>
      <c r="P860" s="231"/>
      <c r="Q860" s="231">
        <f>SUM(Q861:Q871)</f>
        <v>0</v>
      </c>
      <c r="R860" s="231"/>
      <c r="S860" s="231"/>
      <c r="T860" s="232"/>
      <c r="U860" s="226"/>
      <c r="V860" s="226">
        <f>SUM(V861:V871)</f>
        <v>4.2399999999999993</v>
      </c>
      <c r="W860" s="226"/>
      <c r="X860" s="226"/>
      <c r="AG860" t="s">
        <v>153</v>
      </c>
    </row>
    <row r="861" spans="1:60" outlineLevel="1" x14ac:dyDescent="0.2">
      <c r="A861" s="233">
        <v>151</v>
      </c>
      <c r="B861" s="234" t="s">
        <v>1074</v>
      </c>
      <c r="C861" s="251" t="s">
        <v>1075</v>
      </c>
      <c r="D861" s="235" t="s">
        <v>265</v>
      </c>
      <c r="E861" s="236">
        <v>86.341470000000001</v>
      </c>
      <c r="F861" s="237"/>
      <c r="G861" s="238">
        <f>ROUND(E861*F861,2)</f>
        <v>0</v>
      </c>
      <c r="H861" s="237"/>
      <c r="I861" s="238">
        <f>ROUND(E861*H861,2)</f>
        <v>0</v>
      </c>
      <c r="J861" s="237"/>
      <c r="K861" s="238">
        <f>ROUND(E861*J861,2)</f>
        <v>0</v>
      </c>
      <c r="L861" s="238">
        <v>21</v>
      </c>
      <c r="M861" s="238">
        <f>G861*(1+L861/100)</f>
        <v>0</v>
      </c>
      <c r="N861" s="238">
        <v>0</v>
      </c>
      <c r="O861" s="238">
        <f>ROUND(E861*N861,2)</f>
        <v>0</v>
      </c>
      <c r="P861" s="238">
        <v>0</v>
      </c>
      <c r="Q861" s="238">
        <f>ROUND(E861*P861,2)</f>
        <v>0</v>
      </c>
      <c r="R861" s="238" t="s">
        <v>1076</v>
      </c>
      <c r="S861" s="238" t="s">
        <v>157</v>
      </c>
      <c r="T861" s="239" t="s">
        <v>157</v>
      </c>
      <c r="U861" s="223">
        <v>4.8000000000000001E-2</v>
      </c>
      <c r="V861" s="223">
        <f>ROUND(E861*U861,2)</f>
        <v>4.1399999999999997</v>
      </c>
      <c r="W861" s="223"/>
      <c r="X861" s="223" t="s">
        <v>259</v>
      </c>
      <c r="Y861" s="214"/>
      <c r="Z861" s="214"/>
      <c r="AA861" s="214"/>
      <c r="AB861" s="214"/>
      <c r="AC861" s="214"/>
      <c r="AD861" s="214"/>
      <c r="AE861" s="214"/>
      <c r="AF861" s="214"/>
      <c r="AG861" s="214" t="s">
        <v>1077</v>
      </c>
      <c r="AH861" s="214"/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52" t="s">
        <v>1495</v>
      </c>
      <c r="D862" s="224"/>
      <c r="E862" s="225">
        <v>86.341470000000001</v>
      </c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162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52" t="s">
        <v>1079</v>
      </c>
      <c r="D863" s="224"/>
      <c r="E863" s="225"/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162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ht="33.75" outlineLevel="1" x14ac:dyDescent="0.2">
      <c r="A864" s="233">
        <v>152</v>
      </c>
      <c r="B864" s="234" t="s">
        <v>1080</v>
      </c>
      <c r="C864" s="251" t="s">
        <v>1081</v>
      </c>
      <c r="D864" s="235" t="s">
        <v>684</v>
      </c>
      <c r="E864" s="236">
        <v>6.4759999999999998E-2</v>
      </c>
      <c r="F864" s="237"/>
      <c r="G864" s="238">
        <f>ROUND(E864*F864,2)</f>
        <v>0</v>
      </c>
      <c r="H864" s="237"/>
      <c r="I864" s="238">
        <f>ROUND(E864*H864,2)</f>
        <v>0</v>
      </c>
      <c r="J864" s="237"/>
      <c r="K864" s="238">
        <f>ROUND(E864*J864,2)</f>
        <v>0</v>
      </c>
      <c r="L864" s="238">
        <v>21</v>
      </c>
      <c r="M864" s="238">
        <f>G864*(1+L864/100)</f>
        <v>0</v>
      </c>
      <c r="N864" s="238">
        <v>1</v>
      </c>
      <c r="O864" s="238">
        <f>ROUND(E864*N864,2)</f>
        <v>0.06</v>
      </c>
      <c r="P864" s="238">
        <v>0</v>
      </c>
      <c r="Q864" s="238">
        <f>ROUND(E864*P864,2)</f>
        <v>0</v>
      </c>
      <c r="R864" s="238" t="s">
        <v>685</v>
      </c>
      <c r="S864" s="238" t="s">
        <v>157</v>
      </c>
      <c r="T864" s="239" t="s">
        <v>157</v>
      </c>
      <c r="U864" s="223">
        <v>0</v>
      </c>
      <c r="V864" s="223">
        <f>ROUND(E864*U864,2)</f>
        <v>0</v>
      </c>
      <c r="W864" s="223"/>
      <c r="X864" s="223" t="s">
        <v>686</v>
      </c>
      <c r="Y864" s="214"/>
      <c r="Z864" s="214"/>
      <c r="AA864" s="214"/>
      <c r="AB864" s="214"/>
      <c r="AC864" s="214"/>
      <c r="AD864" s="214"/>
      <c r="AE864" s="214"/>
      <c r="AF864" s="214"/>
      <c r="AG864" s="214" t="s">
        <v>1082</v>
      </c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ht="22.5" outlineLevel="1" x14ac:dyDescent="0.2">
      <c r="A865" s="221"/>
      <c r="B865" s="222"/>
      <c r="C865" s="252" t="s">
        <v>1496</v>
      </c>
      <c r="D865" s="224"/>
      <c r="E865" s="225">
        <v>6.4759999999999998E-2</v>
      </c>
      <c r="F865" s="223"/>
      <c r="G865" s="22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162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outlineLevel="1" x14ac:dyDescent="0.2">
      <c r="A866" s="221"/>
      <c r="B866" s="222"/>
      <c r="C866" s="252" t="s">
        <v>1084</v>
      </c>
      <c r="D866" s="224"/>
      <c r="E866" s="225"/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162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33">
        <v>153</v>
      </c>
      <c r="B867" s="234" t="s">
        <v>1085</v>
      </c>
      <c r="C867" s="251" t="s">
        <v>1086</v>
      </c>
      <c r="D867" s="235" t="s">
        <v>684</v>
      </c>
      <c r="E867" s="236">
        <v>6.4759999999999998E-2</v>
      </c>
      <c r="F867" s="237"/>
      <c r="G867" s="238">
        <f>ROUND(E867*F867,2)</f>
        <v>0</v>
      </c>
      <c r="H867" s="237"/>
      <c r="I867" s="238">
        <f>ROUND(E867*H867,2)</f>
        <v>0</v>
      </c>
      <c r="J867" s="237"/>
      <c r="K867" s="238">
        <f>ROUND(E867*J867,2)</f>
        <v>0</v>
      </c>
      <c r="L867" s="238">
        <v>21</v>
      </c>
      <c r="M867" s="238">
        <f>G867*(1+L867/100)</f>
        <v>0</v>
      </c>
      <c r="N867" s="238">
        <v>0</v>
      </c>
      <c r="O867" s="238">
        <f>ROUND(E867*N867,2)</f>
        <v>0</v>
      </c>
      <c r="P867" s="238">
        <v>0</v>
      </c>
      <c r="Q867" s="238">
        <f>ROUND(E867*P867,2)</f>
        <v>0</v>
      </c>
      <c r="R867" s="238" t="s">
        <v>1076</v>
      </c>
      <c r="S867" s="238" t="s">
        <v>157</v>
      </c>
      <c r="T867" s="239" t="s">
        <v>157</v>
      </c>
      <c r="U867" s="223">
        <v>1.5669999999999999</v>
      </c>
      <c r="V867" s="223">
        <f>ROUND(E867*U867,2)</f>
        <v>0.1</v>
      </c>
      <c r="W867" s="223"/>
      <c r="X867" s="223" t="s">
        <v>1063</v>
      </c>
      <c r="Y867" s="214"/>
      <c r="Z867" s="214"/>
      <c r="AA867" s="214"/>
      <c r="AB867" s="214"/>
      <c r="AC867" s="214"/>
      <c r="AD867" s="214"/>
      <c r="AE867" s="214"/>
      <c r="AF867" s="214"/>
      <c r="AG867" s="214" t="s">
        <v>1064</v>
      </c>
      <c r="AH867" s="214"/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61" t="s">
        <v>1087</v>
      </c>
      <c r="D868" s="259"/>
      <c r="E868" s="259"/>
      <c r="F868" s="259"/>
      <c r="G868" s="259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276</v>
      </c>
      <c r="AH868" s="214"/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52" t="s">
        <v>1067</v>
      </c>
      <c r="D869" s="224"/>
      <c r="E869" s="225"/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162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52" t="s">
        <v>1497</v>
      </c>
      <c r="D870" s="224"/>
      <c r="E870" s="225"/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162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52" t="s">
        <v>1498</v>
      </c>
      <c r="D871" s="224"/>
      <c r="E871" s="225">
        <v>6.4759999999999998E-2</v>
      </c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162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x14ac:dyDescent="0.2">
      <c r="A872" s="227" t="s">
        <v>152</v>
      </c>
      <c r="B872" s="228" t="s">
        <v>116</v>
      </c>
      <c r="C872" s="250" t="s">
        <v>117</v>
      </c>
      <c r="D872" s="229"/>
      <c r="E872" s="230"/>
      <c r="F872" s="231"/>
      <c r="G872" s="231">
        <f>SUMIF(AG873:AG889,"&lt;&gt;NOR",G873:G889)</f>
        <v>0</v>
      </c>
      <c r="H872" s="231"/>
      <c r="I872" s="231">
        <f>SUM(I873:I889)</f>
        <v>0</v>
      </c>
      <c r="J872" s="231"/>
      <c r="K872" s="231">
        <f>SUM(K873:K889)</f>
        <v>0</v>
      </c>
      <c r="L872" s="231"/>
      <c r="M872" s="231">
        <f>SUM(M873:M889)</f>
        <v>0</v>
      </c>
      <c r="N872" s="231"/>
      <c r="O872" s="231">
        <f>SUM(O873:O889)</f>
        <v>0.68</v>
      </c>
      <c r="P872" s="231"/>
      <c r="Q872" s="231">
        <f>SUM(Q873:Q889)</f>
        <v>0</v>
      </c>
      <c r="R872" s="231"/>
      <c r="S872" s="231"/>
      <c r="T872" s="232"/>
      <c r="U872" s="226"/>
      <c r="V872" s="226">
        <f>SUM(V873:V889)</f>
        <v>38.54</v>
      </c>
      <c r="W872" s="226"/>
      <c r="X872" s="226"/>
      <c r="AG872" t="s">
        <v>153</v>
      </c>
    </row>
    <row r="873" spans="1:60" outlineLevel="1" x14ac:dyDescent="0.2">
      <c r="A873" s="233">
        <v>154</v>
      </c>
      <c r="B873" s="234" t="s">
        <v>1499</v>
      </c>
      <c r="C873" s="251" t="s">
        <v>1500</v>
      </c>
      <c r="D873" s="235" t="s">
        <v>306</v>
      </c>
      <c r="E873" s="236">
        <v>30.8</v>
      </c>
      <c r="F873" s="237"/>
      <c r="G873" s="238">
        <f>ROUND(E873*F873,2)</f>
        <v>0</v>
      </c>
      <c r="H873" s="237"/>
      <c r="I873" s="238">
        <f>ROUND(E873*H873,2)</f>
        <v>0</v>
      </c>
      <c r="J873" s="237"/>
      <c r="K873" s="238">
        <f>ROUND(E873*J873,2)</f>
        <v>0</v>
      </c>
      <c r="L873" s="238">
        <v>21</v>
      </c>
      <c r="M873" s="238">
        <f>G873*(1+L873/100)</f>
        <v>0</v>
      </c>
      <c r="N873" s="238">
        <v>2.1940000000000001E-2</v>
      </c>
      <c r="O873" s="238">
        <f>ROUND(E873*N873,2)</f>
        <v>0.68</v>
      </c>
      <c r="P873" s="238">
        <v>0</v>
      </c>
      <c r="Q873" s="238">
        <f>ROUND(E873*P873,2)</f>
        <v>0</v>
      </c>
      <c r="R873" s="238" t="s">
        <v>729</v>
      </c>
      <c r="S873" s="238" t="s">
        <v>157</v>
      </c>
      <c r="T873" s="239" t="s">
        <v>157</v>
      </c>
      <c r="U873" s="223">
        <v>0.84499999999999997</v>
      </c>
      <c r="V873" s="223">
        <f>ROUND(E873*U873,2)</f>
        <v>26.03</v>
      </c>
      <c r="W873" s="223"/>
      <c r="X873" s="223" t="s">
        <v>259</v>
      </c>
      <c r="Y873" s="214"/>
      <c r="Z873" s="214"/>
      <c r="AA873" s="214"/>
      <c r="AB873" s="214"/>
      <c r="AC873" s="214"/>
      <c r="AD873" s="214"/>
      <c r="AE873" s="214"/>
      <c r="AF873" s="214"/>
      <c r="AG873" s="214" t="s">
        <v>307</v>
      </c>
      <c r="AH873" s="214"/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21"/>
      <c r="B874" s="222"/>
      <c r="C874" s="261" t="s">
        <v>1501</v>
      </c>
      <c r="D874" s="259"/>
      <c r="E874" s="259"/>
      <c r="F874" s="259"/>
      <c r="G874" s="259"/>
      <c r="H874" s="223"/>
      <c r="I874" s="223"/>
      <c r="J874" s="223"/>
      <c r="K874" s="223"/>
      <c r="L874" s="223"/>
      <c r="M874" s="223"/>
      <c r="N874" s="223"/>
      <c r="O874" s="223"/>
      <c r="P874" s="223"/>
      <c r="Q874" s="223"/>
      <c r="R874" s="223"/>
      <c r="S874" s="223"/>
      <c r="T874" s="223"/>
      <c r="U874" s="223"/>
      <c r="V874" s="223"/>
      <c r="W874" s="223"/>
      <c r="X874" s="223"/>
      <c r="Y874" s="214"/>
      <c r="Z874" s="214"/>
      <c r="AA874" s="214"/>
      <c r="AB874" s="214"/>
      <c r="AC874" s="214"/>
      <c r="AD874" s="214"/>
      <c r="AE874" s="214"/>
      <c r="AF874" s="214"/>
      <c r="AG874" s="214" t="s">
        <v>276</v>
      </c>
      <c r="AH874" s="214"/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62" t="s">
        <v>1502</v>
      </c>
      <c r="D875" s="260"/>
      <c r="E875" s="260"/>
      <c r="F875" s="260"/>
      <c r="G875" s="260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201</v>
      </c>
      <c r="AH875" s="214"/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ht="22.5" outlineLevel="1" x14ac:dyDescent="0.2">
      <c r="A876" s="221"/>
      <c r="B876" s="222"/>
      <c r="C876" s="252" t="s">
        <v>1503</v>
      </c>
      <c r="D876" s="224"/>
      <c r="E876" s="225">
        <v>8.8000000000000007</v>
      </c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162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ht="22.5" outlineLevel="1" x14ac:dyDescent="0.2">
      <c r="A877" s="221"/>
      <c r="B877" s="222"/>
      <c r="C877" s="252" t="s">
        <v>1504</v>
      </c>
      <c r="D877" s="224"/>
      <c r="E877" s="225">
        <v>17.600000000000001</v>
      </c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162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ht="22.5" outlineLevel="1" x14ac:dyDescent="0.2">
      <c r="A878" s="221"/>
      <c r="B878" s="222"/>
      <c r="C878" s="252" t="s">
        <v>1505</v>
      </c>
      <c r="D878" s="224"/>
      <c r="E878" s="225">
        <v>4.4000000000000004</v>
      </c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162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33">
        <v>155</v>
      </c>
      <c r="B879" s="234" t="s">
        <v>1506</v>
      </c>
      <c r="C879" s="251" t="s">
        <v>1507</v>
      </c>
      <c r="D879" s="235" t="s">
        <v>306</v>
      </c>
      <c r="E879" s="236">
        <v>30.8</v>
      </c>
      <c r="F879" s="237"/>
      <c r="G879" s="238">
        <f>ROUND(E879*F879,2)</f>
        <v>0</v>
      </c>
      <c r="H879" s="237"/>
      <c r="I879" s="238">
        <f>ROUND(E879*H879,2)</f>
        <v>0</v>
      </c>
      <c r="J879" s="237"/>
      <c r="K879" s="238">
        <f>ROUND(E879*J879,2)</f>
        <v>0</v>
      </c>
      <c r="L879" s="238">
        <v>21</v>
      </c>
      <c r="M879" s="238">
        <f>G879*(1+L879/100)</f>
        <v>0</v>
      </c>
      <c r="N879" s="238">
        <v>0</v>
      </c>
      <c r="O879" s="238">
        <f>ROUND(E879*N879,2)</f>
        <v>0</v>
      </c>
      <c r="P879" s="238">
        <v>0</v>
      </c>
      <c r="Q879" s="238">
        <f>ROUND(E879*P879,2)</f>
        <v>0</v>
      </c>
      <c r="R879" s="238" t="s">
        <v>729</v>
      </c>
      <c r="S879" s="238" t="s">
        <v>157</v>
      </c>
      <c r="T879" s="239" t="s">
        <v>157</v>
      </c>
      <c r="U879" s="223">
        <v>0.36799999999999999</v>
      </c>
      <c r="V879" s="223">
        <f>ROUND(E879*U879,2)</f>
        <v>11.33</v>
      </c>
      <c r="W879" s="223"/>
      <c r="X879" s="223" t="s">
        <v>259</v>
      </c>
      <c r="Y879" s="214"/>
      <c r="Z879" s="214"/>
      <c r="AA879" s="214"/>
      <c r="AB879" s="214"/>
      <c r="AC879" s="214"/>
      <c r="AD879" s="214"/>
      <c r="AE879" s="214"/>
      <c r="AF879" s="214"/>
      <c r="AG879" s="214" t="s">
        <v>307</v>
      </c>
      <c r="AH879" s="214"/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21"/>
      <c r="B880" s="222"/>
      <c r="C880" s="261" t="s">
        <v>1501</v>
      </c>
      <c r="D880" s="259"/>
      <c r="E880" s="259"/>
      <c r="F880" s="259"/>
      <c r="G880" s="259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14"/>
      <c r="Z880" s="214"/>
      <c r="AA880" s="214"/>
      <c r="AB880" s="214"/>
      <c r="AC880" s="214"/>
      <c r="AD880" s="214"/>
      <c r="AE880" s="214"/>
      <c r="AF880" s="214"/>
      <c r="AG880" s="214" t="s">
        <v>276</v>
      </c>
      <c r="AH880" s="214"/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62" t="s">
        <v>1508</v>
      </c>
      <c r="D881" s="260"/>
      <c r="E881" s="260"/>
      <c r="F881" s="260"/>
      <c r="G881" s="260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201</v>
      </c>
      <c r="AH881" s="214"/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ht="22.5" outlineLevel="1" x14ac:dyDescent="0.2">
      <c r="A882" s="221"/>
      <c r="B882" s="222"/>
      <c r="C882" s="252" t="s">
        <v>1503</v>
      </c>
      <c r="D882" s="224"/>
      <c r="E882" s="225">
        <v>8.8000000000000007</v>
      </c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162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ht="22.5" outlineLevel="1" x14ac:dyDescent="0.2">
      <c r="A883" s="221"/>
      <c r="B883" s="222"/>
      <c r="C883" s="252" t="s">
        <v>1504</v>
      </c>
      <c r="D883" s="224"/>
      <c r="E883" s="225">
        <v>17.600000000000001</v>
      </c>
      <c r="F883" s="223"/>
      <c r="G883" s="223"/>
      <c r="H883" s="223"/>
      <c r="I883" s="223"/>
      <c r="J883" s="223"/>
      <c r="K883" s="223"/>
      <c r="L883" s="223"/>
      <c r="M883" s="223"/>
      <c r="N883" s="223"/>
      <c r="O883" s="223"/>
      <c r="P883" s="223"/>
      <c r="Q883" s="223"/>
      <c r="R883" s="223"/>
      <c r="S883" s="223"/>
      <c r="T883" s="223"/>
      <c r="U883" s="223"/>
      <c r="V883" s="223"/>
      <c r="W883" s="223"/>
      <c r="X883" s="223"/>
      <c r="Y883" s="214"/>
      <c r="Z883" s="214"/>
      <c r="AA883" s="214"/>
      <c r="AB883" s="214"/>
      <c r="AC883" s="214"/>
      <c r="AD883" s="214"/>
      <c r="AE883" s="214"/>
      <c r="AF883" s="214"/>
      <c r="AG883" s="214" t="s">
        <v>162</v>
      </c>
      <c r="AH883" s="214">
        <v>0</v>
      </c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ht="22.5" outlineLevel="1" x14ac:dyDescent="0.2">
      <c r="A884" s="221"/>
      <c r="B884" s="222"/>
      <c r="C884" s="252" t="s">
        <v>1505</v>
      </c>
      <c r="D884" s="224"/>
      <c r="E884" s="225">
        <v>4.4000000000000004</v>
      </c>
      <c r="F884" s="223"/>
      <c r="G884" s="223"/>
      <c r="H884" s="223"/>
      <c r="I884" s="223"/>
      <c r="J884" s="223"/>
      <c r="K884" s="223"/>
      <c r="L884" s="223"/>
      <c r="M884" s="223"/>
      <c r="N884" s="223"/>
      <c r="O884" s="223"/>
      <c r="P884" s="223"/>
      <c r="Q884" s="223"/>
      <c r="R884" s="223"/>
      <c r="S884" s="223"/>
      <c r="T884" s="223"/>
      <c r="U884" s="223"/>
      <c r="V884" s="223"/>
      <c r="W884" s="223"/>
      <c r="X884" s="223"/>
      <c r="Y884" s="214"/>
      <c r="Z884" s="214"/>
      <c r="AA884" s="214"/>
      <c r="AB884" s="214"/>
      <c r="AC884" s="214"/>
      <c r="AD884" s="214"/>
      <c r="AE884" s="214"/>
      <c r="AF884" s="214"/>
      <c r="AG884" s="214" t="s">
        <v>162</v>
      </c>
      <c r="AH884" s="214">
        <v>0</v>
      </c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33">
        <v>156</v>
      </c>
      <c r="B885" s="234" t="s">
        <v>1509</v>
      </c>
      <c r="C885" s="251" t="s">
        <v>1510</v>
      </c>
      <c r="D885" s="235" t="s">
        <v>684</v>
      </c>
      <c r="E885" s="236">
        <v>0.67574999999999996</v>
      </c>
      <c r="F885" s="237"/>
      <c r="G885" s="238">
        <f>ROUND(E885*F885,2)</f>
        <v>0</v>
      </c>
      <c r="H885" s="237"/>
      <c r="I885" s="238">
        <f>ROUND(E885*H885,2)</f>
        <v>0</v>
      </c>
      <c r="J885" s="237"/>
      <c r="K885" s="238">
        <f>ROUND(E885*J885,2)</f>
        <v>0</v>
      </c>
      <c r="L885" s="238">
        <v>21</v>
      </c>
      <c r="M885" s="238">
        <f>G885*(1+L885/100)</f>
        <v>0</v>
      </c>
      <c r="N885" s="238">
        <v>0</v>
      </c>
      <c r="O885" s="238">
        <f>ROUND(E885*N885,2)</f>
        <v>0</v>
      </c>
      <c r="P885" s="238">
        <v>0</v>
      </c>
      <c r="Q885" s="238">
        <f>ROUND(E885*P885,2)</f>
        <v>0</v>
      </c>
      <c r="R885" s="238" t="s">
        <v>1511</v>
      </c>
      <c r="S885" s="238" t="s">
        <v>157</v>
      </c>
      <c r="T885" s="239" t="s">
        <v>157</v>
      </c>
      <c r="U885" s="223">
        <v>1.7509999999999999</v>
      </c>
      <c r="V885" s="223">
        <f>ROUND(E885*U885,2)</f>
        <v>1.18</v>
      </c>
      <c r="W885" s="223"/>
      <c r="X885" s="223" t="s">
        <v>1063</v>
      </c>
      <c r="Y885" s="214"/>
      <c r="Z885" s="214"/>
      <c r="AA885" s="214"/>
      <c r="AB885" s="214"/>
      <c r="AC885" s="214"/>
      <c r="AD885" s="214"/>
      <c r="AE885" s="214"/>
      <c r="AF885" s="214"/>
      <c r="AG885" s="214" t="s">
        <v>1064</v>
      </c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61" t="s">
        <v>1512</v>
      </c>
      <c r="D886" s="259"/>
      <c r="E886" s="259"/>
      <c r="F886" s="259"/>
      <c r="G886" s="259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276</v>
      </c>
      <c r="AH886" s="214"/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1" x14ac:dyDescent="0.2">
      <c r="A887" s="221"/>
      <c r="B887" s="222"/>
      <c r="C887" s="252" t="s">
        <v>1067</v>
      </c>
      <c r="D887" s="224"/>
      <c r="E887" s="225"/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162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52" t="s">
        <v>1513</v>
      </c>
      <c r="D888" s="224"/>
      <c r="E888" s="225"/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162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21"/>
      <c r="B889" s="222"/>
      <c r="C889" s="252" t="s">
        <v>1514</v>
      </c>
      <c r="D889" s="224"/>
      <c r="E889" s="225">
        <v>0.67574999999999996</v>
      </c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162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x14ac:dyDescent="0.2">
      <c r="A890" s="227" t="s">
        <v>152</v>
      </c>
      <c r="B890" s="228" t="s">
        <v>118</v>
      </c>
      <c r="C890" s="250" t="s">
        <v>119</v>
      </c>
      <c r="D890" s="229"/>
      <c r="E890" s="230"/>
      <c r="F890" s="231"/>
      <c r="G890" s="231">
        <f>SUMIF(AG891:AG893,"&lt;&gt;NOR",G891:G893)</f>
        <v>0</v>
      </c>
      <c r="H890" s="231"/>
      <c r="I890" s="231">
        <f>SUM(I891:I893)</f>
        <v>0</v>
      </c>
      <c r="J890" s="231"/>
      <c r="K890" s="231">
        <f>SUM(K891:K893)</f>
        <v>0</v>
      </c>
      <c r="L890" s="231"/>
      <c r="M890" s="231">
        <f>SUM(M891:M893)</f>
        <v>0</v>
      </c>
      <c r="N890" s="231"/>
      <c r="O890" s="231">
        <f>SUM(O891:O893)</f>
        <v>0.02</v>
      </c>
      <c r="P890" s="231"/>
      <c r="Q890" s="231">
        <f>SUM(Q891:Q893)</f>
        <v>0</v>
      </c>
      <c r="R890" s="231"/>
      <c r="S890" s="231"/>
      <c r="T890" s="232"/>
      <c r="U890" s="226"/>
      <c r="V890" s="226">
        <f>SUM(V891:V893)</f>
        <v>2.7</v>
      </c>
      <c r="W890" s="226"/>
      <c r="X890" s="226"/>
      <c r="AG890" t="s">
        <v>153</v>
      </c>
    </row>
    <row r="891" spans="1:60" outlineLevel="1" x14ac:dyDescent="0.2">
      <c r="A891" s="233">
        <v>157</v>
      </c>
      <c r="B891" s="234" t="s">
        <v>1090</v>
      </c>
      <c r="C891" s="251" t="s">
        <v>1091</v>
      </c>
      <c r="D891" s="235" t="s">
        <v>1092</v>
      </c>
      <c r="E891" s="236">
        <v>0.65964999999999996</v>
      </c>
      <c r="F891" s="237"/>
      <c r="G891" s="238">
        <f>ROUND(E891*F891,2)</f>
        <v>0</v>
      </c>
      <c r="H891" s="237"/>
      <c r="I891" s="238">
        <f>ROUND(E891*H891,2)</f>
        <v>0</v>
      </c>
      <c r="J891" s="237"/>
      <c r="K891" s="238">
        <f>ROUND(E891*J891,2)</f>
        <v>0</v>
      </c>
      <c r="L891" s="238">
        <v>21</v>
      </c>
      <c r="M891" s="238">
        <f>G891*(1+L891/100)</f>
        <v>0</v>
      </c>
      <c r="N891" s="238">
        <v>3.4209999999999997E-2</v>
      </c>
      <c r="O891" s="238">
        <f>ROUND(E891*N891,2)</f>
        <v>0.02</v>
      </c>
      <c r="P891" s="238">
        <v>0</v>
      </c>
      <c r="Q891" s="238">
        <f>ROUND(E891*P891,2)</f>
        <v>0</v>
      </c>
      <c r="R891" s="238"/>
      <c r="S891" s="238" t="s">
        <v>157</v>
      </c>
      <c r="T891" s="239" t="s">
        <v>157</v>
      </c>
      <c r="U891" s="223">
        <v>4.0999999999999996</v>
      </c>
      <c r="V891" s="223">
        <f>ROUND(E891*U891,2)</f>
        <v>2.7</v>
      </c>
      <c r="W891" s="223"/>
      <c r="X891" s="223" t="s">
        <v>259</v>
      </c>
      <c r="Y891" s="214"/>
      <c r="Z891" s="214"/>
      <c r="AA891" s="214"/>
      <c r="AB891" s="214"/>
      <c r="AC891" s="214"/>
      <c r="AD891" s="214"/>
      <c r="AE891" s="214"/>
      <c r="AF891" s="214"/>
      <c r="AG891" s="214" t="s">
        <v>260</v>
      </c>
      <c r="AH891" s="214"/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1"/>
      <c r="B892" s="222"/>
      <c r="C892" s="252" t="s">
        <v>1515</v>
      </c>
      <c r="D892" s="224"/>
      <c r="E892" s="225">
        <v>0.65964999999999996</v>
      </c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162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outlineLevel="1" x14ac:dyDescent="0.2">
      <c r="A893" s="221"/>
      <c r="B893" s="222"/>
      <c r="C893" s="252" t="s">
        <v>1094</v>
      </c>
      <c r="D893" s="224"/>
      <c r="E893" s="225"/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162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x14ac:dyDescent="0.2">
      <c r="A894" s="227" t="s">
        <v>152</v>
      </c>
      <c r="B894" s="228" t="s">
        <v>120</v>
      </c>
      <c r="C894" s="250" t="s">
        <v>121</v>
      </c>
      <c r="D894" s="229"/>
      <c r="E894" s="230"/>
      <c r="F894" s="231"/>
      <c r="G894" s="231">
        <f>SUMIF(AG895:AG902,"&lt;&gt;NOR",G895:G902)</f>
        <v>0</v>
      </c>
      <c r="H894" s="231"/>
      <c r="I894" s="231">
        <f>SUM(I895:I902)</f>
        <v>0</v>
      </c>
      <c r="J894" s="231"/>
      <c r="K894" s="231">
        <f>SUM(K895:K902)</f>
        <v>0</v>
      </c>
      <c r="L894" s="231"/>
      <c r="M894" s="231">
        <f>SUM(M895:M902)</f>
        <v>0</v>
      </c>
      <c r="N894" s="231"/>
      <c r="O894" s="231">
        <f>SUM(O895:O902)</f>
        <v>0</v>
      </c>
      <c r="P894" s="231"/>
      <c r="Q894" s="231">
        <f>SUM(Q895:Q902)</f>
        <v>0</v>
      </c>
      <c r="R894" s="231"/>
      <c r="S894" s="231"/>
      <c r="T894" s="232"/>
      <c r="U894" s="226"/>
      <c r="V894" s="226">
        <f>SUM(V895:V902)</f>
        <v>2.12</v>
      </c>
      <c r="W894" s="226"/>
      <c r="X894" s="226"/>
      <c r="AG894" t="s">
        <v>153</v>
      </c>
    </row>
    <row r="895" spans="1:60" ht="22.5" outlineLevel="1" x14ac:dyDescent="0.2">
      <c r="A895" s="233">
        <v>158</v>
      </c>
      <c r="B895" s="234" t="s">
        <v>1095</v>
      </c>
      <c r="C895" s="251" t="s">
        <v>1096</v>
      </c>
      <c r="D895" s="235" t="s">
        <v>684</v>
      </c>
      <c r="E895" s="236">
        <v>211.74929</v>
      </c>
      <c r="F895" s="237"/>
      <c r="G895" s="238">
        <f>ROUND(E895*F895,2)</f>
        <v>0</v>
      </c>
      <c r="H895" s="237"/>
      <c r="I895" s="238">
        <f>ROUND(E895*H895,2)</f>
        <v>0</v>
      </c>
      <c r="J895" s="237"/>
      <c r="K895" s="238">
        <f>ROUND(E895*J895,2)</f>
        <v>0</v>
      </c>
      <c r="L895" s="238">
        <v>21</v>
      </c>
      <c r="M895" s="238">
        <f>G895*(1+L895/100)</f>
        <v>0</v>
      </c>
      <c r="N895" s="238">
        <v>0</v>
      </c>
      <c r="O895" s="238">
        <f>ROUND(E895*N895,2)</f>
        <v>0</v>
      </c>
      <c r="P895" s="238">
        <v>0</v>
      </c>
      <c r="Q895" s="238">
        <f>ROUND(E895*P895,2)</f>
        <v>0</v>
      </c>
      <c r="R895" s="238" t="s">
        <v>266</v>
      </c>
      <c r="S895" s="238" t="s">
        <v>157</v>
      </c>
      <c r="T895" s="239" t="s">
        <v>157</v>
      </c>
      <c r="U895" s="223">
        <v>0.01</v>
      </c>
      <c r="V895" s="223">
        <f>ROUND(E895*U895,2)</f>
        <v>2.12</v>
      </c>
      <c r="W895" s="223"/>
      <c r="X895" s="223" t="s">
        <v>1097</v>
      </c>
      <c r="Y895" s="214"/>
      <c r="Z895" s="214"/>
      <c r="AA895" s="214"/>
      <c r="AB895" s="214"/>
      <c r="AC895" s="214"/>
      <c r="AD895" s="214"/>
      <c r="AE895" s="214"/>
      <c r="AF895" s="214"/>
      <c r="AG895" s="214" t="s">
        <v>1098</v>
      </c>
      <c r="AH895" s="214"/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1" x14ac:dyDescent="0.2">
      <c r="A896" s="221"/>
      <c r="B896" s="222"/>
      <c r="C896" s="252" t="s">
        <v>1099</v>
      </c>
      <c r="D896" s="224"/>
      <c r="E896" s="225"/>
      <c r="F896" s="223"/>
      <c r="G896" s="223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162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1"/>
      <c r="B897" s="222"/>
      <c r="C897" s="252" t="s">
        <v>1516</v>
      </c>
      <c r="D897" s="224"/>
      <c r="E897" s="225"/>
      <c r="F897" s="223"/>
      <c r="G897" s="223"/>
      <c r="H897" s="223"/>
      <c r="I897" s="223"/>
      <c r="J897" s="223"/>
      <c r="K897" s="223"/>
      <c r="L897" s="223"/>
      <c r="M897" s="223"/>
      <c r="N897" s="223"/>
      <c r="O897" s="223"/>
      <c r="P897" s="223"/>
      <c r="Q897" s="223"/>
      <c r="R897" s="223"/>
      <c r="S897" s="223"/>
      <c r="T897" s="223"/>
      <c r="U897" s="223"/>
      <c r="V897" s="223"/>
      <c r="W897" s="223"/>
      <c r="X897" s="223"/>
      <c r="Y897" s="214"/>
      <c r="Z897" s="214"/>
      <c r="AA897" s="214"/>
      <c r="AB897" s="214"/>
      <c r="AC897" s="214"/>
      <c r="AD897" s="214"/>
      <c r="AE897" s="214"/>
      <c r="AF897" s="214"/>
      <c r="AG897" s="214" t="s">
        <v>162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21"/>
      <c r="B898" s="222"/>
      <c r="C898" s="252" t="s">
        <v>1517</v>
      </c>
      <c r="D898" s="224"/>
      <c r="E898" s="225">
        <v>211.74929</v>
      </c>
      <c r="F898" s="223"/>
      <c r="G898" s="223"/>
      <c r="H898" s="223"/>
      <c r="I898" s="223"/>
      <c r="J898" s="223"/>
      <c r="K898" s="223"/>
      <c r="L898" s="223"/>
      <c r="M898" s="223"/>
      <c r="N898" s="223"/>
      <c r="O898" s="223"/>
      <c r="P898" s="223"/>
      <c r="Q898" s="223"/>
      <c r="R898" s="223"/>
      <c r="S898" s="223"/>
      <c r="T898" s="223"/>
      <c r="U898" s="223"/>
      <c r="V898" s="223"/>
      <c r="W898" s="223"/>
      <c r="X898" s="223"/>
      <c r="Y898" s="214"/>
      <c r="Z898" s="214"/>
      <c r="AA898" s="214"/>
      <c r="AB898" s="214"/>
      <c r="AC898" s="214"/>
      <c r="AD898" s="214"/>
      <c r="AE898" s="214"/>
      <c r="AF898" s="214"/>
      <c r="AG898" s="214" t="s">
        <v>162</v>
      </c>
      <c r="AH898" s="214">
        <v>0</v>
      </c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ht="22.5" outlineLevel="1" x14ac:dyDescent="0.2">
      <c r="A899" s="233">
        <v>159</v>
      </c>
      <c r="B899" s="234" t="s">
        <v>1102</v>
      </c>
      <c r="C899" s="251" t="s">
        <v>1103</v>
      </c>
      <c r="D899" s="235" t="s">
        <v>684</v>
      </c>
      <c r="E899" s="236">
        <v>1905.7436299999999</v>
      </c>
      <c r="F899" s="237"/>
      <c r="G899" s="238">
        <f>ROUND(E899*F899,2)</f>
        <v>0</v>
      </c>
      <c r="H899" s="237"/>
      <c r="I899" s="238">
        <f>ROUND(E899*H899,2)</f>
        <v>0</v>
      </c>
      <c r="J899" s="237"/>
      <c r="K899" s="238">
        <f>ROUND(E899*J899,2)</f>
        <v>0</v>
      </c>
      <c r="L899" s="238">
        <v>21</v>
      </c>
      <c r="M899" s="238">
        <f>G899*(1+L899/100)</f>
        <v>0</v>
      </c>
      <c r="N899" s="238">
        <v>0</v>
      </c>
      <c r="O899" s="238">
        <f>ROUND(E899*N899,2)</f>
        <v>0</v>
      </c>
      <c r="P899" s="238">
        <v>0</v>
      </c>
      <c r="Q899" s="238">
        <f>ROUND(E899*P899,2)</f>
        <v>0</v>
      </c>
      <c r="R899" s="238" t="s">
        <v>266</v>
      </c>
      <c r="S899" s="238" t="s">
        <v>157</v>
      </c>
      <c r="T899" s="239" t="s">
        <v>157</v>
      </c>
      <c r="U899" s="223">
        <v>0</v>
      </c>
      <c r="V899" s="223">
        <f>ROUND(E899*U899,2)</f>
        <v>0</v>
      </c>
      <c r="W899" s="223"/>
      <c r="X899" s="223" t="s">
        <v>1097</v>
      </c>
      <c r="Y899" s="214"/>
      <c r="Z899" s="214"/>
      <c r="AA899" s="214"/>
      <c r="AB899" s="214"/>
      <c r="AC899" s="214"/>
      <c r="AD899" s="214"/>
      <c r="AE899" s="214"/>
      <c r="AF899" s="214"/>
      <c r="AG899" s="214" t="s">
        <v>1098</v>
      </c>
      <c r="AH899" s="214"/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1"/>
      <c r="B900" s="222"/>
      <c r="C900" s="252" t="s">
        <v>1099</v>
      </c>
      <c r="D900" s="224"/>
      <c r="E900" s="225"/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162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52" t="s">
        <v>1516</v>
      </c>
      <c r="D901" s="224"/>
      <c r="E901" s="225"/>
      <c r="F901" s="223"/>
      <c r="G901" s="223"/>
      <c r="H901" s="223"/>
      <c r="I901" s="223"/>
      <c r="J901" s="223"/>
      <c r="K901" s="223"/>
      <c r="L901" s="223"/>
      <c r="M901" s="223"/>
      <c r="N901" s="223"/>
      <c r="O901" s="223"/>
      <c r="P901" s="223"/>
      <c r="Q901" s="223"/>
      <c r="R901" s="223"/>
      <c r="S901" s="223"/>
      <c r="T901" s="223"/>
      <c r="U901" s="223"/>
      <c r="V901" s="223"/>
      <c r="W901" s="223"/>
      <c r="X901" s="223"/>
      <c r="Y901" s="214"/>
      <c r="Z901" s="214"/>
      <c r="AA901" s="214"/>
      <c r="AB901" s="214"/>
      <c r="AC901" s="214"/>
      <c r="AD901" s="214"/>
      <c r="AE901" s="214"/>
      <c r="AF901" s="214"/>
      <c r="AG901" s="214" t="s">
        <v>162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1"/>
      <c r="B902" s="222"/>
      <c r="C902" s="252" t="s">
        <v>1518</v>
      </c>
      <c r="D902" s="224"/>
      <c r="E902" s="225">
        <v>1905.7436299999999</v>
      </c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14"/>
      <c r="Z902" s="214"/>
      <c r="AA902" s="214"/>
      <c r="AB902" s="214"/>
      <c r="AC902" s="214"/>
      <c r="AD902" s="214"/>
      <c r="AE902" s="214"/>
      <c r="AF902" s="214"/>
      <c r="AG902" s="214" t="s">
        <v>162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x14ac:dyDescent="0.2">
      <c r="A903" s="3"/>
      <c r="B903" s="4"/>
      <c r="C903" s="255"/>
      <c r="D903" s="6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AE903">
        <v>15</v>
      </c>
      <c r="AF903">
        <v>21</v>
      </c>
      <c r="AG903" t="s">
        <v>139</v>
      </c>
    </row>
    <row r="904" spans="1:60" x14ac:dyDescent="0.2">
      <c r="A904" s="217"/>
      <c r="B904" s="218" t="s">
        <v>29</v>
      </c>
      <c r="C904" s="256"/>
      <c r="D904" s="219"/>
      <c r="E904" s="220"/>
      <c r="F904" s="220"/>
      <c r="G904" s="249">
        <f>G8+G429+G449+G455+G462+G522+G655+G710+G720+G729+G735+G844+G860+G872+G890+G894</f>
        <v>0</v>
      </c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AE904">
        <f>SUMIF(L7:L902,AE903,G7:G902)</f>
        <v>0</v>
      </c>
      <c r="AF904">
        <f>SUMIF(L7:L902,AF903,G7:G902)</f>
        <v>0</v>
      </c>
      <c r="AG904" t="s">
        <v>251</v>
      </c>
    </row>
    <row r="905" spans="1:60" x14ac:dyDescent="0.2">
      <c r="A905" s="258" t="s">
        <v>1105</v>
      </c>
      <c r="B905" s="258"/>
      <c r="C905" s="255"/>
      <c r="D905" s="6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</row>
    <row r="906" spans="1:60" x14ac:dyDescent="0.2">
      <c r="A906" s="3"/>
      <c r="B906" s="4" t="s">
        <v>1106</v>
      </c>
      <c r="C906" s="255" t="s">
        <v>1107</v>
      </c>
      <c r="D906" s="6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AG906" t="s">
        <v>1108</v>
      </c>
    </row>
    <row r="907" spans="1:60" x14ac:dyDescent="0.2">
      <c r="A907" s="3"/>
      <c r="B907" s="4" t="s">
        <v>1109</v>
      </c>
      <c r="C907" s="255" t="s">
        <v>1110</v>
      </c>
      <c r="D907" s="6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AG907" t="s">
        <v>1111</v>
      </c>
    </row>
    <row r="908" spans="1:60" x14ac:dyDescent="0.2">
      <c r="A908" s="3"/>
      <c r="B908" s="4"/>
      <c r="C908" s="255" t="s">
        <v>1112</v>
      </c>
      <c r="D908" s="6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AG908" t="s">
        <v>1113</v>
      </c>
    </row>
    <row r="909" spans="1:60" x14ac:dyDescent="0.2">
      <c r="A909" s="3"/>
      <c r="B909" s="4"/>
      <c r="C909" s="255"/>
      <c r="D909" s="6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</row>
    <row r="910" spans="1:60" x14ac:dyDescent="0.2">
      <c r="C910" s="257"/>
      <c r="D910" s="10"/>
      <c r="AG910" t="s">
        <v>252</v>
      </c>
    </row>
    <row r="911" spans="1:60" x14ac:dyDescent="0.2">
      <c r="D911" s="10"/>
    </row>
    <row r="912" spans="1:60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105">
    <mergeCell ref="C874:G874"/>
    <mergeCell ref="C875:G875"/>
    <mergeCell ref="C880:G880"/>
    <mergeCell ref="C881:G881"/>
    <mergeCell ref="C886:G886"/>
    <mergeCell ref="C737:G737"/>
    <mergeCell ref="C811:G811"/>
    <mergeCell ref="C846:G846"/>
    <mergeCell ref="C847:G847"/>
    <mergeCell ref="C854:G854"/>
    <mergeCell ref="C868:G868"/>
    <mergeCell ref="C712:G712"/>
    <mergeCell ref="C713:G713"/>
    <mergeCell ref="C722:G722"/>
    <mergeCell ref="C726:G726"/>
    <mergeCell ref="C731:G731"/>
    <mergeCell ref="C732:G732"/>
    <mergeCell ref="C684:G684"/>
    <mergeCell ref="C689:G689"/>
    <mergeCell ref="C692:G692"/>
    <mergeCell ref="C696:G696"/>
    <mergeCell ref="C699:G699"/>
    <mergeCell ref="C704:G704"/>
    <mergeCell ref="C555:G555"/>
    <mergeCell ref="C567:G567"/>
    <mergeCell ref="C571:G571"/>
    <mergeCell ref="C576:G576"/>
    <mergeCell ref="C580:G580"/>
    <mergeCell ref="C583:G583"/>
    <mergeCell ref="C530:G530"/>
    <mergeCell ref="C540:G540"/>
    <mergeCell ref="C543:G543"/>
    <mergeCell ref="C546:G546"/>
    <mergeCell ref="C549:G549"/>
    <mergeCell ref="C552:G552"/>
    <mergeCell ref="C488:G488"/>
    <mergeCell ref="C493:G493"/>
    <mergeCell ref="C497:G497"/>
    <mergeCell ref="C500:G500"/>
    <mergeCell ref="C519:G519"/>
    <mergeCell ref="C520:G520"/>
    <mergeCell ref="C442:G442"/>
    <mergeCell ref="C443:G443"/>
    <mergeCell ref="C453:G453"/>
    <mergeCell ref="C457:G457"/>
    <mergeCell ref="C464:G464"/>
    <mergeCell ref="C477:G477"/>
    <mergeCell ref="C337:G337"/>
    <mergeCell ref="C386:G386"/>
    <mergeCell ref="C390:G390"/>
    <mergeCell ref="C431:G431"/>
    <mergeCell ref="C434:G434"/>
    <mergeCell ref="C439:G439"/>
    <mergeCell ref="C226:G226"/>
    <mergeCell ref="C268:G268"/>
    <mergeCell ref="C276:G276"/>
    <mergeCell ref="C291:G291"/>
    <mergeCell ref="C301:G301"/>
    <mergeCell ref="C336:G336"/>
    <mergeCell ref="C187:G187"/>
    <mergeCell ref="C190:G190"/>
    <mergeCell ref="C193:G193"/>
    <mergeCell ref="C196:G196"/>
    <mergeCell ref="C199:G199"/>
    <mergeCell ref="C202:G202"/>
    <mergeCell ref="C165:G165"/>
    <mergeCell ref="C168:G168"/>
    <mergeCell ref="C171:G171"/>
    <mergeCell ref="C174:G174"/>
    <mergeCell ref="C179:G179"/>
    <mergeCell ref="C184:G184"/>
    <mergeCell ref="C135:G135"/>
    <mergeCell ref="C142:G142"/>
    <mergeCell ref="C149:G149"/>
    <mergeCell ref="C156:G156"/>
    <mergeCell ref="C159:G159"/>
    <mergeCell ref="C162:G162"/>
    <mergeCell ref="C93:G93"/>
    <mergeCell ref="C100:G100"/>
    <mergeCell ref="C107:G107"/>
    <mergeCell ref="C114:G114"/>
    <mergeCell ref="C121:G121"/>
    <mergeCell ref="C128:G128"/>
    <mergeCell ref="C68:G68"/>
    <mergeCell ref="C71:G71"/>
    <mergeCell ref="C74:G74"/>
    <mergeCell ref="C80:G80"/>
    <mergeCell ref="C83:G83"/>
    <mergeCell ref="C86:G86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905:B905"/>
    <mergeCell ref="C19:G19"/>
    <mergeCell ref="C23:G23"/>
    <mergeCell ref="C33:G33"/>
    <mergeCell ref="C43:G43"/>
    <mergeCell ref="C47:G47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72</v>
      </c>
      <c r="C4" s="206" t="s">
        <v>73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SUMIF(AG9:AG404,"&lt;&gt;NOR",G9:G404)</f>
        <v>0</v>
      </c>
      <c r="H8" s="231"/>
      <c r="I8" s="231">
        <f>SUM(I9:I404)</f>
        <v>0</v>
      </c>
      <c r="J8" s="231"/>
      <c r="K8" s="231">
        <f>SUM(K9:K404)</f>
        <v>0</v>
      </c>
      <c r="L8" s="231"/>
      <c r="M8" s="231">
        <f>SUM(M9:M404)</f>
        <v>0</v>
      </c>
      <c r="N8" s="231"/>
      <c r="O8" s="231">
        <f>SUM(O9:O404)</f>
        <v>9.129999999999999</v>
      </c>
      <c r="P8" s="231"/>
      <c r="Q8" s="231">
        <f>SUM(Q9:Q404)</f>
        <v>3.7500000000000004</v>
      </c>
      <c r="R8" s="231"/>
      <c r="S8" s="231"/>
      <c r="T8" s="232"/>
      <c r="U8" s="226"/>
      <c r="V8" s="226">
        <f>SUM(V9:V404)</f>
        <v>42.010000000000012</v>
      </c>
      <c r="W8" s="226"/>
      <c r="X8" s="226"/>
      <c r="AG8" t="s">
        <v>153</v>
      </c>
    </row>
    <row r="9" spans="1:60" ht="22.5" outlineLevel="1" x14ac:dyDescent="0.2">
      <c r="A9" s="233">
        <v>1</v>
      </c>
      <c r="B9" s="234" t="s">
        <v>263</v>
      </c>
      <c r="C9" s="251" t="s">
        <v>264</v>
      </c>
      <c r="D9" s="235" t="s">
        <v>265</v>
      </c>
      <c r="E9" s="236">
        <v>2.5499999999999998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2.2400000000000002</v>
      </c>
      <c r="R9" s="238" t="s">
        <v>266</v>
      </c>
      <c r="S9" s="238" t="s">
        <v>157</v>
      </c>
      <c r="T9" s="239" t="s">
        <v>157</v>
      </c>
      <c r="U9" s="223">
        <v>1.1093500000000001</v>
      </c>
      <c r="V9" s="223">
        <f>ROUND(E9*U9,2)</f>
        <v>2.83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2" t="s">
        <v>1519</v>
      </c>
      <c r="D10" s="224"/>
      <c r="E10" s="225">
        <v>2.5499999999999998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1520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269</v>
      </c>
      <c r="C12" s="251" t="s">
        <v>270</v>
      </c>
      <c r="D12" s="235" t="s">
        <v>265</v>
      </c>
      <c r="E12" s="236">
        <v>3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0.66</v>
      </c>
      <c r="R12" s="238" t="s">
        <v>266</v>
      </c>
      <c r="S12" s="238" t="s">
        <v>157</v>
      </c>
      <c r="T12" s="239" t="s">
        <v>157</v>
      </c>
      <c r="U12" s="223">
        <v>0.375</v>
      </c>
      <c r="V12" s="223">
        <f>ROUND(E12*U12,2)</f>
        <v>1.1299999999999999</v>
      </c>
      <c r="W12" s="223"/>
      <c r="X12" s="223" t="s">
        <v>259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260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1521</v>
      </c>
      <c r="D13" s="224"/>
      <c r="E13" s="225">
        <v>3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1522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273</v>
      </c>
      <c r="C15" s="251" t="s">
        <v>274</v>
      </c>
      <c r="D15" s="235" t="s">
        <v>265</v>
      </c>
      <c r="E15" s="236">
        <v>2.5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0.28000000000000003</v>
      </c>
      <c r="R15" s="238" t="s">
        <v>266</v>
      </c>
      <c r="S15" s="238" t="s">
        <v>157</v>
      </c>
      <c r="T15" s="239" t="s">
        <v>157</v>
      </c>
      <c r="U15" s="223">
        <v>0.08</v>
      </c>
      <c r="V15" s="223">
        <f>ROUND(E15*U15,2)</f>
        <v>0.2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61" t="s">
        <v>275</v>
      </c>
      <c r="D16" s="259"/>
      <c r="E16" s="259"/>
      <c r="F16" s="259"/>
      <c r="G16" s="259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276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7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1523</v>
      </c>
      <c r="D17" s="224"/>
      <c r="E17" s="225">
        <v>2.5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278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162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279</v>
      </c>
      <c r="C19" s="251" t="s">
        <v>280</v>
      </c>
      <c r="D19" s="235" t="s">
        <v>281</v>
      </c>
      <c r="E19" s="236">
        <v>0.435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0.56999999999999995</v>
      </c>
      <c r="R19" s="238" t="s">
        <v>282</v>
      </c>
      <c r="S19" s="238" t="s">
        <v>157</v>
      </c>
      <c r="T19" s="239" t="s">
        <v>157</v>
      </c>
      <c r="U19" s="223">
        <v>0.51</v>
      </c>
      <c r="V19" s="223">
        <f>ROUND(E19*U19,2)</f>
        <v>0.22</v>
      </c>
      <c r="W19" s="223"/>
      <c r="X19" s="223" t="s">
        <v>259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260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1" t="s">
        <v>283</v>
      </c>
      <c r="D20" s="259"/>
      <c r="E20" s="259"/>
      <c r="F20" s="259"/>
      <c r="G20" s="259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276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1524</v>
      </c>
      <c r="D21" s="224"/>
      <c r="E21" s="225">
        <v>0.15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1126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162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1525</v>
      </c>
      <c r="D23" s="224"/>
      <c r="E23" s="225">
        <v>0.03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2" t="s">
        <v>1128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2" t="s">
        <v>1526</v>
      </c>
      <c r="D25" s="224"/>
      <c r="E25" s="225">
        <v>1.4999999999999999E-2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1130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162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1527</v>
      </c>
      <c r="D27" s="224"/>
      <c r="E27" s="225">
        <v>0.24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1132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292</v>
      </c>
      <c r="C29" s="251" t="s">
        <v>293</v>
      </c>
      <c r="D29" s="235" t="s">
        <v>281</v>
      </c>
      <c r="E29" s="236">
        <v>1.3384100000000001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294</v>
      </c>
      <c r="S29" s="238" t="s">
        <v>157</v>
      </c>
      <c r="T29" s="239" t="s">
        <v>157</v>
      </c>
      <c r="U29" s="223">
        <v>1.0920000000000001</v>
      </c>
      <c r="V29" s="223">
        <f>ROUND(E29*U29,2)</f>
        <v>1.46</v>
      </c>
      <c r="W29" s="223"/>
      <c r="X29" s="223" t="s">
        <v>259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260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61" t="s">
        <v>295</v>
      </c>
      <c r="D30" s="259"/>
      <c r="E30" s="259"/>
      <c r="F30" s="259"/>
      <c r="G30" s="259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276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7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1528</v>
      </c>
      <c r="D31" s="224"/>
      <c r="E31" s="225">
        <v>1.6384099999999999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1529</v>
      </c>
      <c r="D32" s="224"/>
      <c r="E32" s="225">
        <v>-0.3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2" t="s">
        <v>1135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1136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1137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301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302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1530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304</v>
      </c>
      <c r="C39" s="251" t="s">
        <v>305</v>
      </c>
      <c r="D39" s="235" t="s">
        <v>306</v>
      </c>
      <c r="E39" s="236">
        <v>2.5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294</v>
      </c>
      <c r="S39" s="238" t="s">
        <v>157</v>
      </c>
      <c r="T39" s="239" t="s">
        <v>157</v>
      </c>
      <c r="U39" s="223">
        <v>0.502</v>
      </c>
      <c r="V39" s="223">
        <f>ROUND(E39*U39,2)</f>
        <v>1.26</v>
      </c>
      <c r="W39" s="223"/>
      <c r="X39" s="223" t="s">
        <v>259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61" t="s">
        <v>308</v>
      </c>
      <c r="D40" s="259"/>
      <c r="E40" s="259"/>
      <c r="F40" s="259"/>
      <c r="G40" s="259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276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7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1531</v>
      </c>
      <c r="D41" s="224"/>
      <c r="E41" s="225">
        <v>2.5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310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311</v>
      </c>
      <c r="C43" s="251" t="s">
        <v>312</v>
      </c>
      <c r="D43" s="235" t="s">
        <v>313</v>
      </c>
      <c r="E43" s="236">
        <v>0.47727000000000003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294</v>
      </c>
      <c r="S43" s="238" t="s">
        <v>157</v>
      </c>
      <c r="T43" s="239" t="s">
        <v>157</v>
      </c>
      <c r="U43" s="223">
        <v>0.20300000000000001</v>
      </c>
      <c r="V43" s="223">
        <f>ROUND(E43*U43,2)</f>
        <v>0.1</v>
      </c>
      <c r="W43" s="223"/>
      <c r="X43" s="223" t="s">
        <v>259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260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61" t="s">
        <v>314</v>
      </c>
      <c r="D44" s="259"/>
      <c r="E44" s="259"/>
      <c r="F44" s="259"/>
      <c r="G44" s="259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276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7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1532</v>
      </c>
      <c r="D45" s="224"/>
      <c r="E45" s="225">
        <v>0.47727000000000003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316</v>
      </c>
      <c r="C46" s="251" t="s">
        <v>317</v>
      </c>
      <c r="D46" s="235" t="s">
        <v>313</v>
      </c>
      <c r="E46" s="236">
        <v>1.26136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294</v>
      </c>
      <c r="S46" s="238" t="s">
        <v>157</v>
      </c>
      <c r="T46" s="239" t="s">
        <v>157</v>
      </c>
      <c r="U46" s="223">
        <v>0.30299999999999999</v>
      </c>
      <c r="V46" s="223">
        <f>ROUND(E46*U46,2)</f>
        <v>0.38</v>
      </c>
      <c r="W46" s="223"/>
      <c r="X46" s="223" t="s">
        <v>259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314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276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1533</v>
      </c>
      <c r="D48" s="224"/>
      <c r="E48" s="225">
        <v>1.26136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319</v>
      </c>
      <c r="C49" s="251" t="s">
        <v>320</v>
      </c>
      <c r="D49" s="235" t="s">
        <v>313</v>
      </c>
      <c r="E49" s="236">
        <v>2.0113599999999998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0.40300000000000002</v>
      </c>
      <c r="V49" s="223">
        <f>ROUND(E49*U49,2)</f>
        <v>0.81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307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1534</v>
      </c>
      <c r="D51" s="224"/>
      <c r="E51" s="225">
        <v>2.0113599999999998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322</v>
      </c>
      <c r="C52" s="251" t="s">
        <v>323</v>
      </c>
      <c r="D52" s="235" t="s">
        <v>324</v>
      </c>
      <c r="E52" s="236">
        <v>3.977E-2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</v>
      </c>
      <c r="V52" s="223">
        <f>ROUND(E52*U52,2)</f>
        <v>0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325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1535</v>
      </c>
      <c r="D54" s="224"/>
      <c r="E54" s="225">
        <v>3.977E-2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327</v>
      </c>
      <c r="C55" s="251" t="s">
        <v>328</v>
      </c>
      <c r="D55" s="235" t="s">
        <v>324</v>
      </c>
      <c r="E55" s="236">
        <v>0.10511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</v>
      </c>
      <c r="V55" s="223">
        <f>ROUND(E55*U55,2)</f>
        <v>0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325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1536</v>
      </c>
      <c r="D57" s="224"/>
      <c r="E57" s="225">
        <v>0.10511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330</v>
      </c>
      <c r="C58" s="251" t="s">
        <v>331</v>
      </c>
      <c r="D58" s="235" t="s">
        <v>324</v>
      </c>
      <c r="E58" s="236">
        <v>0.16761000000000001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1537</v>
      </c>
      <c r="D60" s="224"/>
      <c r="E60" s="225">
        <v>0.16761000000000001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1146</v>
      </c>
      <c r="C61" s="251" t="s">
        <v>1147</v>
      </c>
      <c r="D61" s="235" t="s">
        <v>306</v>
      </c>
      <c r="E61" s="236">
        <v>2.2000000000000002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0.70299999999999996</v>
      </c>
      <c r="V61" s="223">
        <f>ROUND(E61*U61,2)</f>
        <v>1.55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1148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1155</v>
      </c>
      <c r="D63" s="224"/>
      <c r="E63" s="225">
        <v>2.2000000000000002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14</v>
      </c>
      <c r="B64" s="234" t="s">
        <v>1150</v>
      </c>
      <c r="C64" s="251" t="s">
        <v>1151</v>
      </c>
      <c r="D64" s="235" t="s">
        <v>306</v>
      </c>
      <c r="E64" s="236">
        <v>2.2000000000000002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1.2710000000000001E-2</v>
      </c>
      <c r="O64" s="238">
        <f>ROUND(E64*N64,2)</f>
        <v>0.03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1.153</v>
      </c>
      <c r="V64" s="223">
        <f>ROUND(E64*U64,2)</f>
        <v>2.54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1148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1155</v>
      </c>
      <c r="D66" s="224"/>
      <c r="E66" s="225">
        <v>2.2000000000000002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15</v>
      </c>
      <c r="B67" s="234" t="s">
        <v>333</v>
      </c>
      <c r="C67" s="251" t="s">
        <v>334</v>
      </c>
      <c r="D67" s="235" t="s">
        <v>281</v>
      </c>
      <c r="E67" s="236">
        <v>3.3612000000000002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294</v>
      </c>
      <c r="S67" s="238" t="s">
        <v>157</v>
      </c>
      <c r="T67" s="239" t="s">
        <v>157</v>
      </c>
      <c r="U67" s="223">
        <v>1.7629999999999999</v>
      </c>
      <c r="V67" s="223">
        <f>ROUND(E67*U67,2)</f>
        <v>5.93</v>
      </c>
      <c r="W67" s="223"/>
      <c r="X67" s="223" t="s">
        <v>259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1" t="s">
        <v>335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276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1538</v>
      </c>
      <c r="D69" s="224"/>
      <c r="E69" s="225">
        <v>1.2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1539</v>
      </c>
      <c r="D70" s="224"/>
      <c r="E70" s="225">
        <v>1.2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162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1540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162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1541</v>
      </c>
      <c r="D72" s="224"/>
      <c r="E72" s="225">
        <v>0.96120000000000005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16</v>
      </c>
      <c r="B73" s="234" t="s">
        <v>339</v>
      </c>
      <c r="C73" s="251" t="s">
        <v>340</v>
      </c>
      <c r="D73" s="235" t="s">
        <v>281</v>
      </c>
      <c r="E73" s="236">
        <v>3.8670000000000003E-2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0.18</v>
      </c>
      <c r="V73" s="223">
        <f>ROUND(E73*U73,2)</f>
        <v>0.01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61" t="s">
        <v>341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1542</v>
      </c>
      <c r="D75" s="224"/>
      <c r="E75" s="225">
        <v>3.8670000000000003E-2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3">
        <v>17</v>
      </c>
      <c r="B76" s="234" t="s">
        <v>343</v>
      </c>
      <c r="C76" s="251" t="s">
        <v>344</v>
      </c>
      <c r="D76" s="235" t="s">
        <v>281</v>
      </c>
      <c r="E76" s="236">
        <v>3.8670000000000003E-2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0.28999999999999998</v>
      </c>
      <c r="V76" s="223">
        <f>ROUND(E76*U76,2)</f>
        <v>0.01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307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61" t="s">
        <v>341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1542</v>
      </c>
      <c r="D78" s="224"/>
      <c r="E78" s="225">
        <v>3.8670000000000003E-2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18</v>
      </c>
      <c r="B79" s="234" t="s">
        <v>345</v>
      </c>
      <c r="C79" s="251" t="s">
        <v>346</v>
      </c>
      <c r="D79" s="235" t="s">
        <v>281</v>
      </c>
      <c r="E79" s="236">
        <v>3.11998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294</v>
      </c>
      <c r="S79" s="238" t="s">
        <v>157</v>
      </c>
      <c r="T79" s="239" t="s">
        <v>157</v>
      </c>
      <c r="U79" s="223">
        <v>0.2</v>
      </c>
      <c r="V79" s="223">
        <f>ROUND(E79*U79,2)</f>
        <v>0.62</v>
      </c>
      <c r="W79" s="223"/>
      <c r="X79" s="223" t="s">
        <v>259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260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61" t="s">
        <v>341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276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1543</v>
      </c>
      <c r="D81" s="224"/>
      <c r="E81" s="225">
        <v>3.8279800000000002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52" t="s">
        <v>1544</v>
      </c>
      <c r="D82" s="224"/>
      <c r="E82" s="225">
        <v>-0.70799999999999996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1169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162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1170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162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52" t="s">
        <v>1171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3">
        <v>19</v>
      </c>
      <c r="B86" s="234" t="s">
        <v>352</v>
      </c>
      <c r="C86" s="251" t="s">
        <v>353</v>
      </c>
      <c r="D86" s="235" t="s">
        <v>281</v>
      </c>
      <c r="E86" s="236">
        <v>3.11998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38" t="s">
        <v>294</v>
      </c>
      <c r="S86" s="238" t="s">
        <v>157</v>
      </c>
      <c r="T86" s="239" t="s">
        <v>157</v>
      </c>
      <c r="U86" s="223">
        <v>8.4000000000000005E-2</v>
      </c>
      <c r="V86" s="223">
        <f>ROUND(E86*U86,2)</f>
        <v>0.26</v>
      </c>
      <c r="W86" s="223"/>
      <c r="X86" s="223" t="s">
        <v>259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260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61" t="s">
        <v>341</v>
      </c>
      <c r="D87" s="259"/>
      <c r="E87" s="259"/>
      <c r="F87" s="259"/>
      <c r="G87" s="259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276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7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1545</v>
      </c>
      <c r="D88" s="224"/>
      <c r="E88" s="225">
        <v>3.8279800000000002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162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1546</v>
      </c>
      <c r="D89" s="224"/>
      <c r="E89" s="225">
        <v>-0.70799999999999996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162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1174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162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1175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162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1176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20</v>
      </c>
      <c r="B93" s="234" t="s">
        <v>359</v>
      </c>
      <c r="C93" s="251" t="s">
        <v>360</v>
      </c>
      <c r="D93" s="235" t="s">
        <v>281</v>
      </c>
      <c r="E93" s="236">
        <v>3.11998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294</v>
      </c>
      <c r="S93" s="238" t="s">
        <v>157</v>
      </c>
      <c r="T93" s="239" t="s">
        <v>157</v>
      </c>
      <c r="U93" s="223">
        <v>0.54</v>
      </c>
      <c r="V93" s="223">
        <f>ROUND(E93*U93,2)</f>
        <v>1.68</v>
      </c>
      <c r="W93" s="223"/>
      <c r="X93" s="223" t="s">
        <v>259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307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61" t="s">
        <v>341</v>
      </c>
      <c r="D94" s="259"/>
      <c r="E94" s="259"/>
      <c r="F94" s="259"/>
      <c r="G94" s="259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276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7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52" t="s">
        <v>1543</v>
      </c>
      <c r="D95" s="224"/>
      <c r="E95" s="225">
        <v>3.8279800000000002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1544</v>
      </c>
      <c r="D96" s="224"/>
      <c r="E96" s="225">
        <v>-0.70799999999999996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1169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162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1170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162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1171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3">
        <v>21</v>
      </c>
      <c r="B100" s="234" t="s">
        <v>361</v>
      </c>
      <c r="C100" s="251" t="s">
        <v>362</v>
      </c>
      <c r="D100" s="235" t="s">
        <v>281</v>
      </c>
      <c r="E100" s="236">
        <v>0.64244000000000001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38" t="s">
        <v>294</v>
      </c>
      <c r="S100" s="238" t="s">
        <v>157</v>
      </c>
      <c r="T100" s="239" t="s">
        <v>157</v>
      </c>
      <c r="U100" s="223">
        <v>0.35</v>
      </c>
      <c r="V100" s="223">
        <f>ROUND(E100*U100,2)</f>
        <v>0.22</v>
      </c>
      <c r="W100" s="223"/>
      <c r="X100" s="223" t="s">
        <v>259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260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61" t="s">
        <v>341</v>
      </c>
      <c r="D101" s="259"/>
      <c r="E101" s="259"/>
      <c r="F101" s="259"/>
      <c r="G101" s="259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276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7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1547</v>
      </c>
      <c r="D102" s="224"/>
      <c r="E102" s="225">
        <v>0.78644000000000003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52" t="s">
        <v>1548</v>
      </c>
      <c r="D103" s="224"/>
      <c r="E103" s="225">
        <v>-0.14399999999999999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1183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162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1184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162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52" t="s">
        <v>1185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3">
        <v>22</v>
      </c>
      <c r="B107" s="234" t="s">
        <v>368</v>
      </c>
      <c r="C107" s="251" t="s">
        <v>369</v>
      </c>
      <c r="D107" s="235" t="s">
        <v>281</v>
      </c>
      <c r="E107" s="236">
        <v>0.64244000000000001</v>
      </c>
      <c r="F107" s="237"/>
      <c r="G107" s="238">
        <f>ROUND(E107*F107,2)</f>
        <v>0</v>
      </c>
      <c r="H107" s="237"/>
      <c r="I107" s="238">
        <f>ROUND(E107*H107,2)</f>
        <v>0</v>
      </c>
      <c r="J107" s="237"/>
      <c r="K107" s="238">
        <f>ROUND(E107*J107,2)</f>
        <v>0</v>
      </c>
      <c r="L107" s="238">
        <v>21</v>
      </c>
      <c r="M107" s="238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38" t="s">
        <v>294</v>
      </c>
      <c r="S107" s="238" t="s">
        <v>157</v>
      </c>
      <c r="T107" s="239" t="s">
        <v>157</v>
      </c>
      <c r="U107" s="223">
        <v>0.14829999999999999</v>
      </c>
      <c r="V107" s="223">
        <f>ROUND(E107*U107,2)</f>
        <v>0.1</v>
      </c>
      <c r="W107" s="223"/>
      <c r="X107" s="223" t="s">
        <v>259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260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61" t="s">
        <v>341</v>
      </c>
      <c r="D108" s="259"/>
      <c r="E108" s="259"/>
      <c r="F108" s="259"/>
      <c r="G108" s="259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276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7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1549</v>
      </c>
      <c r="D109" s="224"/>
      <c r="E109" s="225">
        <v>0.78644000000000003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1550</v>
      </c>
      <c r="D110" s="224"/>
      <c r="E110" s="225">
        <v>-0.14399999999999999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1188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162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1189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162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1190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3">
        <v>23</v>
      </c>
      <c r="B114" s="234" t="s">
        <v>375</v>
      </c>
      <c r="C114" s="251" t="s">
        <v>376</v>
      </c>
      <c r="D114" s="235" t="s">
        <v>281</v>
      </c>
      <c r="E114" s="236">
        <v>0.64244000000000001</v>
      </c>
      <c r="F114" s="237"/>
      <c r="G114" s="238">
        <f>ROUND(E114*F114,2)</f>
        <v>0</v>
      </c>
      <c r="H114" s="237"/>
      <c r="I114" s="238">
        <f>ROUND(E114*H114,2)</f>
        <v>0</v>
      </c>
      <c r="J114" s="237"/>
      <c r="K114" s="238">
        <f>ROUND(E114*J114,2)</f>
        <v>0</v>
      </c>
      <c r="L114" s="238">
        <v>21</v>
      </c>
      <c r="M114" s="238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38" t="s">
        <v>294</v>
      </c>
      <c r="S114" s="238" t="s">
        <v>157</v>
      </c>
      <c r="T114" s="239" t="s">
        <v>157</v>
      </c>
      <c r="U114" s="223">
        <v>0.9</v>
      </c>
      <c r="V114" s="223">
        <f>ROUND(E114*U114,2)</f>
        <v>0.57999999999999996</v>
      </c>
      <c r="W114" s="223"/>
      <c r="X114" s="223" t="s">
        <v>259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307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61" t="s">
        <v>341</v>
      </c>
      <c r="D115" s="259"/>
      <c r="E115" s="259"/>
      <c r="F115" s="259"/>
      <c r="G115" s="259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276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7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1547</v>
      </c>
      <c r="D116" s="224"/>
      <c r="E116" s="225">
        <v>0.78644000000000003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162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1548</v>
      </c>
      <c r="D117" s="224"/>
      <c r="E117" s="225">
        <v>-0.14399999999999999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1183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162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1184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162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52" t="s">
        <v>1185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3">
        <v>24</v>
      </c>
      <c r="B121" s="234" t="s">
        <v>377</v>
      </c>
      <c r="C121" s="251" t="s">
        <v>378</v>
      </c>
      <c r="D121" s="235" t="s">
        <v>281</v>
      </c>
      <c r="E121" s="236">
        <v>1.3384100000000001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38" t="s">
        <v>294</v>
      </c>
      <c r="S121" s="238" t="s">
        <v>157</v>
      </c>
      <c r="T121" s="239" t="s">
        <v>157</v>
      </c>
      <c r="U121" s="223">
        <v>0.53</v>
      </c>
      <c r="V121" s="223">
        <f>ROUND(E121*U121,2)</f>
        <v>0.71</v>
      </c>
      <c r="W121" s="223"/>
      <c r="X121" s="223" t="s">
        <v>259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260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61" t="s">
        <v>341</v>
      </c>
      <c r="D122" s="259"/>
      <c r="E122" s="259"/>
      <c r="F122" s="259"/>
      <c r="G122" s="259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276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7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1551</v>
      </c>
      <c r="D123" s="224"/>
      <c r="E123" s="225">
        <v>1.6384099999999999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1552</v>
      </c>
      <c r="D124" s="224"/>
      <c r="E124" s="225">
        <v>-0.3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1195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162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1196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162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1197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3">
        <v>25</v>
      </c>
      <c r="B128" s="234" t="s">
        <v>384</v>
      </c>
      <c r="C128" s="251" t="s">
        <v>385</v>
      </c>
      <c r="D128" s="235" t="s">
        <v>281</v>
      </c>
      <c r="E128" s="236">
        <v>1.3384100000000001</v>
      </c>
      <c r="F128" s="237"/>
      <c r="G128" s="238">
        <f>ROUND(E128*F128,2)</f>
        <v>0</v>
      </c>
      <c r="H128" s="237"/>
      <c r="I128" s="238">
        <f>ROUND(E128*H128,2)</f>
        <v>0</v>
      </c>
      <c r="J128" s="237"/>
      <c r="K128" s="238">
        <f>ROUND(E128*J128,2)</f>
        <v>0</v>
      </c>
      <c r="L128" s="238">
        <v>21</v>
      </c>
      <c r="M128" s="238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38" t="s">
        <v>294</v>
      </c>
      <c r="S128" s="238" t="s">
        <v>157</v>
      </c>
      <c r="T128" s="239" t="s">
        <v>157</v>
      </c>
      <c r="U128" s="223">
        <v>0.90200000000000002</v>
      </c>
      <c r="V128" s="223">
        <f>ROUND(E128*U128,2)</f>
        <v>1.21</v>
      </c>
      <c r="W128" s="223"/>
      <c r="X128" s="223" t="s">
        <v>259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307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61" t="s">
        <v>341</v>
      </c>
      <c r="D129" s="259"/>
      <c r="E129" s="259"/>
      <c r="F129" s="259"/>
      <c r="G129" s="259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276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7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1551</v>
      </c>
      <c r="D130" s="224"/>
      <c r="E130" s="225">
        <v>1.6384099999999999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1552</v>
      </c>
      <c r="D131" s="224"/>
      <c r="E131" s="225">
        <v>-0.3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1195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162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1196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162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1197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3">
        <v>26</v>
      </c>
      <c r="B135" s="234" t="s">
        <v>386</v>
      </c>
      <c r="C135" s="251" t="s">
        <v>387</v>
      </c>
      <c r="D135" s="235" t="s">
        <v>281</v>
      </c>
      <c r="E135" s="236">
        <v>0.59960999999999998</v>
      </c>
      <c r="F135" s="237"/>
      <c r="G135" s="238">
        <f>ROUND(E135*F135,2)</f>
        <v>0</v>
      </c>
      <c r="H135" s="237"/>
      <c r="I135" s="238">
        <f>ROUND(E135*H135,2)</f>
        <v>0</v>
      </c>
      <c r="J135" s="237"/>
      <c r="K135" s="238">
        <f>ROUND(E135*J135,2)</f>
        <v>0</v>
      </c>
      <c r="L135" s="238">
        <v>21</v>
      </c>
      <c r="M135" s="238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38" t="s">
        <v>294</v>
      </c>
      <c r="S135" s="238" t="s">
        <v>157</v>
      </c>
      <c r="T135" s="239" t="s">
        <v>157</v>
      </c>
      <c r="U135" s="223">
        <v>0.25</v>
      </c>
      <c r="V135" s="223">
        <f>ROUND(E135*U135,2)</f>
        <v>0.15</v>
      </c>
      <c r="W135" s="223"/>
      <c r="X135" s="223" t="s">
        <v>259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260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61" t="s">
        <v>341</v>
      </c>
      <c r="D136" s="259"/>
      <c r="E136" s="259"/>
      <c r="F136" s="259"/>
      <c r="G136" s="259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276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7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1553</v>
      </c>
      <c r="D137" s="224"/>
      <c r="E137" s="225">
        <v>0.73401000000000005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1554</v>
      </c>
      <c r="D138" s="224"/>
      <c r="E138" s="225">
        <v>-0.13439999999999999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1200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162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1201</v>
      </c>
      <c r="D140" s="224"/>
      <c r="E140" s="225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162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1202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3">
        <v>27</v>
      </c>
      <c r="B142" s="234" t="s">
        <v>393</v>
      </c>
      <c r="C142" s="251" t="s">
        <v>394</v>
      </c>
      <c r="D142" s="235" t="s">
        <v>281</v>
      </c>
      <c r="E142" s="236">
        <v>0.14990000000000001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1.9220000000000001E-2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294</v>
      </c>
      <c r="S142" s="238" t="s">
        <v>157</v>
      </c>
      <c r="T142" s="239" t="s">
        <v>157</v>
      </c>
      <c r="U142" s="223">
        <v>1.5863</v>
      </c>
      <c r="V142" s="223">
        <f>ROUND(E142*U142,2)</f>
        <v>0.24</v>
      </c>
      <c r="W142" s="223"/>
      <c r="X142" s="223" t="s">
        <v>259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260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61" t="s">
        <v>341</v>
      </c>
      <c r="D143" s="259"/>
      <c r="E143" s="259"/>
      <c r="F143" s="259"/>
      <c r="G143" s="259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276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7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1555</v>
      </c>
      <c r="D144" s="224"/>
      <c r="E144" s="225">
        <v>0.1835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1556</v>
      </c>
      <c r="D145" s="224"/>
      <c r="E145" s="225">
        <v>-3.3599999999999998E-2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1205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162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1206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162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1207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3">
        <v>28</v>
      </c>
      <c r="B149" s="234" t="s">
        <v>400</v>
      </c>
      <c r="C149" s="251" t="s">
        <v>401</v>
      </c>
      <c r="D149" s="235" t="s">
        <v>281</v>
      </c>
      <c r="E149" s="236">
        <v>1.3639999999999999E-2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294</v>
      </c>
      <c r="S149" s="238" t="s">
        <v>157</v>
      </c>
      <c r="T149" s="239" t="s">
        <v>157</v>
      </c>
      <c r="U149" s="223">
        <v>7.5220000000000002</v>
      </c>
      <c r="V149" s="223">
        <f>ROUND(E149*U149,2)</f>
        <v>0.1</v>
      </c>
      <c r="W149" s="223"/>
      <c r="X149" s="223" t="s">
        <v>259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307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61" t="s">
        <v>402</v>
      </c>
      <c r="D150" s="259"/>
      <c r="E150" s="259"/>
      <c r="F150" s="259"/>
      <c r="G150" s="259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276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7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1557</v>
      </c>
      <c r="D151" s="224"/>
      <c r="E151" s="225">
        <v>1.3639999999999999E-2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162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29</v>
      </c>
      <c r="B152" s="234" t="s">
        <v>404</v>
      </c>
      <c r="C152" s="251" t="s">
        <v>405</v>
      </c>
      <c r="D152" s="235" t="s">
        <v>281</v>
      </c>
      <c r="E152" s="236">
        <v>6.11E-3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294</v>
      </c>
      <c r="S152" s="238" t="s">
        <v>157</v>
      </c>
      <c r="T152" s="239" t="s">
        <v>157</v>
      </c>
      <c r="U152" s="223">
        <v>10.583</v>
      </c>
      <c r="V152" s="223">
        <f>ROUND(E152*U152,2)</f>
        <v>0.06</v>
      </c>
      <c r="W152" s="223"/>
      <c r="X152" s="223" t="s">
        <v>259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260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61" t="s">
        <v>402</v>
      </c>
      <c r="D153" s="259"/>
      <c r="E153" s="259"/>
      <c r="F153" s="259"/>
      <c r="G153" s="259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276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7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1558</v>
      </c>
      <c r="D154" s="224"/>
      <c r="E154" s="225">
        <v>6.11E-3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3">
        <v>30</v>
      </c>
      <c r="B155" s="234" t="s">
        <v>407</v>
      </c>
      <c r="C155" s="251" t="s">
        <v>408</v>
      </c>
      <c r="D155" s="235" t="s">
        <v>281</v>
      </c>
      <c r="E155" s="236">
        <v>1.5299999999999999E-3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294</v>
      </c>
      <c r="S155" s="238" t="s">
        <v>157</v>
      </c>
      <c r="T155" s="239" t="s">
        <v>157</v>
      </c>
      <c r="U155" s="223">
        <v>19.922000000000001</v>
      </c>
      <c r="V155" s="223">
        <f>ROUND(E155*U155,2)</f>
        <v>0.03</v>
      </c>
      <c r="W155" s="223"/>
      <c r="X155" s="223" t="s">
        <v>259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307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61" t="s">
        <v>402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276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7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1559</v>
      </c>
      <c r="D157" s="224"/>
      <c r="E157" s="225">
        <v>1.5299999999999999E-3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3">
        <v>31</v>
      </c>
      <c r="B158" s="234" t="s">
        <v>419</v>
      </c>
      <c r="C158" s="251" t="s">
        <v>420</v>
      </c>
      <c r="D158" s="235" t="s">
        <v>281</v>
      </c>
      <c r="E158" s="236">
        <v>0.32181999999999999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294</v>
      </c>
      <c r="S158" s="238" t="s">
        <v>157</v>
      </c>
      <c r="T158" s="239" t="s">
        <v>157</v>
      </c>
      <c r="U158" s="223">
        <v>3.5329999999999999</v>
      </c>
      <c r="V158" s="223">
        <f>ROUND(E158*U158,2)</f>
        <v>1.1399999999999999</v>
      </c>
      <c r="W158" s="223"/>
      <c r="X158" s="223" t="s">
        <v>259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260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61" t="s">
        <v>421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276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1560</v>
      </c>
      <c r="D160" s="224"/>
      <c r="E160" s="225">
        <v>0.32181999999999999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1561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162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2" t="s">
        <v>1216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162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3">
        <v>32</v>
      </c>
      <c r="B163" s="234" t="s">
        <v>425</v>
      </c>
      <c r="C163" s="251" t="s">
        <v>426</v>
      </c>
      <c r="D163" s="235" t="s">
        <v>281</v>
      </c>
      <c r="E163" s="236">
        <v>0.27817999999999998</v>
      </c>
      <c r="F163" s="237"/>
      <c r="G163" s="238">
        <f>ROUND(E163*F163,2)</f>
        <v>0</v>
      </c>
      <c r="H163" s="237"/>
      <c r="I163" s="238">
        <f>ROUND(E163*H163,2)</f>
        <v>0</v>
      </c>
      <c r="J163" s="237"/>
      <c r="K163" s="238">
        <f>ROUND(E163*J163,2)</f>
        <v>0</v>
      </c>
      <c r="L163" s="238">
        <v>21</v>
      </c>
      <c r="M163" s="238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38" t="s">
        <v>294</v>
      </c>
      <c r="S163" s="238" t="s">
        <v>157</v>
      </c>
      <c r="T163" s="239" t="s">
        <v>157</v>
      </c>
      <c r="U163" s="223">
        <v>4.6550000000000002</v>
      </c>
      <c r="V163" s="223">
        <f>ROUND(E163*U163,2)</f>
        <v>1.29</v>
      </c>
      <c r="W163" s="223"/>
      <c r="X163" s="223" t="s">
        <v>259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260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1" t="s">
        <v>421</v>
      </c>
      <c r="D164" s="259"/>
      <c r="E164" s="259"/>
      <c r="F164" s="259"/>
      <c r="G164" s="259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276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1562</v>
      </c>
      <c r="D165" s="224"/>
      <c r="E165" s="225">
        <v>0.27817999999999998</v>
      </c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162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1563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162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52" t="s">
        <v>1219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162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33</v>
      </c>
      <c r="B168" s="234" t="s">
        <v>430</v>
      </c>
      <c r="C168" s="251" t="s">
        <v>431</v>
      </c>
      <c r="D168" s="235" t="s">
        <v>265</v>
      </c>
      <c r="E168" s="236">
        <v>12.015000000000001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2.0200000000000001E-3</v>
      </c>
      <c r="O168" s="238">
        <f>ROUND(E168*N168,2)</f>
        <v>0.02</v>
      </c>
      <c r="P168" s="238">
        <v>0</v>
      </c>
      <c r="Q168" s="238">
        <f>ROUND(E168*P168,2)</f>
        <v>0</v>
      </c>
      <c r="R168" s="238" t="s">
        <v>294</v>
      </c>
      <c r="S168" s="238" t="s">
        <v>157</v>
      </c>
      <c r="T168" s="239" t="s">
        <v>157</v>
      </c>
      <c r="U168" s="223">
        <v>0.45800000000000002</v>
      </c>
      <c r="V168" s="223">
        <f>ROUND(E168*U168,2)</f>
        <v>5.5</v>
      </c>
      <c r="W168" s="223"/>
      <c r="X168" s="223" t="s">
        <v>259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260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1" t="s">
        <v>432</v>
      </c>
      <c r="D169" s="259"/>
      <c r="E169" s="259"/>
      <c r="F169" s="259"/>
      <c r="G169" s="259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1564</v>
      </c>
      <c r="D170" s="224"/>
      <c r="E170" s="225">
        <v>12.015000000000001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162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34</v>
      </c>
      <c r="B171" s="234" t="s">
        <v>434</v>
      </c>
      <c r="C171" s="251" t="s">
        <v>435</v>
      </c>
      <c r="D171" s="235" t="s">
        <v>265</v>
      </c>
      <c r="E171" s="236">
        <v>12.015000000000001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38" t="s">
        <v>294</v>
      </c>
      <c r="S171" s="238" t="s">
        <v>157</v>
      </c>
      <c r="T171" s="239" t="s">
        <v>157</v>
      </c>
      <c r="U171" s="223">
        <v>0.218</v>
      </c>
      <c r="V171" s="223">
        <f>ROUND(E171*U171,2)</f>
        <v>2.62</v>
      </c>
      <c r="W171" s="223"/>
      <c r="X171" s="223" t="s">
        <v>259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260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1" t="s">
        <v>436</v>
      </c>
      <c r="D172" s="259"/>
      <c r="E172" s="259"/>
      <c r="F172" s="259"/>
      <c r="G172" s="259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276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1564</v>
      </c>
      <c r="D173" s="224"/>
      <c r="E173" s="225">
        <v>12.015000000000001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162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3">
        <v>35</v>
      </c>
      <c r="B174" s="234" t="s">
        <v>437</v>
      </c>
      <c r="C174" s="251" t="s">
        <v>438</v>
      </c>
      <c r="D174" s="235" t="s">
        <v>281</v>
      </c>
      <c r="E174" s="236">
        <v>7.2089999999999996</v>
      </c>
      <c r="F174" s="237"/>
      <c r="G174" s="238">
        <f>ROUND(E174*F174,2)</f>
        <v>0</v>
      </c>
      <c r="H174" s="237"/>
      <c r="I174" s="238">
        <f>ROUND(E174*H174,2)</f>
        <v>0</v>
      </c>
      <c r="J174" s="237"/>
      <c r="K174" s="238">
        <f>ROUND(E174*J174,2)</f>
        <v>0</v>
      </c>
      <c r="L174" s="238">
        <v>21</v>
      </c>
      <c r="M174" s="238">
        <f>G174*(1+L174/100)</f>
        <v>0</v>
      </c>
      <c r="N174" s="238">
        <v>1.3699999999999999E-3</v>
      </c>
      <c r="O174" s="238">
        <f>ROUND(E174*N174,2)</f>
        <v>0.01</v>
      </c>
      <c r="P174" s="238">
        <v>0</v>
      </c>
      <c r="Q174" s="238">
        <f>ROUND(E174*P174,2)</f>
        <v>0</v>
      </c>
      <c r="R174" s="238" t="s">
        <v>294</v>
      </c>
      <c r="S174" s="238" t="s">
        <v>157</v>
      </c>
      <c r="T174" s="239" t="s">
        <v>157</v>
      </c>
      <c r="U174" s="223">
        <v>0.16400000000000001</v>
      </c>
      <c r="V174" s="223">
        <f>ROUND(E174*U174,2)</f>
        <v>1.18</v>
      </c>
      <c r="W174" s="223"/>
      <c r="X174" s="223" t="s">
        <v>259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260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1" t="s">
        <v>439</v>
      </c>
      <c r="D175" s="259"/>
      <c r="E175" s="259"/>
      <c r="F175" s="259"/>
      <c r="G175" s="259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276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1565</v>
      </c>
      <c r="D176" s="224"/>
      <c r="E176" s="225">
        <v>7.2089999999999996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3">
        <v>36</v>
      </c>
      <c r="B177" s="234" t="s">
        <v>441</v>
      </c>
      <c r="C177" s="251" t="s">
        <v>442</v>
      </c>
      <c r="D177" s="235" t="s">
        <v>281</v>
      </c>
      <c r="E177" s="236">
        <v>7.2089999999999996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38" t="s">
        <v>294</v>
      </c>
      <c r="S177" s="238" t="s">
        <v>157</v>
      </c>
      <c r="T177" s="239" t="s">
        <v>157</v>
      </c>
      <c r="U177" s="223">
        <v>4.8000000000000001E-2</v>
      </c>
      <c r="V177" s="223">
        <f>ROUND(E177*U177,2)</f>
        <v>0.35</v>
      </c>
      <c r="W177" s="223"/>
      <c r="X177" s="223" t="s">
        <v>259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260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1" t="s">
        <v>443</v>
      </c>
      <c r="D178" s="259"/>
      <c r="E178" s="259"/>
      <c r="F178" s="259"/>
      <c r="G178" s="259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1565</v>
      </c>
      <c r="D179" s="224"/>
      <c r="E179" s="225">
        <v>7.2089999999999996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3">
        <v>37</v>
      </c>
      <c r="B180" s="234" t="s">
        <v>444</v>
      </c>
      <c r="C180" s="251" t="s">
        <v>445</v>
      </c>
      <c r="D180" s="235" t="s">
        <v>281</v>
      </c>
      <c r="E180" s="236">
        <v>3.8010799999999998</v>
      </c>
      <c r="F180" s="237"/>
      <c r="G180" s="238">
        <f>ROUND(E180*F180,2)</f>
        <v>0</v>
      </c>
      <c r="H180" s="237"/>
      <c r="I180" s="238">
        <f>ROUND(E180*H180,2)</f>
        <v>0</v>
      </c>
      <c r="J180" s="237"/>
      <c r="K180" s="238">
        <f>ROUND(E180*J180,2)</f>
        <v>0</v>
      </c>
      <c r="L180" s="238">
        <v>21</v>
      </c>
      <c r="M180" s="238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38" t="s">
        <v>294</v>
      </c>
      <c r="S180" s="238" t="s">
        <v>157</v>
      </c>
      <c r="T180" s="239" t="s">
        <v>157</v>
      </c>
      <c r="U180" s="223">
        <v>0.34499999999999997</v>
      </c>
      <c r="V180" s="223">
        <f>ROUND(E180*U180,2)</f>
        <v>1.31</v>
      </c>
      <c r="W180" s="223"/>
      <c r="X180" s="223" t="s">
        <v>259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260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1" t="s">
        <v>446</v>
      </c>
      <c r="D181" s="259"/>
      <c r="E181" s="259"/>
      <c r="F181" s="259"/>
      <c r="G181" s="259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276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7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1566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2" t="s">
        <v>1567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162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1568</v>
      </c>
      <c r="D184" s="224"/>
      <c r="E184" s="225">
        <v>3.8666499999999999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162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1569</v>
      </c>
      <c r="D185" s="224"/>
      <c r="E185" s="225">
        <v>-0.70799999999999996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1570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162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1571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162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1572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1573</v>
      </c>
      <c r="D189" s="224"/>
      <c r="E189" s="225">
        <v>0.78644000000000003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162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1574</v>
      </c>
      <c r="D190" s="224"/>
      <c r="E190" s="225">
        <v>-0.14399999999999999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162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1575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1576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1577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1578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1579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1580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1581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1582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1583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1584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1585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162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1586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162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1587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3">
        <v>38</v>
      </c>
      <c r="B204" s="234" t="s">
        <v>491</v>
      </c>
      <c r="C204" s="251" t="s">
        <v>492</v>
      </c>
      <c r="D204" s="235" t="s">
        <v>281</v>
      </c>
      <c r="E204" s="236">
        <v>2.1179199999999998</v>
      </c>
      <c r="F204" s="237"/>
      <c r="G204" s="238">
        <f>ROUND(E204*F204,2)</f>
        <v>0</v>
      </c>
      <c r="H204" s="237"/>
      <c r="I204" s="238">
        <f>ROUND(E204*H204,2)</f>
        <v>0</v>
      </c>
      <c r="J204" s="237"/>
      <c r="K204" s="238">
        <f>ROUND(E204*J204,2)</f>
        <v>0</v>
      </c>
      <c r="L204" s="238">
        <v>21</v>
      </c>
      <c r="M204" s="238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38" t="s">
        <v>294</v>
      </c>
      <c r="S204" s="238" t="s">
        <v>157</v>
      </c>
      <c r="T204" s="239" t="s">
        <v>157</v>
      </c>
      <c r="U204" s="223">
        <v>0.48399999999999999</v>
      </c>
      <c r="V204" s="223">
        <f>ROUND(E204*U204,2)</f>
        <v>1.03</v>
      </c>
      <c r="W204" s="223"/>
      <c r="X204" s="223" t="s">
        <v>259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260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61" t="s">
        <v>446</v>
      </c>
      <c r="D205" s="259"/>
      <c r="E205" s="259"/>
      <c r="F205" s="259"/>
      <c r="G205" s="259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276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7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493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2" t="s">
        <v>1588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1589</v>
      </c>
      <c r="D208" s="224"/>
      <c r="E208" s="225">
        <v>1.6384099999999999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1590</v>
      </c>
      <c r="D209" s="224"/>
      <c r="E209" s="225">
        <v>-0.3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1591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1592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1593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1594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1595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1596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1597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1598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1599</v>
      </c>
      <c r="D218" s="224"/>
      <c r="E218" s="225">
        <v>0.03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1600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2" t="s">
        <v>507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2" t="s">
        <v>1601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1602</v>
      </c>
      <c r="D222" s="224"/>
      <c r="E222" s="225">
        <v>0.73401000000000005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1603</v>
      </c>
      <c r="D223" s="224"/>
      <c r="E223" s="225">
        <v>-0.13439999999999999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1604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1605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1606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1607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1608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1609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1610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1611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1612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1613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521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1614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1615</v>
      </c>
      <c r="D236" s="224"/>
      <c r="E236" s="225">
        <v>0.1835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1616</v>
      </c>
      <c r="D237" s="224"/>
      <c r="E237" s="225">
        <v>-3.3599999999999998E-2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1617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1618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1619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1620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1621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52" t="s">
        <v>1622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162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1623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162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1624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3">
        <v>39</v>
      </c>
      <c r="B246" s="234" t="s">
        <v>569</v>
      </c>
      <c r="C246" s="251" t="s">
        <v>570</v>
      </c>
      <c r="D246" s="235" t="s">
        <v>281</v>
      </c>
      <c r="E246" s="236">
        <v>3.63198</v>
      </c>
      <c r="F246" s="237"/>
      <c r="G246" s="238">
        <f>ROUND(E246*F246,2)</f>
        <v>0</v>
      </c>
      <c r="H246" s="237"/>
      <c r="I246" s="238">
        <f>ROUND(E246*H246,2)</f>
        <v>0</v>
      </c>
      <c r="J246" s="237"/>
      <c r="K246" s="238">
        <f>ROUND(E246*J246,2)</f>
        <v>0</v>
      </c>
      <c r="L246" s="238">
        <v>21</v>
      </c>
      <c r="M246" s="238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38" t="s">
        <v>294</v>
      </c>
      <c r="S246" s="238" t="s">
        <v>157</v>
      </c>
      <c r="T246" s="239" t="s">
        <v>157</v>
      </c>
      <c r="U246" s="223">
        <v>1.0999999999999999E-2</v>
      </c>
      <c r="V246" s="223">
        <f>ROUND(E246*U246,2)</f>
        <v>0.04</v>
      </c>
      <c r="W246" s="223"/>
      <c r="X246" s="223" t="s">
        <v>259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260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1" t="s">
        <v>571</v>
      </c>
      <c r="D247" s="259"/>
      <c r="E247" s="259"/>
      <c r="F247" s="259"/>
      <c r="G247" s="259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276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1625</v>
      </c>
      <c r="D248" s="224"/>
      <c r="E248" s="225">
        <v>1.16699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1626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1627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1628</v>
      </c>
      <c r="D251" s="224"/>
      <c r="E251" s="225">
        <v>2.4649899999999998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576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577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3">
        <v>40</v>
      </c>
      <c r="B254" s="234" t="s">
        <v>578</v>
      </c>
      <c r="C254" s="251" t="s">
        <v>579</v>
      </c>
      <c r="D254" s="235" t="s">
        <v>281</v>
      </c>
      <c r="E254" s="236">
        <v>2.0550299999999999</v>
      </c>
      <c r="F254" s="237"/>
      <c r="G254" s="238">
        <f>ROUND(E254*F254,2)</f>
        <v>0</v>
      </c>
      <c r="H254" s="237"/>
      <c r="I254" s="238">
        <f>ROUND(E254*H254,2)</f>
        <v>0</v>
      </c>
      <c r="J254" s="237"/>
      <c r="K254" s="238">
        <f>ROUND(E254*J254,2)</f>
        <v>0</v>
      </c>
      <c r="L254" s="238">
        <v>21</v>
      </c>
      <c r="M254" s="238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38" t="s">
        <v>294</v>
      </c>
      <c r="S254" s="238" t="s">
        <v>157</v>
      </c>
      <c r="T254" s="239" t="s">
        <v>157</v>
      </c>
      <c r="U254" s="223">
        <v>1.2E-2</v>
      </c>
      <c r="V254" s="223">
        <f>ROUND(E254*U254,2)</f>
        <v>0.02</v>
      </c>
      <c r="W254" s="223"/>
      <c r="X254" s="223" t="s">
        <v>259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260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1" t="s">
        <v>571</v>
      </c>
      <c r="D255" s="259"/>
      <c r="E255" s="259"/>
      <c r="F255" s="259"/>
      <c r="G255" s="259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276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1629</v>
      </c>
      <c r="D256" s="224"/>
      <c r="E256" s="225">
        <v>0.41091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1630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2" t="s">
        <v>1631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1632</v>
      </c>
      <c r="D259" s="224"/>
      <c r="E259" s="225">
        <v>0.06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1633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1634</v>
      </c>
      <c r="D261" s="224"/>
      <c r="E261" s="225">
        <v>0.18409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1635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1636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1637</v>
      </c>
      <c r="D264" s="224"/>
      <c r="E264" s="225">
        <v>4.6019999999999998E-2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1638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2" t="s">
        <v>1639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162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1640</v>
      </c>
      <c r="D267" s="224"/>
      <c r="E267" s="225">
        <v>1.3540099999999999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162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592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3">
        <v>41</v>
      </c>
      <c r="B269" s="234" t="s">
        <v>593</v>
      </c>
      <c r="C269" s="251" t="s">
        <v>594</v>
      </c>
      <c r="D269" s="235" t="s">
        <v>281</v>
      </c>
      <c r="E269" s="236">
        <v>14.527939999999999</v>
      </c>
      <c r="F269" s="237"/>
      <c r="G269" s="238">
        <f>ROUND(E269*F269,2)</f>
        <v>0</v>
      </c>
      <c r="H269" s="237"/>
      <c r="I269" s="238">
        <f>ROUND(E269*H269,2)</f>
        <v>0</v>
      </c>
      <c r="J269" s="237"/>
      <c r="K269" s="238">
        <f>ROUND(E269*J269,2)</f>
        <v>0</v>
      </c>
      <c r="L269" s="238">
        <v>21</v>
      </c>
      <c r="M269" s="238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38" t="s">
        <v>294</v>
      </c>
      <c r="S269" s="238" t="s">
        <v>157</v>
      </c>
      <c r="T269" s="239" t="s">
        <v>157</v>
      </c>
      <c r="U269" s="223">
        <v>0</v>
      </c>
      <c r="V269" s="223">
        <f>ROUND(E269*U269,2)</f>
        <v>0</v>
      </c>
      <c r="W269" s="223"/>
      <c r="X269" s="223" t="s">
        <v>259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260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1" t="s">
        <v>571</v>
      </c>
      <c r="D270" s="259"/>
      <c r="E270" s="259"/>
      <c r="F270" s="259"/>
      <c r="G270" s="259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276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1641</v>
      </c>
      <c r="D271" s="224"/>
      <c r="E271" s="225">
        <v>1.00258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1642</v>
      </c>
      <c r="D272" s="224"/>
      <c r="E272" s="225">
        <v>3.6653899999999999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1643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1644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52" t="s">
        <v>1645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2" t="s">
        <v>1646</v>
      </c>
      <c r="D276" s="224"/>
      <c r="E276" s="225">
        <v>9.8599599999999992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162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601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602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3">
        <v>42</v>
      </c>
      <c r="B279" s="234" t="s">
        <v>603</v>
      </c>
      <c r="C279" s="251" t="s">
        <v>604</v>
      </c>
      <c r="D279" s="235" t="s">
        <v>281</v>
      </c>
      <c r="E279" s="236">
        <v>8.2201299999999993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294</v>
      </c>
      <c r="S279" s="238" t="s">
        <v>157</v>
      </c>
      <c r="T279" s="239" t="s">
        <v>157</v>
      </c>
      <c r="U279" s="223">
        <v>0</v>
      </c>
      <c r="V279" s="223">
        <f>ROUND(E279*U279,2)</f>
        <v>0</v>
      </c>
      <c r="W279" s="223"/>
      <c r="X279" s="223" t="s">
        <v>259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260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1" t="s">
        <v>571</v>
      </c>
      <c r="D280" s="259"/>
      <c r="E280" s="259"/>
      <c r="F280" s="259"/>
      <c r="G280" s="259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276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52" t="s">
        <v>1647</v>
      </c>
      <c r="D281" s="224"/>
      <c r="E281" s="225">
        <v>1.6436500000000001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1648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2" t="s">
        <v>1649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1650</v>
      </c>
      <c r="D284" s="224"/>
      <c r="E284" s="225">
        <v>0.24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1651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1652</v>
      </c>
      <c r="D286" s="224"/>
      <c r="E286" s="225">
        <v>0.73636000000000001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1653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1654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1655</v>
      </c>
      <c r="D289" s="224"/>
      <c r="E289" s="225">
        <v>0.18409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1656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1657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162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1658</v>
      </c>
      <c r="D292" s="224"/>
      <c r="E292" s="225">
        <v>5.4160399999999997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617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3">
        <v>43</v>
      </c>
      <c r="B294" s="234" t="s">
        <v>618</v>
      </c>
      <c r="C294" s="251" t="s">
        <v>619</v>
      </c>
      <c r="D294" s="235" t="s">
        <v>281</v>
      </c>
      <c r="E294" s="236">
        <v>5.6870200000000004</v>
      </c>
      <c r="F294" s="237"/>
      <c r="G294" s="238">
        <f>ROUND(E294*F294,2)</f>
        <v>0</v>
      </c>
      <c r="H294" s="237"/>
      <c r="I294" s="238">
        <f>ROUND(E294*H294,2)</f>
        <v>0</v>
      </c>
      <c r="J294" s="237"/>
      <c r="K294" s="238">
        <f>ROUND(E294*J294,2)</f>
        <v>0</v>
      </c>
      <c r="L294" s="238">
        <v>21</v>
      </c>
      <c r="M294" s="238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38" t="s">
        <v>294</v>
      </c>
      <c r="S294" s="238" t="s">
        <v>157</v>
      </c>
      <c r="T294" s="239" t="s">
        <v>157</v>
      </c>
      <c r="U294" s="223">
        <v>8.9999999999999993E-3</v>
      </c>
      <c r="V294" s="223">
        <f>ROUND(E294*U294,2)</f>
        <v>0.05</v>
      </c>
      <c r="W294" s="223"/>
      <c r="X294" s="223" t="s">
        <v>259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260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1625</v>
      </c>
      <c r="D295" s="224"/>
      <c r="E295" s="225">
        <v>1.16699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1626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1627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1659</v>
      </c>
      <c r="D298" s="224"/>
      <c r="E298" s="225">
        <v>2.4649899999999998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576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1629</v>
      </c>
      <c r="D300" s="224"/>
      <c r="E300" s="225">
        <v>0.41091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1630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1631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1634</v>
      </c>
      <c r="D303" s="224"/>
      <c r="E303" s="225">
        <v>0.18409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1635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1636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1637</v>
      </c>
      <c r="D306" s="224"/>
      <c r="E306" s="225">
        <v>4.6019999999999998E-2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1638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1639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52" t="s">
        <v>1640</v>
      </c>
      <c r="D309" s="224"/>
      <c r="E309" s="225">
        <v>1.3540099999999999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592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1632</v>
      </c>
      <c r="D311" s="224"/>
      <c r="E311" s="225">
        <v>0.06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162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1633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577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3">
        <v>44</v>
      </c>
      <c r="B314" s="234" t="s">
        <v>620</v>
      </c>
      <c r="C314" s="251" t="s">
        <v>621</v>
      </c>
      <c r="D314" s="235" t="s">
        <v>281</v>
      </c>
      <c r="E314" s="236">
        <v>4.7409800000000004</v>
      </c>
      <c r="F314" s="237"/>
      <c r="G314" s="238">
        <f>ROUND(E314*F314,2)</f>
        <v>0</v>
      </c>
      <c r="H314" s="237"/>
      <c r="I314" s="238">
        <f>ROUND(E314*H314,2)</f>
        <v>0</v>
      </c>
      <c r="J314" s="237"/>
      <c r="K314" s="238">
        <f>ROUND(E314*J314,2)</f>
        <v>0</v>
      </c>
      <c r="L314" s="238">
        <v>21</v>
      </c>
      <c r="M314" s="238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38" t="s">
        <v>294</v>
      </c>
      <c r="S314" s="238" t="s">
        <v>157</v>
      </c>
      <c r="T314" s="239" t="s">
        <v>157</v>
      </c>
      <c r="U314" s="223">
        <v>0.20200000000000001</v>
      </c>
      <c r="V314" s="223">
        <f>ROUND(E314*U314,2)</f>
        <v>0.96</v>
      </c>
      <c r="W314" s="223"/>
      <c r="X314" s="223" t="s">
        <v>259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260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61" t="s">
        <v>622</v>
      </c>
      <c r="D315" s="259"/>
      <c r="E315" s="259"/>
      <c r="F315" s="259"/>
      <c r="G315" s="259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276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62" t="s">
        <v>623</v>
      </c>
      <c r="D316" s="260"/>
      <c r="E316" s="260"/>
      <c r="F316" s="260"/>
      <c r="G316" s="260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201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1660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625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1661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52" t="s">
        <v>1662</v>
      </c>
      <c r="D320" s="224"/>
      <c r="E320" s="225">
        <v>3.8666499999999999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1544</v>
      </c>
      <c r="D321" s="224"/>
      <c r="E321" s="225">
        <v>-0.70799999999999996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1169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1170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52" t="s">
        <v>1171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52" t="s">
        <v>1663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52" t="s">
        <v>1664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1315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1316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1317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2" t="s">
        <v>1665</v>
      </c>
      <c r="D330" s="224"/>
      <c r="E330" s="225">
        <v>0.78644000000000003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52" t="s">
        <v>1548</v>
      </c>
      <c r="D331" s="224"/>
      <c r="E331" s="225">
        <v>-0.14399999999999999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2" t="s">
        <v>1183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1184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52" t="s">
        <v>1185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52" t="s">
        <v>1666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52" t="s">
        <v>1667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1321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1322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52" t="s">
        <v>1323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1668</v>
      </c>
      <c r="D340" s="224"/>
      <c r="E340" s="225">
        <v>1.6384099999999999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1552</v>
      </c>
      <c r="D341" s="224"/>
      <c r="E341" s="225">
        <v>-0.3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1195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1196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1197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1669</v>
      </c>
      <c r="D345" s="224"/>
      <c r="E345" s="225">
        <v>0.73401000000000005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1554</v>
      </c>
      <c r="D346" s="224"/>
      <c r="E346" s="225">
        <v>-0.13439999999999999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1200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1201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1202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1670</v>
      </c>
      <c r="D350" s="224"/>
      <c r="E350" s="225">
        <v>0.1835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1556</v>
      </c>
      <c r="D351" s="224"/>
      <c r="E351" s="225">
        <v>-3.3599999999999998E-2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1205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1206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1207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1671</v>
      </c>
      <c r="D355" s="224"/>
      <c r="E355" s="225">
        <v>-1.80802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2" t="s">
        <v>1672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1673</v>
      </c>
      <c r="D357" s="224"/>
      <c r="E357" s="225">
        <v>0.06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1674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577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646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52" t="s">
        <v>1675</v>
      </c>
      <c r="D361" s="224"/>
      <c r="E361" s="225">
        <v>0.6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1676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1334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3">
        <v>45</v>
      </c>
      <c r="B364" s="234" t="s">
        <v>650</v>
      </c>
      <c r="C364" s="251" t="s">
        <v>651</v>
      </c>
      <c r="D364" s="235" t="s">
        <v>281</v>
      </c>
      <c r="E364" s="236">
        <v>1.3411500000000001</v>
      </c>
      <c r="F364" s="237"/>
      <c r="G364" s="238">
        <f>ROUND(E364*F364,2)</f>
        <v>0</v>
      </c>
      <c r="H364" s="237"/>
      <c r="I364" s="238">
        <f>ROUND(E364*H364,2)</f>
        <v>0</v>
      </c>
      <c r="J364" s="237"/>
      <c r="K364" s="238">
        <f>ROUND(E364*J364,2)</f>
        <v>0</v>
      </c>
      <c r="L364" s="238">
        <v>21</v>
      </c>
      <c r="M364" s="238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38" t="s">
        <v>294</v>
      </c>
      <c r="S364" s="238" t="s">
        <v>157</v>
      </c>
      <c r="T364" s="239" t="s">
        <v>157</v>
      </c>
      <c r="U364" s="223">
        <v>1.587</v>
      </c>
      <c r="V364" s="223">
        <f>ROUND(E364*U364,2)</f>
        <v>2.13</v>
      </c>
      <c r="W364" s="223"/>
      <c r="X364" s="223" t="s">
        <v>259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260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61" t="s">
        <v>652</v>
      </c>
      <c r="D365" s="259"/>
      <c r="E365" s="259"/>
      <c r="F365" s="259"/>
      <c r="G365" s="259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276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7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1677</v>
      </c>
      <c r="D366" s="224"/>
      <c r="E366" s="225">
        <v>1.3411500000000001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1678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46</v>
      </c>
      <c r="B368" s="234" t="s">
        <v>659</v>
      </c>
      <c r="C368" s="251" t="s">
        <v>660</v>
      </c>
      <c r="D368" s="235" t="s">
        <v>281</v>
      </c>
      <c r="E368" s="236">
        <v>3.63198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294</v>
      </c>
      <c r="S368" s="238" t="s">
        <v>157</v>
      </c>
      <c r="T368" s="239" t="s">
        <v>157</v>
      </c>
      <c r="U368" s="223">
        <v>0</v>
      </c>
      <c r="V368" s="223">
        <f>ROUND(E368*U368,2)</f>
        <v>0</v>
      </c>
      <c r="W368" s="223"/>
      <c r="X368" s="223" t="s">
        <v>259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260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2" t="s">
        <v>1679</v>
      </c>
      <c r="D369" s="224"/>
      <c r="E369" s="225">
        <v>1.16699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1680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1681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1682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52" t="s">
        <v>1628</v>
      </c>
      <c r="D373" s="224"/>
      <c r="E373" s="225">
        <v>2.4649899999999998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52" t="s">
        <v>576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162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52" t="s">
        <v>665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52" t="s">
        <v>666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47</v>
      </c>
      <c r="B377" s="234" t="s">
        <v>667</v>
      </c>
      <c r="C377" s="251" t="s">
        <v>668</v>
      </c>
      <c r="D377" s="235" t="s">
        <v>281</v>
      </c>
      <c r="E377" s="236">
        <v>2.0550299999999999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294</v>
      </c>
      <c r="S377" s="238" t="s">
        <v>157</v>
      </c>
      <c r="T377" s="239" t="s">
        <v>157</v>
      </c>
      <c r="U377" s="223">
        <v>0</v>
      </c>
      <c r="V377" s="223">
        <f>ROUND(E377*U377,2)</f>
        <v>0</v>
      </c>
      <c r="W377" s="223"/>
      <c r="X377" s="223" t="s">
        <v>259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307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1683</v>
      </c>
      <c r="D378" s="224"/>
      <c r="E378" s="225">
        <v>0.41091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1684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1685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1686</v>
      </c>
      <c r="D381" s="224"/>
      <c r="E381" s="225">
        <v>0.18409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1687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1688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162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1689</v>
      </c>
      <c r="D384" s="224"/>
      <c r="E384" s="225">
        <v>4.6019999999999998E-2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162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1690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1691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1692</v>
      </c>
      <c r="D387" s="224"/>
      <c r="E387" s="225">
        <v>0.06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1693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52" t="s">
        <v>1640</v>
      </c>
      <c r="D389" s="224"/>
      <c r="E389" s="225">
        <v>1.3540099999999999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162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52" t="s">
        <v>592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162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52" t="s">
        <v>680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52" t="s">
        <v>681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3">
        <v>48</v>
      </c>
      <c r="B393" s="234" t="s">
        <v>682</v>
      </c>
      <c r="C393" s="251" t="s">
        <v>683</v>
      </c>
      <c r="D393" s="235" t="s">
        <v>684</v>
      </c>
      <c r="E393" s="236">
        <v>2.3470200000000001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1</v>
      </c>
      <c r="O393" s="238">
        <f>ROUND(E393*N393,2)</f>
        <v>2.35</v>
      </c>
      <c r="P393" s="238">
        <v>0</v>
      </c>
      <c r="Q393" s="238">
        <f>ROUND(E393*P393,2)</f>
        <v>0</v>
      </c>
      <c r="R393" s="238" t="s">
        <v>685</v>
      </c>
      <c r="S393" s="238" t="s">
        <v>157</v>
      </c>
      <c r="T393" s="239" t="s">
        <v>157</v>
      </c>
      <c r="U393" s="223">
        <v>0</v>
      </c>
      <c r="V393" s="223">
        <f>ROUND(E393*U393,2)</f>
        <v>0</v>
      </c>
      <c r="W393" s="223"/>
      <c r="X393" s="223" t="s">
        <v>686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687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1694</v>
      </c>
      <c r="D394" s="224"/>
      <c r="E394" s="225">
        <v>2.3470200000000001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1695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162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690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691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33">
        <v>49</v>
      </c>
      <c r="B398" s="234" t="s">
        <v>692</v>
      </c>
      <c r="C398" s="251" t="s">
        <v>693</v>
      </c>
      <c r="D398" s="235" t="s">
        <v>684</v>
      </c>
      <c r="E398" s="236">
        <v>6.6832500000000001</v>
      </c>
      <c r="F398" s="237"/>
      <c r="G398" s="238">
        <f>ROUND(E398*F398,2)</f>
        <v>0</v>
      </c>
      <c r="H398" s="237"/>
      <c r="I398" s="238">
        <f>ROUND(E398*H398,2)</f>
        <v>0</v>
      </c>
      <c r="J398" s="237"/>
      <c r="K398" s="238">
        <f>ROUND(E398*J398,2)</f>
        <v>0</v>
      </c>
      <c r="L398" s="238">
        <v>21</v>
      </c>
      <c r="M398" s="238">
        <f>G398*(1+L398/100)</f>
        <v>0</v>
      </c>
      <c r="N398" s="238">
        <v>1</v>
      </c>
      <c r="O398" s="238">
        <f>ROUND(E398*N398,2)</f>
        <v>6.68</v>
      </c>
      <c r="P398" s="238">
        <v>0</v>
      </c>
      <c r="Q398" s="238">
        <f>ROUND(E398*P398,2)</f>
        <v>0</v>
      </c>
      <c r="R398" s="238" t="s">
        <v>685</v>
      </c>
      <c r="S398" s="238" t="s">
        <v>157</v>
      </c>
      <c r="T398" s="239" t="s">
        <v>157</v>
      </c>
      <c r="U398" s="223">
        <v>0</v>
      </c>
      <c r="V398" s="223">
        <f>ROUND(E398*U398,2)</f>
        <v>0</v>
      </c>
      <c r="W398" s="223"/>
      <c r="X398" s="223" t="s">
        <v>686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687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694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695</v>
      </c>
      <c r="D400" s="224"/>
      <c r="E400" s="225"/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696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697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52" t="s">
        <v>1696</v>
      </c>
      <c r="D403" s="224"/>
      <c r="E403" s="225">
        <v>6.6832500000000001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699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162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x14ac:dyDescent="0.2">
      <c r="A405" s="227" t="s">
        <v>152</v>
      </c>
      <c r="B405" s="228" t="s">
        <v>92</v>
      </c>
      <c r="C405" s="250" t="s">
        <v>93</v>
      </c>
      <c r="D405" s="229"/>
      <c r="E405" s="230"/>
      <c r="F405" s="231"/>
      <c r="G405" s="231">
        <f>SUMIF(AG406:AG415,"&lt;&gt;NOR",G406:G415)</f>
        <v>0</v>
      </c>
      <c r="H405" s="231"/>
      <c r="I405" s="231">
        <f>SUM(I406:I415)</f>
        <v>0</v>
      </c>
      <c r="J405" s="231"/>
      <c r="K405" s="231">
        <f>SUM(K406:K415)</f>
        <v>0</v>
      </c>
      <c r="L405" s="231"/>
      <c r="M405" s="231">
        <f>SUM(M406:M415)</f>
        <v>0</v>
      </c>
      <c r="N405" s="231"/>
      <c r="O405" s="231">
        <f>SUM(O406:O415)</f>
        <v>0.41</v>
      </c>
      <c r="P405" s="231"/>
      <c r="Q405" s="231">
        <f>SUM(Q406:Q415)</f>
        <v>0</v>
      </c>
      <c r="R405" s="231"/>
      <c r="S405" s="231"/>
      <c r="T405" s="232"/>
      <c r="U405" s="226"/>
      <c r="V405" s="226">
        <f>SUM(V406:V415)</f>
        <v>0.38999999999999996</v>
      </c>
      <c r="W405" s="226"/>
      <c r="X405" s="226"/>
      <c r="AG405" t="s">
        <v>153</v>
      </c>
    </row>
    <row r="406" spans="1:60" outlineLevel="1" x14ac:dyDescent="0.2">
      <c r="A406" s="233">
        <v>50</v>
      </c>
      <c r="B406" s="234" t="s">
        <v>700</v>
      </c>
      <c r="C406" s="251" t="s">
        <v>701</v>
      </c>
      <c r="D406" s="235" t="s">
        <v>306</v>
      </c>
      <c r="E406" s="236">
        <v>1.875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0.22106999999999999</v>
      </c>
      <c r="O406" s="238">
        <f>ROUND(E406*N406,2)</f>
        <v>0.41</v>
      </c>
      <c r="P406" s="238">
        <v>0</v>
      </c>
      <c r="Q406" s="238">
        <f>ROUND(E406*P406,2)</f>
        <v>0</v>
      </c>
      <c r="R406" s="238" t="s">
        <v>702</v>
      </c>
      <c r="S406" s="238" t="s">
        <v>157</v>
      </c>
      <c r="T406" s="239" t="s">
        <v>157</v>
      </c>
      <c r="U406" s="223">
        <v>0.185</v>
      </c>
      <c r="V406" s="223">
        <f>ROUND(E406*U406,2)</f>
        <v>0.35</v>
      </c>
      <c r="W406" s="223"/>
      <c r="X406" s="223" t="s">
        <v>259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260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1" t="s">
        <v>703</v>
      </c>
      <c r="D407" s="259"/>
      <c r="E407" s="259"/>
      <c r="F407" s="259"/>
      <c r="G407" s="259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276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47" t="str">
        <f>C407</f>
        <v>se zřízením štěrkopískového lože pod trubky a s jejich obsypem v průměrném celkovém množství do 0,15 m3/m,</v>
      </c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1697</v>
      </c>
      <c r="D408" s="224"/>
      <c r="E408" s="225">
        <v>1.875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51</v>
      </c>
      <c r="B409" s="234" t="s">
        <v>705</v>
      </c>
      <c r="C409" s="251" t="s">
        <v>706</v>
      </c>
      <c r="D409" s="235" t="s">
        <v>265</v>
      </c>
      <c r="E409" s="236">
        <v>0.58904999999999996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1.8000000000000001E-4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282</v>
      </c>
      <c r="S409" s="238" t="s">
        <v>157</v>
      </c>
      <c r="T409" s="239" t="s">
        <v>157</v>
      </c>
      <c r="U409" s="223">
        <v>7.4999999999999997E-2</v>
      </c>
      <c r="V409" s="223">
        <f>ROUND(E409*U409,2)</f>
        <v>0.04</v>
      </c>
      <c r="W409" s="223"/>
      <c r="X409" s="223" t="s">
        <v>259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307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61" t="s">
        <v>707</v>
      </c>
      <c r="D410" s="259"/>
      <c r="E410" s="259"/>
      <c r="F410" s="259"/>
      <c r="G410" s="259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1698</v>
      </c>
      <c r="D411" s="224"/>
      <c r="E411" s="225">
        <v>0.58904999999999996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33">
        <v>52</v>
      </c>
      <c r="B412" s="234" t="s">
        <v>720</v>
      </c>
      <c r="C412" s="251" t="s">
        <v>721</v>
      </c>
      <c r="D412" s="235" t="s">
        <v>306</v>
      </c>
      <c r="E412" s="236">
        <v>2.0493800000000002</v>
      </c>
      <c r="F412" s="237"/>
      <c r="G412" s="238">
        <f>ROUND(E412*F412,2)</f>
        <v>0</v>
      </c>
      <c r="H412" s="237"/>
      <c r="I412" s="238">
        <f>ROUND(E412*H412,2)</f>
        <v>0</v>
      </c>
      <c r="J412" s="237"/>
      <c r="K412" s="238">
        <f>ROUND(E412*J412,2)</f>
        <v>0</v>
      </c>
      <c r="L412" s="238">
        <v>21</v>
      </c>
      <c r="M412" s="238">
        <f>G412*(1+L412/100)</f>
        <v>0</v>
      </c>
      <c r="N412" s="238">
        <v>4.8000000000000001E-4</v>
      </c>
      <c r="O412" s="238">
        <f>ROUND(E412*N412,2)</f>
        <v>0</v>
      </c>
      <c r="P412" s="238">
        <v>0</v>
      </c>
      <c r="Q412" s="238">
        <f>ROUND(E412*P412,2)</f>
        <v>0</v>
      </c>
      <c r="R412" s="238" t="s">
        <v>685</v>
      </c>
      <c r="S412" s="238" t="s">
        <v>157</v>
      </c>
      <c r="T412" s="239" t="s">
        <v>157</v>
      </c>
      <c r="U412" s="223">
        <v>0</v>
      </c>
      <c r="V412" s="223">
        <f>ROUND(E412*U412,2)</f>
        <v>0</v>
      </c>
      <c r="W412" s="223"/>
      <c r="X412" s="223" t="s">
        <v>686</v>
      </c>
      <c r="Y412" s="214"/>
      <c r="Z412" s="214"/>
      <c r="AA412" s="214"/>
      <c r="AB412" s="214"/>
      <c r="AC412" s="214"/>
      <c r="AD412" s="214"/>
      <c r="AE412" s="214"/>
      <c r="AF412" s="214"/>
      <c r="AG412" s="214" t="s">
        <v>687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1699</v>
      </c>
      <c r="D413" s="224"/>
      <c r="E413" s="225">
        <v>2.0493800000000002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162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33">
        <v>53</v>
      </c>
      <c r="B414" s="234" t="s">
        <v>723</v>
      </c>
      <c r="C414" s="251" t="s">
        <v>724</v>
      </c>
      <c r="D414" s="235" t="s">
        <v>306</v>
      </c>
      <c r="E414" s="236">
        <v>0.67740999999999996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3.8000000000000002E-4</v>
      </c>
      <c r="O414" s="238">
        <f>ROUND(E414*N414,2)</f>
        <v>0</v>
      </c>
      <c r="P414" s="238">
        <v>0</v>
      </c>
      <c r="Q414" s="238">
        <f>ROUND(E414*P414,2)</f>
        <v>0</v>
      </c>
      <c r="R414" s="238" t="s">
        <v>685</v>
      </c>
      <c r="S414" s="238" t="s">
        <v>157</v>
      </c>
      <c r="T414" s="239" t="s">
        <v>157</v>
      </c>
      <c r="U414" s="223">
        <v>0</v>
      </c>
      <c r="V414" s="223">
        <f>ROUND(E414*U414,2)</f>
        <v>0</v>
      </c>
      <c r="W414" s="223"/>
      <c r="X414" s="223" t="s">
        <v>686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725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1700</v>
      </c>
      <c r="D415" s="224"/>
      <c r="E415" s="225">
        <v>0.67740999999999996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x14ac:dyDescent="0.2">
      <c r="A416" s="227" t="s">
        <v>152</v>
      </c>
      <c r="B416" s="228" t="s">
        <v>94</v>
      </c>
      <c r="C416" s="250" t="s">
        <v>95</v>
      </c>
      <c r="D416" s="229"/>
      <c r="E416" s="230"/>
      <c r="F416" s="231"/>
      <c r="G416" s="231">
        <f>SUMIF(AG417:AG419,"&lt;&gt;NOR",G417:G419)</f>
        <v>0</v>
      </c>
      <c r="H416" s="231"/>
      <c r="I416" s="231">
        <f>SUM(I417:I419)</f>
        <v>0</v>
      </c>
      <c r="J416" s="231"/>
      <c r="K416" s="231">
        <f>SUM(K417:K419)</f>
        <v>0</v>
      </c>
      <c r="L416" s="231"/>
      <c r="M416" s="231">
        <f>SUM(M417:M419)</f>
        <v>0</v>
      </c>
      <c r="N416" s="231"/>
      <c r="O416" s="231">
        <f>SUM(O417:O419)</f>
        <v>0</v>
      </c>
      <c r="P416" s="231"/>
      <c r="Q416" s="231">
        <f>SUM(Q417:Q419)</f>
        <v>0</v>
      </c>
      <c r="R416" s="231"/>
      <c r="S416" s="231"/>
      <c r="T416" s="232"/>
      <c r="U416" s="226"/>
      <c r="V416" s="226">
        <f>SUM(V417:V419)</f>
        <v>0.73</v>
      </c>
      <c r="W416" s="226"/>
      <c r="X416" s="226"/>
      <c r="AG416" t="s">
        <v>153</v>
      </c>
    </row>
    <row r="417" spans="1:60" outlineLevel="1" x14ac:dyDescent="0.2">
      <c r="A417" s="233">
        <v>54</v>
      </c>
      <c r="B417" s="234" t="s">
        <v>731</v>
      </c>
      <c r="C417" s="251" t="s">
        <v>732</v>
      </c>
      <c r="D417" s="235" t="s">
        <v>306</v>
      </c>
      <c r="E417" s="236">
        <v>2.5</v>
      </c>
      <c r="F417" s="237"/>
      <c r="G417" s="238">
        <f>ROUND(E417*F417,2)</f>
        <v>0</v>
      </c>
      <c r="H417" s="237"/>
      <c r="I417" s="238">
        <f>ROUND(E417*H417,2)</f>
        <v>0</v>
      </c>
      <c r="J417" s="237"/>
      <c r="K417" s="238">
        <f>ROUND(E417*J417,2)</f>
        <v>0</v>
      </c>
      <c r="L417" s="238">
        <v>21</v>
      </c>
      <c r="M417" s="238">
        <f>G417*(1+L417/100)</f>
        <v>0</v>
      </c>
      <c r="N417" s="238">
        <v>0</v>
      </c>
      <c r="O417" s="238">
        <f>ROUND(E417*N417,2)</f>
        <v>0</v>
      </c>
      <c r="P417" s="238">
        <v>0</v>
      </c>
      <c r="Q417" s="238">
        <f>ROUND(E417*P417,2)</f>
        <v>0</v>
      </c>
      <c r="R417" s="238" t="s">
        <v>702</v>
      </c>
      <c r="S417" s="238" t="s">
        <v>157</v>
      </c>
      <c r="T417" s="239" t="s">
        <v>157</v>
      </c>
      <c r="U417" s="223">
        <v>0.29299999999999998</v>
      </c>
      <c r="V417" s="223">
        <f>ROUND(E417*U417,2)</f>
        <v>0.73</v>
      </c>
      <c r="W417" s="223"/>
      <c r="X417" s="223" t="s">
        <v>259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260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4" t="s">
        <v>733</v>
      </c>
      <c r="D418" s="248"/>
      <c r="E418" s="248"/>
      <c r="F418" s="248"/>
      <c r="G418" s="248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201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1701</v>
      </c>
      <c r="D419" s="224"/>
      <c r="E419" s="225">
        <v>2.5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7" t="s">
        <v>152</v>
      </c>
      <c r="B420" s="228" t="s">
        <v>96</v>
      </c>
      <c r="C420" s="250" t="s">
        <v>97</v>
      </c>
      <c r="D420" s="229"/>
      <c r="E420" s="230"/>
      <c r="F420" s="231"/>
      <c r="G420" s="231">
        <f>SUMIF(AG421:AG426,"&lt;&gt;NOR",G421:G426)</f>
        <v>0</v>
      </c>
      <c r="H420" s="231"/>
      <c r="I420" s="231">
        <f>SUM(I421:I426)</f>
        <v>0</v>
      </c>
      <c r="J420" s="231"/>
      <c r="K420" s="231">
        <f>SUM(K421:K426)</f>
        <v>0</v>
      </c>
      <c r="L420" s="231"/>
      <c r="M420" s="231">
        <f>SUM(M421:M426)</f>
        <v>0</v>
      </c>
      <c r="N420" s="231"/>
      <c r="O420" s="231">
        <f>SUM(O421:O426)</f>
        <v>2.59</v>
      </c>
      <c r="P420" s="231"/>
      <c r="Q420" s="231">
        <f>SUM(Q421:Q426)</f>
        <v>0</v>
      </c>
      <c r="R420" s="231"/>
      <c r="S420" s="231"/>
      <c r="T420" s="232"/>
      <c r="U420" s="226"/>
      <c r="V420" s="226">
        <f>SUM(V421:V426)</f>
        <v>1.59</v>
      </c>
      <c r="W420" s="226"/>
      <c r="X420" s="226"/>
      <c r="AG420" t="s">
        <v>153</v>
      </c>
    </row>
    <row r="421" spans="1:60" outlineLevel="1" x14ac:dyDescent="0.2">
      <c r="A421" s="233">
        <v>55</v>
      </c>
      <c r="B421" s="234" t="s">
        <v>735</v>
      </c>
      <c r="C421" s="251" t="s">
        <v>736</v>
      </c>
      <c r="D421" s="235" t="s">
        <v>281</v>
      </c>
      <c r="E421" s="236">
        <v>0.38833000000000001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1.8907700000000001</v>
      </c>
      <c r="O421" s="238">
        <f>ROUND(E421*N421,2)</f>
        <v>0.73</v>
      </c>
      <c r="P421" s="238">
        <v>0</v>
      </c>
      <c r="Q421" s="238">
        <f>ROUND(E421*P421,2)</f>
        <v>0</v>
      </c>
      <c r="R421" s="238" t="s">
        <v>702</v>
      </c>
      <c r="S421" s="238" t="s">
        <v>157</v>
      </c>
      <c r="T421" s="239" t="s">
        <v>157</v>
      </c>
      <c r="U421" s="223">
        <v>1.3169999999999999</v>
      </c>
      <c r="V421" s="223">
        <f>ROUND(E421*U421,2)</f>
        <v>0.51</v>
      </c>
      <c r="W421" s="223"/>
      <c r="X421" s="223" t="s">
        <v>259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260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61" t="s">
        <v>737</v>
      </c>
      <c r="D422" s="259"/>
      <c r="E422" s="259"/>
      <c r="F422" s="259"/>
      <c r="G422" s="259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1702</v>
      </c>
      <c r="D423" s="224"/>
      <c r="E423" s="225">
        <v>0.38833000000000001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1703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162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33">
        <v>56</v>
      </c>
      <c r="B425" s="234" t="s">
        <v>740</v>
      </c>
      <c r="C425" s="251" t="s">
        <v>741</v>
      </c>
      <c r="D425" s="235" t="s">
        <v>281</v>
      </c>
      <c r="E425" s="236">
        <v>0.75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2.4815700000000001</v>
      </c>
      <c r="O425" s="238">
        <f>ROUND(E425*N425,2)</f>
        <v>1.86</v>
      </c>
      <c r="P425" s="238">
        <v>0</v>
      </c>
      <c r="Q425" s="238">
        <f>ROUND(E425*P425,2)</f>
        <v>0</v>
      </c>
      <c r="R425" s="238" t="s">
        <v>742</v>
      </c>
      <c r="S425" s="238" t="s">
        <v>157</v>
      </c>
      <c r="T425" s="239" t="s">
        <v>157</v>
      </c>
      <c r="U425" s="223">
        <v>1.4379999999999999</v>
      </c>
      <c r="V425" s="223">
        <f>ROUND(E425*U425,2)</f>
        <v>1.08</v>
      </c>
      <c r="W425" s="223"/>
      <c r="X425" s="223" t="s">
        <v>259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260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1704</v>
      </c>
      <c r="D426" s="224"/>
      <c r="E426" s="225">
        <v>0.75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162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x14ac:dyDescent="0.2">
      <c r="A427" s="227" t="s">
        <v>152</v>
      </c>
      <c r="B427" s="228" t="s">
        <v>98</v>
      </c>
      <c r="C427" s="250" t="s">
        <v>99</v>
      </c>
      <c r="D427" s="229"/>
      <c r="E427" s="230"/>
      <c r="F427" s="231"/>
      <c r="G427" s="231">
        <f>SUMIF(AG428:AG479,"&lt;&gt;NOR",G428:G479)</f>
        <v>0</v>
      </c>
      <c r="H427" s="231"/>
      <c r="I427" s="231">
        <f>SUM(I428:I479)</f>
        <v>0</v>
      </c>
      <c r="J427" s="231"/>
      <c r="K427" s="231">
        <f>SUM(K428:K479)</f>
        <v>0</v>
      </c>
      <c r="L427" s="231"/>
      <c r="M427" s="231">
        <f>SUM(M428:M479)</f>
        <v>0</v>
      </c>
      <c r="N427" s="231"/>
      <c r="O427" s="231">
        <f>SUM(O428:O479)</f>
        <v>4.5999999999999996</v>
      </c>
      <c r="P427" s="231"/>
      <c r="Q427" s="231">
        <f>SUM(Q428:Q479)</f>
        <v>0</v>
      </c>
      <c r="R427" s="231"/>
      <c r="S427" s="231"/>
      <c r="T427" s="232"/>
      <c r="U427" s="226"/>
      <c r="V427" s="226">
        <f>SUM(V428:V479)</f>
        <v>2.23</v>
      </c>
      <c r="W427" s="226"/>
      <c r="X427" s="226"/>
      <c r="AG427" t="s">
        <v>153</v>
      </c>
    </row>
    <row r="428" spans="1:60" outlineLevel="1" x14ac:dyDescent="0.2">
      <c r="A428" s="233">
        <v>57</v>
      </c>
      <c r="B428" s="234" t="s">
        <v>744</v>
      </c>
      <c r="C428" s="251" t="s">
        <v>745</v>
      </c>
      <c r="D428" s="235" t="s">
        <v>265</v>
      </c>
      <c r="E428" s="236">
        <v>3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0.30360999999999999</v>
      </c>
      <c r="O428" s="238">
        <f>ROUND(E428*N428,2)</f>
        <v>0.91</v>
      </c>
      <c r="P428" s="238">
        <v>0</v>
      </c>
      <c r="Q428" s="238">
        <f>ROUND(E428*P428,2)</f>
        <v>0</v>
      </c>
      <c r="R428" s="238" t="s">
        <v>266</v>
      </c>
      <c r="S428" s="238" t="s">
        <v>157</v>
      </c>
      <c r="T428" s="239" t="s">
        <v>157</v>
      </c>
      <c r="U428" s="223">
        <v>1.6E-2</v>
      </c>
      <c r="V428" s="223">
        <f>ROUND(E428*U428,2)</f>
        <v>0.05</v>
      </c>
      <c r="W428" s="223"/>
      <c r="X428" s="223" t="s">
        <v>259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260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61" t="s">
        <v>746</v>
      </c>
      <c r="D429" s="259"/>
      <c r="E429" s="259"/>
      <c r="F429" s="259"/>
      <c r="G429" s="259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276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1705</v>
      </c>
      <c r="D430" s="224"/>
      <c r="E430" s="225">
        <v>3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2" t="s">
        <v>748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162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33">
        <v>58</v>
      </c>
      <c r="B432" s="234" t="s">
        <v>753</v>
      </c>
      <c r="C432" s="251" t="s">
        <v>754</v>
      </c>
      <c r="D432" s="235" t="s">
        <v>265</v>
      </c>
      <c r="E432" s="236">
        <v>3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0.55125000000000002</v>
      </c>
      <c r="O432" s="238">
        <f>ROUND(E432*N432,2)</f>
        <v>1.65</v>
      </c>
      <c r="P432" s="238">
        <v>0</v>
      </c>
      <c r="Q432" s="238">
        <f>ROUND(E432*P432,2)</f>
        <v>0</v>
      </c>
      <c r="R432" s="238" t="s">
        <v>266</v>
      </c>
      <c r="S432" s="238" t="s">
        <v>157</v>
      </c>
      <c r="T432" s="239" t="s">
        <v>157</v>
      </c>
      <c r="U432" s="223">
        <v>2.7E-2</v>
      </c>
      <c r="V432" s="223">
        <f>ROUND(E432*U432,2)</f>
        <v>0.08</v>
      </c>
      <c r="W432" s="223"/>
      <c r="X432" s="223" t="s">
        <v>259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260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1705</v>
      </c>
      <c r="D433" s="224"/>
      <c r="E433" s="225">
        <v>3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33">
        <v>59</v>
      </c>
      <c r="B434" s="234" t="s">
        <v>755</v>
      </c>
      <c r="C434" s="251" t="s">
        <v>756</v>
      </c>
      <c r="D434" s="235" t="s">
        <v>281</v>
      </c>
      <c r="E434" s="236">
        <v>0.19500000000000001</v>
      </c>
      <c r="F434" s="237"/>
      <c r="G434" s="238">
        <f>ROUND(E434*F434,2)</f>
        <v>0</v>
      </c>
      <c r="H434" s="237"/>
      <c r="I434" s="238">
        <f>ROUND(E434*H434,2)</f>
        <v>0</v>
      </c>
      <c r="J434" s="237"/>
      <c r="K434" s="238">
        <f>ROUND(E434*J434,2)</f>
        <v>0</v>
      </c>
      <c r="L434" s="238">
        <v>21</v>
      </c>
      <c r="M434" s="238">
        <f>G434*(1+L434/100)</f>
        <v>0</v>
      </c>
      <c r="N434" s="238">
        <v>1.6867000000000001</v>
      </c>
      <c r="O434" s="238">
        <f>ROUND(E434*N434,2)</f>
        <v>0.33</v>
      </c>
      <c r="P434" s="238">
        <v>0</v>
      </c>
      <c r="Q434" s="238">
        <f>ROUND(E434*P434,2)</f>
        <v>0</v>
      </c>
      <c r="R434" s="238" t="s">
        <v>266</v>
      </c>
      <c r="S434" s="238" t="s">
        <v>157</v>
      </c>
      <c r="T434" s="239" t="s">
        <v>157</v>
      </c>
      <c r="U434" s="223">
        <v>0.16200000000000001</v>
      </c>
      <c r="V434" s="223">
        <f>ROUND(E434*U434,2)</f>
        <v>0.03</v>
      </c>
      <c r="W434" s="223"/>
      <c r="X434" s="223" t="s">
        <v>259</v>
      </c>
      <c r="Y434" s="214"/>
      <c r="Z434" s="214"/>
      <c r="AA434" s="214"/>
      <c r="AB434" s="214"/>
      <c r="AC434" s="214"/>
      <c r="AD434" s="214"/>
      <c r="AE434" s="214"/>
      <c r="AF434" s="214"/>
      <c r="AG434" s="214" t="s">
        <v>260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61" t="s">
        <v>757</v>
      </c>
      <c r="D435" s="259"/>
      <c r="E435" s="259"/>
      <c r="F435" s="259"/>
      <c r="G435" s="259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276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1524</v>
      </c>
      <c r="D436" s="224"/>
      <c r="E436" s="225">
        <v>0.15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1126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52" t="s">
        <v>1525</v>
      </c>
      <c r="D438" s="224"/>
      <c r="E438" s="225">
        <v>0.03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162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52" t="s">
        <v>1128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52" t="s">
        <v>1526</v>
      </c>
      <c r="D440" s="224"/>
      <c r="E440" s="225">
        <v>1.4999999999999999E-2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52" t="s">
        <v>1130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52" t="s">
        <v>1706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162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52" t="s">
        <v>1707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162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52" t="s">
        <v>1708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761</v>
      </c>
      <c r="C445" s="251" t="s">
        <v>762</v>
      </c>
      <c r="D445" s="235" t="s">
        <v>684</v>
      </c>
      <c r="E445" s="236">
        <v>0.44400000000000001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1.1000000000000001</v>
      </c>
      <c r="O445" s="238">
        <f>ROUND(E445*N445,2)</f>
        <v>0.49</v>
      </c>
      <c r="P445" s="238">
        <v>0</v>
      </c>
      <c r="Q445" s="238">
        <f>ROUND(E445*P445,2)</f>
        <v>0</v>
      </c>
      <c r="R445" s="238" t="s">
        <v>266</v>
      </c>
      <c r="S445" s="238" t="s">
        <v>157</v>
      </c>
      <c r="T445" s="239" t="s">
        <v>157</v>
      </c>
      <c r="U445" s="223">
        <v>0.16300000000000001</v>
      </c>
      <c r="V445" s="223">
        <f>ROUND(E445*U445,2)</f>
        <v>7.0000000000000007E-2</v>
      </c>
      <c r="W445" s="223"/>
      <c r="X445" s="223" t="s">
        <v>259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260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61" t="s">
        <v>757</v>
      </c>
      <c r="D446" s="259"/>
      <c r="E446" s="259"/>
      <c r="F446" s="259"/>
      <c r="G446" s="259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276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1709</v>
      </c>
      <c r="D447" s="224"/>
      <c r="E447" s="225">
        <v>0.44400000000000001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162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1366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52" t="s">
        <v>1710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61</v>
      </c>
      <c r="B450" s="234" t="s">
        <v>766</v>
      </c>
      <c r="C450" s="251" t="s">
        <v>767</v>
      </c>
      <c r="D450" s="235" t="s">
        <v>684</v>
      </c>
      <c r="E450" s="236">
        <v>0.57096000000000002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1</v>
      </c>
      <c r="O450" s="238">
        <f>ROUND(E450*N450,2)</f>
        <v>0.56999999999999995</v>
      </c>
      <c r="P450" s="238">
        <v>0</v>
      </c>
      <c r="Q450" s="238">
        <f>ROUND(E450*P450,2)</f>
        <v>0</v>
      </c>
      <c r="R450" s="238" t="s">
        <v>266</v>
      </c>
      <c r="S450" s="238" t="s">
        <v>157</v>
      </c>
      <c r="T450" s="239" t="s">
        <v>157</v>
      </c>
      <c r="U450" s="223">
        <v>0.40600000000000003</v>
      </c>
      <c r="V450" s="223">
        <f>ROUND(E450*U450,2)</f>
        <v>0.23</v>
      </c>
      <c r="W450" s="223"/>
      <c r="X450" s="223" t="s">
        <v>259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260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61" t="s">
        <v>757</v>
      </c>
      <c r="D451" s="259"/>
      <c r="E451" s="259"/>
      <c r="F451" s="259"/>
      <c r="G451" s="259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276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1711</v>
      </c>
      <c r="D452" s="224"/>
      <c r="E452" s="225">
        <v>0.57096000000000002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162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52" t="s">
        <v>1712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62</v>
      </c>
      <c r="B454" s="234" t="s">
        <v>770</v>
      </c>
      <c r="C454" s="251" t="s">
        <v>771</v>
      </c>
      <c r="D454" s="235" t="s">
        <v>265</v>
      </c>
      <c r="E454" s="236">
        <v>0.625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0.11545</v>
      </c>
      <c r="O454" s="238">
        <f>ROUND(E454*N454,2)</f>
        <v>7.0000000000000007E-2</v>
      </c>
      <c r="P454" s="238">
        <v>0</v>
      </c>
      <c r="Q454" s="238">
        <f>ROUND(E454*P454,2)</f>
        <v>0</v>
      </c>
      <c r="R454" s="238" t="s">
        <v>266</v>
      </c>
      <c r="S454" s="238" t="s">
        <v>157</v>
      </c>
      <c r="T454" s="239" t="s">
        <v>157</v>
      </c>
      <c r="U454" s="223">
        <v>4.5999999999999999E-2</v>
      </c>
      <c r="V454" s="223">
        <f>ROUND(E454*U454,2)</f>
        <v>0.03</v>
      </c>
      <c r="W454" s="223"/>
      <c r="X454" s="223" t="s">
        <v>259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260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61" t="s">
        <v>772</v>
      </c>
      <c r="D455" s="259"/>
      <c r="E455" s="259"/>
      <c r="F455" s="259"/>
      <c r="G455" s="259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276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1713</v>
      </c>
      <c r="D456" s="224"/>
      <c r="E456" s="225">
        <v>0.625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33">
        <v>63</v>
      </c>
      <c r="B457" s="234" t="s">
        <v>774</v>
      </c>
      <c r="C457" s="251" t="s">
        <v>775</v>
      </c>
      <c r="D457" s="235" t="s">
        <v>265</v>
      </c>
      <c r="E457" s="236">
        <v>1.1100000000000001</v>
      </c>
      <c r="F457" s="237"/>
      <c r="G457" s="238">
        <f>ROUND(E457*F457,2)</f>
        <v>0</v>
      </c>
      <c r="H457" s="237"/>
      <c r="I457" s="238">
        <f>ROUND(E457*H457,2)</f>
        <v>0</v>
      </c>
      <c r="J457" s="237"/>
      <c r="K457" s="238">
        <f>ROUND(E457*J457,2)</f>
        <v>0</v>
      </c>
      <c r="L457" s="238">
        <v>21</v>
      </c>
      <c r="M457" s="238">
        <f>G457*(1+L457/100)</f>
        <v>0</v>
      </c>
      <c r="N457" s="238">
        <v>9.9900000000000006E-3</v>
      </c>
      <c r="O457" s="238">
        <f>ROUND(E457*N457,2)</f>
        <v>0.01</v>
      </c>
      <c r="P457" s="238">
        <v>0</v>
      </c>
      <c r="Q457" s="238">
        <f>ROUND(E457*P457,2)</f>
        <v>0</v>
      </c>
      <c r="R457" s="238" t="s">
        <v>266</v>
      </c>
      <c r="S457" s="238" t="s">
        <v>157</v>
      </c>
      <c r="T457" s="239" t="s">
        <v>157</v>
      </c>
      <c r="U457" s="223">
        <v>0.01</v>
      </c>
      <c r="V457" s="223">
        <f>ROUND(E457*U457,2)</f>
        <v>0.01</v>
      </c>
      <c r="W457" s="223"/>
      <c r="X457" s="223" t="s">
        <v>259</v>
      </c>
      <c r="Y457" s="214"/>
      <c r="Z457" s="214"/>
      <c r="AA457" s="214"/>
      <c r="AB457" s="214"/>
      <c r="AC457" s="214"/>
      <c r="AD457" s="214"/>
      <c r="AE457" s="214"/>
      <c r="AF457" s="214"/>
      <c r="AG457" s="214" t="s">
        <v>260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61" t="s">
        <v>776</v>
      </c>
      <c r="D458" s="259"/>
      <c r="E458" s="259"/>
      <c r="F458" s="259"/>
      <c r="G458" s="259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1714</v>
      </c>
      <c r="D459" s="224"/>
      <c r="E459" s="225">
        <v>0.75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162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1715</v>
      </c>
      <c r="D460" s="224"/>
      <c r="E460" s="225">
        <v>0.36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1716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3">
        <v>64</v>
      </c>
      <c r="B462" s="234" t="s">
        <v>780</v>
      </c>
      <c r="C462" s="251" t="s">
        <v>781</v>
      </c>
      <c r="D462" s="235" t="s">
        <v>265</v>
      </c>
      <c r="E462" s="236">
        <v>5.5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0.10255</v>
      </c>
      <c r="O462" s="238">
        <f>ROUND(E462*N462,2)</f>
        <v>0.56000000000000005</v>
      </c>
      <c r="P462" s="238">
        <v>0</v>
      </c>
      <c r="Q462" s="238">
        <f>ROUND(E462*P462,2)</f>
        <v>0</v>
      </c>
      <c r="R462" s="238" t="s">
        <v>266</v>
      </c>
      <c r="S462" s="238" t="s">
        <v>157</v>
      </c>
      <c r="T462" s="239" t="s">
        <v>157</v>
      </c>
      <c r="U462" s="223">
        <v>0.111</v>
      </c>
      <c r="V462" s="223">
        <f>ROUND(E462*U462,2)</f>
        <v>0.61</v>
      </c>
      <c r="W462" s="223"/>
      <c r="X462" s="223" t="s">
        <v>259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260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1717</v>
      </c>
      <c r="D463" s="224"/>
      <c r="E463" s="225">
        <v>5.5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21"/>
      <c r="B464" s="222"/>
      <c r="C464" s="252" t="s">
        <v>1718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33">
        <v>65</v>
      </c>
      <c r="B465" s="234" t="s">
        <v>784</v>
      </c>
      <c r="C465" s="251" t="s">
        <v>785</v>
      </c>
      <c r="D465" s="235" t="s">
        <v>265</v>
      </c>
      <c r="E465" s="236">
        <v>8.5</v>
      </c>
      <c r="F465" s="237"/>
      <c r="G465" s="238">
        <f>ROUND(E465*F465,2)</f>
        <v>0</v>
      </c>
      <c r="H465" s="237"/>
      <c r="I465" s="238">
        <f>ROUND(E465*H465,2)</f>
        <v>0</v>
      </c>
      <c r="J465" s="237"/>
      <c r="K465" s="238">
        <f>ROUND(E465*J465,2)</f>
        <v>0</v>
      </c>
      <c r="L465" s="238">
        <v>21</v>
      </c>
      <c r="M465" s="238">
        <f>G465*(1+L465/100)</f>
        <v>0</v>
      </c>
      <c r="N465" s="238">
        <v>6.0999999999999997E-4</v>
      </c>
      <c r="O465" s="238">
        <f>ROUND(E465*N465,2)</f>
        <v>0.01</v>
      </c>
      <c r="P465" s="238">
        <v>0</v>
      </c>
      <c r="Q465" s="238">
        <f>ROUND(E465*P465,2)</f>
        <v>0</v>
      </c>
      <c r="R465" s="238" t="s">
        <v>266</v>
      </c>
      <c r="S465" s="238" t="s">
        <v>157</v>
      </c>
      <c r="T465" s="239" t="s">
        <v>157</v>
      </c>
      <c r="U465" s="223">
        <v>2E-3</v>
      </c>
      <c r="V465" s="223">
        <f>ROUND(E465*U465,2)</f>
        <v>0.02</v>
      </c>
      <c r="W465" s="223"/>
      <c r="X465" s="223" t="s">
        <v>259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260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1719</v>
      </c>
      <c r="D466" s="224"/>
      <c r="E466" s="225">
        <v>5.5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1720</v>
      </c>
      <c r="D467" s="224"/>
      <c r="E467" s="225">
        <v>3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162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1721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1721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66</v>
      </c>
      <c r="B470" s="234" t="s">
        <v>1379</v>
      </c>
      <c r="C470" s="251" t="s">
        <v>1380</v>
      </c>
      <c r="D470" s="235" t="s">
        <v>313</v>
      </c>
      <c r="E470" s="236">
        <v>1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791</v>
      </c>
      <c r="S470" s="238" t="s">
        <v>157</v>
      </c>
      <c r="T470" s="239" t="s">
        <v>157</v>
      </c>
      <c r="U470" s="223">
        <v>1</v>
      </c>
      <c r="V470" s="223">
        <f>ROUND(E470*U470,2)</f>
        <v>1</v>
      </c>
      <c r="W470" s="223"/>
      <c r="X470" s="223" t="s">
        <v>792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1381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1382</v>
      </c>
      <c r="D471" s="224"/>
      <c r="E471" s="225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162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1722</v>
      </c>
      <c r="D472" s="224"/>
      <c r="E472" s="225">
        <v>1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1384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162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3">
        <v>67</v>
      </c>
      <c r="B474" s="234" t="s">
        <v>789</v>
      </c>
      <c r="C474" s="251" t="s">
        <v>790</v>
      </c>
      <c r="D474" s="235" t="s">
        <v>313</v>
      </c>
      <c r="E474" s="236">
        <v>0.1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38" t="s">
        <v>791</v>
      </c>
      <c r="S474" s="238" t="s">
        <v>157</v>
      </c>
      <c r="T474" s="239" t="s">
        <v>157</v>
      </c>
      <c r="U474" s="223">
        <v>1</v>
      </c>
      <c r="V474" s="223">
        <f>ROUND(E474*U474,2)</f>
        <v>0.1</v>
      </c>
      <c r="W474" s="223"/>
      <c r="X474" s="223" t="s">
        <v>792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793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1723</v>
      </c>
      <c r="D475" s="224"/>
      <c r="E475" s="225">
        <v>0.1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162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68</v>
      </c>
      <c r="B476" s="234" t="s">
        <v>795</v>
      </c>
      <c r="C476" s="251" t="s">
        <v>796</v>
      </c>
      <c r="D476" s="235" t="s">
        <v>797</v>
      </c>
      <c r="E476" s="236">
        <v>0.1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798</v>
      </c>
      <c r="S476" s="238" t="s">
        <v>157</v>
      </c>
      <c r="T476" s="239" t="s">
        <v>157</v>
      </c>
      <c r="U476" s="223">
        <v>0</v>
      </c>
      <c r="V476" s="223">
        <f>ROUND(E476*U476,2)</f>
        <v>0</v>
      </c>
      <c r="W476" s="223"/>
      <c r="X476" s="223" t="s">
        <v>799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800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4" t="s">
        <v>801</v>
      </c>
      <c r="D477" s="248"/>
      <c r="E477" s="248"/>
      <c r="F477" s="248"/>
      <c r="G477" s="248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201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2" t="s">
        <v>802</v>
      </c>
      <c r="D478" s="260"/>
      <c r="E478" s="260"/>
      <c r="F478" s="260"/>
      <c r="G478" s="260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201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1723</v>
      </c>
      <c r="D479" s="224"/>
      <c r="E479" s="225">
        <v>0.1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162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x14ac:dyDescent="0.2">
      <c r="A480" s="227" t="s">
        <v>152</v>
      </c>
      <c r="B480" s="228" t="s">
        <v>100</v>
      </c>
      <c r="C480" s="250" t="s">
        <v>101</v>
      </c>
      <c r="D480" s="229"/>
      <c r="E480" s="230"/>
      <c r="F480" s="231"/>
      <c r="G480" s="231">
        <f>SUMIF(AG481:AG519,"&lt;&gt;NOR",G481:G519)</f>
        <v>0</v>
      </c>
      <c r="H480" s="231"/>
      <c r="I480" s="231">
        <f>SUM(I481:I519)</f>
        <v>0</v>
      </c>
      <c r="J480" s="231"/>
      <c r="K480" s="231">
        <f>SUM(K481:K519)</f>
        <v>0</v>
      </c>
      <c r="L480" s="231"/>
      <c r="M480" s="231">
        <f>SUM(M481:M519)</f>
        <v>0</v>
      </c>
      <c r="N480" s="231"/>
      <c r="O480" s="231">
        <f>SUM(O481:O519)</f>
        <v>0.02</v>
      </c>
      <c r="P480" s="231"/>
      <c r="Q480" s="231">
        <f>SUM(Q481:Q519)</f>
        <v>0</v>
      </c>
      <c r="R480" s="231"/>
      <c r="S480" s="231"/>
      <c r="T480" s="232"/>
      <c r="U480" s="226"/>
      <c r="V480" s="226">
        <f>SUM(V481:V519)</f>
        <v>0.77</v>
      </c>
      <c r="W480" s="226"/>
      <c r="X480" s="226"/>
      <c r="AG480" t="s">
        <v>153</v>
      </c>
    </row>
    <row r="481" spans="1:60" outlineLevel="1" x14ac:dyDescent="0.2">
      <c r="A481" s="233">
        <v>69</v>
      </c>
      <c r="B481" s="234" t="s">
        <v>1724</v>
      </c>
      <c r="C481" s="251" t="s">
        <v>1725</v>
      </c>
      <c r="D481" s="235" t="s">
        <v>306</v>
      </c>
      <c r="E481" s="236">
        <v>2.5</v>
      </c>
      <c r="F481" s="237"/>
      <c r="G481" s="238">
        <f>ROUND(E481*F481,2)</f>
        <v>0</v>
      </c>
      <c r="H481" s="237"/>
      <c r="I481" s="238">
        <f>ROUND(E481*H481,2)</f>
        <v>0</v>
      </c>
      <c r="J481" s="237"/>
      <c r="K481" s="238">
        <f>ROUND(E481*J481,2)</f>
        <v>0</v>
      </c>
      <c r="L481" s="238">
        <v>21</v>
      </c>
      <c r="M481" s="238">
        <f>G481*(1+L481/100)</f>
        <v>0</v>
      </c>
      <c r="N481" s="238">
        <v>1.0000000000000001E-5</v>
      </c>
      <c r="O481" s="238">
        <f>ROUND(E481*N481,2)</f>
        <v>0</v>
      </c>
      <c r="P481" s="238">
        <v>0</v>
      </c>
      <c r="Q481" s="238">
        <f>ROUND(E481*P481,2)</f>
        <v>0</v>
      </c>
      <c r="R481" s="238" t="s">
        <v>702</v>
      </c>
      <c r="S481" s="238" t="s">
        <v>157</v>
      </c>
      <c r="T481" s="239" t="s">
        <v>157</v>
      </c>
      <c r="U481" s="223">
        <v>0.08</v>
      </c>
      <c r="V481" s="223">
        <f>ROUND(E481*U481,2)</f>
        <v>0.2</v>
      </c>
      <c r="W481" s="223"/>
      <c r="X481" s="223" t="s">
        <v>259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260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61" t="s">
        <v>810</v>
      </c>
      <c r="D482" s="259"/>
      <c r="E482" s="259"/>
      <c r="F482" s="259"/>
      <c r="G482" s="259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1701</v>
      </c>
      <c r="D483" s="224"/>
      <c r="E483" s="225">
        <v>2.5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162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811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812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162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813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814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162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815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162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816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162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817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162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33">
        <v>70</v>
      </c>
      <c r="B491" s="234" t="s">
        <v>1726</v>
      </c>
      <c r="C491" s="251" t="s">
        <v>1727</v>
      </c>
      <c r="D491" s="235" t="s">
        <v>306</v>
      </c>
      <c r="E491" s="236">
        <v>2.5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</v>
      </c>
      <c r="O491" s="238">
        <f>ROUND(E491*N491,2)</f>
        <v>0</v>
      </c>
      <c r="P491" s="238">
        <v>0</v>
      </c>
      <c r="Q491" s="238">
        <f>ROUND(E491*P491,2)</f>
        <v>0</v>
      </c>
      <c r="R491" s="238" t="s">
        <v>702</v>
      </c>
      <c r="S491" s="238" t="s">
        <v>157</v>
      </c>
      <c r="T491" s="239" t="s">
        <v>157</v>
      </c>
      <c r="U491" s="223">
        <v>7.9000000000000001E-2</v>
      </c>
      <c r="V491" s="223">
        <f>ROUND(E491*U491,2)</f>
        <v>0.2</v>
      </c>
      <c r="W491" s="223"/>
      <c r="X491" s="223" t="s">
        <v>259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260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61" t="s">
        <v>825</v>
      </c>
      <c r="D492" s="259"/>
      <c r="E492" s="259"/>
      <c r="F492" s="259"/>
      <c r="G492" s="259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276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1701</v>
      </c>
      <c r="D493" s="224"/>
      <c r="E493" s="225">
        <v>2.5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162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33">
        <v>71</v>
      </c>
      <c r="B494" s="234" t="s">
        <v>839</v>
      </c>
      <c r="C494" s="251" t="s">
        <v>840</v>
      </c>
      <c r="D494" s="235" t="s">
        <v>306</v>
      </c>
      <c r="E494" s="236">
        <v>2.5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0</v>
      </c>
      <c r="O494" s="238">
        <f>ROUND(E494*N494,2)</f>
        <v>0</v>
      </c>
      <c r="P494" s="238">
        <v>0</v>
      </c>
      <c r="Q494" s="238">
        <f>ROUND(E494*P494,2)</f>
        <v>0</v>
      </c>
      <c r="R494" s="238" t="s">
        <v>702</v>
      </c>
      <c r="S494" s="238" t="s">
        <v>157</v>
      </c>
      <c r="T494" s="239" t="s">
        <v>157</v>
      </c>
      <c r="U494" s="223">
        <v>8.8999999999999996E-2</v>
      </c>
      <c r="V494" s="223">
        <f>ROUND(E494*U494,2)</f>
        <v>0.22</v>
      </c>
      <c r="W494" s="223"/>
      <c r="X494" s="223" t="s">
        <v>259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307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1701</v>
      </c>
      <c r="D495" s="224"/>
      <c r="E495" s="225">
        <v>2.5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72</v>
      </c>
      <c r="B496" s="234" t="s">
        <v>841</v>
      </c>
      <c r="C496" s="251" t="s">
        <v>842</v>
      </c>
      <c r="D496" s="235" t="s">
        <v>306</v>
      </c>
      <c r="E496" s="236">
        <v>2.5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</v>
      </c>
      <c r="O496" s="238">
        <f>ROUND(E496*N496,2)</f>
        <v>0</v>
      </c>
      <c r="P496" s="238">
        <v>0</v>
      </c>
      <c r="Q496" s="238">
        <f>ROUND(E496*P496,2)</f>
        <v>0</v>
      </c>
      <c r="R496" s="238" t="s">
        <v>702</v>
      </c>
      <c r="S496" s="238" t="s">
        <v>157</v>
      </c>
      <c r="T496" s="239" t="s">
        <v>157</v>
      </c>
      <c r="U496" s="223">
        <v>0.06</v>
      </c>
      <c r="V496" s="223">
        <f>ROUND(E496*U496,2)</f>
        <v>0.15</v>
      </c>
      <c r="W496" s="223"/>
      <c r="X496" s="223" t="s">
        <v>259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843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162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1701</v>
      </c>
      <c r="D498" s="224"/>
      <c r="E498" s="225">
        <v>2.5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73</v>
      </c>
      <c r="B499" s="234" t="s">
        <v>864</v>
      </c>
      <c r="C499" s="251" t="s">
        <v>865</v>
      </c>
      <c r="D499" s="235" t="s">
        <v>805</v>
      </c>
      <c r="E499" s="236">
        <v>0.91083000000000003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6.4000000000000005E-4</v>
      </c>
      <c r="O499" s="238">
        <f>ROUND(E499*N499,2)</f>
        <v>0</v>
      </c>
      <c r="P499" s="238">
        <v>0</v>
      </c>
      <c r="Q499" s="238">
        <f>ROUND(E499*P499,2)</f>
        <v>0</v>
      </c>
      <c r="R499" s="238" t="s">
        <v>685</v>
      </c>
      <c r="S499" s="238" t="s">
        <v>157</v>
      </c>
      <c r="T499" s="239" t="s">
        <v>157</v>
      </c>
      <c r="U499" s="223">
        <v>0</v>
      </c>
      <c r="V499" s="223">
        <f>ROUND(E499*U499,2)</f>
        <v>0</v>
      </c>
      <c r="W499" s="223"/>
      <c r="X499" s="223" t="s">
        <v>686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687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1728</v>
      </c>
      <c r="D500" s="224"/>
      <c r="E500" s="225">
        <v>0.91083000000000003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162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1729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871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872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162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873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162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1730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1731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33">
        <v>74</v>
      </c>
      <c r="B507" s="234" t="s">
        <v>1732</v>
      </c>
      <c r="C507" s="251" t="s">
        <v>1733</v>
      </c>
      <c r="D507" s="235" t="s">
        <v>805</v>
      </c>
      <c r="E507" s="236">
        <v>0.45541999999999999</v>
      </c>
      <c r="F507" s="237"/>
      <c r="G507" s="238">
        <f>ROUND(E507*F507,2)</f>
        <v>0</v>
      </c>
      <c r="H507" s="237"/>
      <c r="I507" s="238">
        <f>ROUND(E507*H507,2)</f>
        <v>0</v>
      </c>
      <c r="J507" s="237"/>
      <c r="K507" s="238">
        <f>ROUND(E507*J507,2)</f>
        <v>0</v>
      </c>
      <c r="L507" s="238">
        <v>21</v>
      </c>
      <c r="M507" s="238">
        <f>G507*(1+L507/100)</f>
        <v>0</v>
      </c>
      <c r="N507" s="238">
        <v>4.2599999999999999E-2</v>
      </c>
      <c r="O507" s="238">
        <f>ROUND(E507*N507,2)</f>
        <v>0.02</v>
      </c>
      <c r="P507" s="238">
        <v>0</v>
      </c>
      <c r="Q507" s="238">
        <f>ROUND(E507*P507,2)</f>
        <v>0</v>
      </c>
      <c r="R507" s="238" t="s">
        <v>685</v>
      </c>
      <c r="S507" s="238" t="s">
        <v>157</v>
      </c>
      <c r="T507" s="239" t="s">
        <v>157</v>
      </c>
      <c r="U507" s="223">
        <v>0</v>
      </c>
      <c r="V507" s="223">
        <f>ROUND(E507*U507,2)</f>
        <v>0</v>
      </c>
      <c r="W507" s="223"/>
      <c r="X507" s="223" t="s">
        <v>686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878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1734</v>
      </c>
      <c r="D508" s="224"/>
      <c r="E508" s="225">
        <v>0.45541999999999999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870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871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872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873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811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162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812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813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814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162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815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162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816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162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817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162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x14ac:dyDescent="0.2">
      <c r="A520" s="227" t="s">
        <v>152</v>
      </c>
      <c r="B520" s="228" t="s">
        <v>102</v>
      </c>
      <c r="C520" s="250" t="s">
        <v>103</v>
      </c>
      <c r="D520" s="229"/>
      <c r="E520" s="230"/>
      <c r="F520" s="231"/>
      <c r="G520" s="231">
        <f>SUMIF(AG521:AG569,"&lt;&gt;NOR",G521:G569)</f>
        <v>0</v>
      </c>
      <c r="H520" s="231"/>
      <c r="I520" s="231">
        <f>SUM(I521:I569)</f>
        <v>0</v>
      </c>
      <c r="J520" s="231"/>
      <c r="K520" s="231">
        <f>SUM(K521:K569)</f>
        <v>0</v>
      </c>
      <c r="L520" s="231"/>
      <c r="M520" s="231">
        <f>SUM(M521:M569)</f>
        <v>0</v>
      </c>
      <c r="N520" s="231"/>
      <c r="O520" s="231">
        <f>SUM(O521:O569)</f>
        <v>1.2000000000000002</v>
      </c>
      <c r="P520" s="231"/>
      <c r="Q520" s="231">
        <f>SUM(Q521:Q569)</f>
        <v>0.46</v>
      </c>
      <c r="R520" s="231"/>
      <c r="S520" s="231"/>
      <c r="T520" s="232"/>
      <c r="U520" s="226"/>
      <c r="V520" s="226">
        <f>SUM(V521:V569)</f>
        <v>4.51</v>
      </c>
      <c r="W520" s="226"/>
      <c r="X520" s="226"/>
      <c r="AG520" t="s">
        <v>153</v>
      </c>
    </row>
    <row r="521" spans="1:60" outlineLevel="1" x14ac:dyDescent="0.2">
      <c r="A521" s="233">
        <v>75</v>
      </c>
      <c r="B521" s="234" t="s">
        <v>911</v>
      </c>
      <c r="C521" s="251" t="s">
        <v>912</v>
      </c>
      <c r="D521" s="235" t="s">
        <v>805</v>
      </c>
      <c r="E521" s="236">
        <v>3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6.6000000000000003E-2</v>
      </c>
      <c r="O521" s="238">
        <f>ROUND(E521*N521,2)</f>
        <v>0.2</v>
      </c>
      <c r="P521" s="238">
        <v>0</v>
      </c>
      <c r="Q521" s="238">
        <f>ROUND(E521*P521,2)</f>
        <v>0</v>
      </c>
      <c r="R521" s="238" t="s">
        <v>266</v>
      </c>
      <c r="S521" s="238" t="s">
        <v>157</v>
      </c>
      <c r="T521" s="239" t="s">
        <v>157</v>
      </c>
      <c r="U521" s="223">
        <v>0.17</v>
      </c>
      <c r="V521" s="223">
        <f>ROUND(E521*U521,2)</f>
        <v>0.51</v>
      </c>
      <c r="W521" s="223"/>
      <c r="X521" s="223" t="s">
        <v>259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260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21"/>
      <c r="B522" s="222"/>
      <c r="C522" s="252" t="s">
        <v>1735</v>
      </c>
      <c r="D522" s="224"/>
      <c r="E522" s="225">
        <v>2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162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21"/>
      <c r="B523" s="222"/>
      <c r="C523" s="252" t="s">
        <v>1736</v>
      </c>
      <c r="D523" s="224"/>
      <c r="E523" s="225">
        <v>1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162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33">
        <v>76</v>
      </c>
      <c r="B524" s="234" t="s">
        <v>915</v>
      </c>
      <c r="C524" s="251" t="s">
        <v>916</v>
      </c>
      <c r="D524" s="235" t="s">
        <v>805</v>
      </c>
      <c r="E524" s="236">
        <v>1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0.127</v>
      </c>
      <c r="O524" s="238">
        <f>ROUND(E524*N524,2)</f>
        <v>0.13</v>
      </c>
      <c r="P524" s="238">
        <v>0</v>
      </c>
      <c r="Q524" s="238">
        <f>ROUND(E524*P524,2)</f>
        <v>0</v>
      </c>
      <c r="R524" s="238" t="s">
        <v>266</v>
      </c>
      <c r="S524" s="238" t="s">
        <v>157</v>
      </c>
      <c r="T524" s="239" t="s">
        <v>157</v>
      </c>
      <c r="U524" s="223">
        <v>0.19</v>
      </c>
      <c r="V524" s="223">
        <f>ROUND(E524*U524,2)</f>
        <v>0.19</v>
      </c>
      <c r="W524" s="223"/>
      <c r="X524" s="223" t="s">
        <v>259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260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52" t="s">
        <v>1737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162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918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162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33">
        <v>77</v>
      </c>
      <c r="B527" s="234" t="s">
        <v>919</v>
      </c>
      <c r="C527" s="251" t="s">
        <v>920</v>
      </c>
      <c r="D527" s="235" t="s">
        <v>835</v>
      </c>
      <c r="E527" s="236">
        <v>1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0.13</v>
      </c>
      <c r="O527" s="238">
        <f>ROUND(E527*N527,2)</f>
        <v>0.13</v>
      </c>
      <c r="P527" s="238">
        <v>0</v>
      </c>
      <c r="Q527" s="238">
        <f>ROUND(E527*P527,2)</f>
        <v>0</v>
      </c>
      <c r="R527" s="238" t="s">
        <v>266</v>
      </c>
      <c r="S527" s="238" t="s">
        <v>157</v>
      </c>
      <c r="T527" s="239" t="s">
        <v>157</v>
      </c>
      <c r="U527" s="223">
        <v>1.3</v>
      </c>
      <c r="V527" s="223">
        <f>ROUND(E527*U527,2)</f>
        <v>1.3</v>
      </c>
      <c r="W527" s="223"/>
      <c r="X527" s="223" t="s">
        <v>259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260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52" t="s">
        <v>1738</v>
      </c>
      <c r="D528" s="224"/>
      <c r="E528" s="225">
        <v>1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918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33">
        <v>78</v>
      </c>
      <c r="B530" s="234" t="s">
        <v>922</v>
      </c>
      <c r="C530" s="251" t="s">
        <v>923</v>
      </c>
      <c r="D530" s="235" t="s">
        <v>805</v>
      </c>
      <c r="E530" s="236">
        <v>0.9375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</v>
      </c>
      <c r="O530" s="238">
        <f>ROUND(E530*N530,2)</f>
        <v>0</v>
      </c>
      <c r="P530" s="238">
        <v>0</v>
      </c>
      <c r="Q530" s="238">
        <f>ROUND(E530*P530,2)</f>
        <v>0</v>
      </c>
      <c r="R530" s="238" t="s">
        <v>266</v>
      </c>
      <c r="S530" s="238" t="s">
        <v>157</v>
      </c>
      <c r="T530" s="239" t="s">
        <v>157</v>
      </c>
      <c r="U530" s="223">
        <v>0</v>
      </c>
      <c r="V530" s="223">
        <f>ROUND(E530*U530,2)</f>
        <v>0</v>
      </c>
      <c r="W530" s="223"/>
      <c r="X530" s="223" t="s">
        <v>259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260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21"/>
      <c r="B531" s="222"/>
      <c r="C531" s="252" t="s">
        <v>1739</v>
      </c>
      <c r="D531" s="224"/>
      <c r="E531" s="225">
        <v>0.625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52" t="s">
        <v>1740</v>
      </c>
      <c r="D532" s="224"/>
      <c r="E532" s="225">
        <v>0.3125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33">
        <v>79</v>
      </c>
      <c r="B533" s="234" t="s">
        <v>926</v>
      </c>
      <c r="C533" s="251" t="s">
        <v>927</v>
      </c>
      <c r="D533" s="235" t="s">
        <v>805</v>
      </c>
      <c r="E533" s="236">
        <v>0.3125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266</v>
      </c>
      <c r="S533" s="238" t="s">
        <v>157</v>
      </c>
      <c r="T533" s="239" t="s">
        <v>157</v>
      </c>
      <c r="U533" s="223">
        <v>0</v>
      </c>
      <c r="V533" s="223">
        <f>ROUND(E533*U533,2)</f>
        <v>0</v>
      </c>
      <c r="W533" s="223"/>
      <c r="X533" s="223" t="s">
        <v>259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52" t="s">
        <v>1741</v>
      </c>
      <c r="D534" s="224"/>
      <c r="E534" s="225">
        <v>0.3125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918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33">
        <v>80</v>
      </c>
      <c r="B536" s="234" t="s">
        <v>929</v>
      </c>
      <c r="C536" s="251" t="s">
        <v>930</v>
      </c>
      <c r="D536" s="235" t="s">
        <v>835</v>
      </c>
      <c r="E536" s="236">
        <v>0.3125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266</v>
      </c>
      <c r="S536" s="238" t="s">
        <v>157</v>
      </c>
      <c r="T536" s="239" t="s">
        <v>157</v>
      </c>
      <c r="U536" s="223">
        <v>0</v>
      </c>
      <c r="V536" s="223">
        <f>ROUND(E536*U536,2)</f>
        <v>0</v>
      </c>
      <c r="W536" s="223"/>
      <c r="X536" s="223" t="s">
        <v>259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52" t="s">
        <v>1742</v>
      </c>
      <c r="D537" s="224"/>
      <c r="E537" s="225">
        <v>0.3125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918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162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81</v>
      </c>
      <c r="B539" s="234" t="s">
        <v>932</v>
      </c>
      <c r="C539" s="251" t="s">
        <v>933</v>
      </c>
      <c r="D539" s="235" t="s">
        <v>805</v>
      </c>
      <c r="E539" s="236">
        <v>3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6.7000000000000004E-2</v>
      </c>
      <c r="O539" s="238">
        <f>ROUND(E539*N539,2)</f>
        <v>0.2</v>
      </c>
      <c r="P539" s="238">
        <v>6.6000000000000003E-2</v>
      </c>
      <c r="Q539" s="238">
        <f>ROUND(E539*P539,2)</f>
        <v>0.2</v>
      </c>
      <c r="R539" s="238" t="s">
        <v>266</v>
      </c>
      <c r="S539" s="238" t="s">
        <v>157</v>
      </c>
      <c r="T539" s="239" t="s">
        <v>157</v>
      </c>
      <c r="U539" s="223">
        <v>0.1105</v>
      </c>
      <c r="V539" s="223">
        <f>ROUND(E539*U539,2)</f>
        <v>0.33</v>
      </c>
      <c r="W539" s="223"/>
      <c r="X539" s="223" t="s">
        <v>259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260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52" t="s">
        <v>1735</v>
      </c>
      <c r="D540" s="224"/>
      <c r="E540" s="225">
        <v>2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52" t="s">
        <v>1736</v>
      </c>
      <c r="D541" s="224"/>
      <c r="E541" s="225">
        <v>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82</v>
      </c>
      <c r="B542" s="234" t="s">
        <v>934</v>
      </c>
      <c r="C542" s="251" t="s">
        <v>935</v>
      </c>
      <c r="D542" s="235" t="s">
        <v>805</v>
      </c>
      <c r="E542" s="236">
        <v>1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0.127</v>
      </c>
      <c r="O542" s="238">
        <f>ROUND(E542*N542,2)</f>
        <v>0.13</v>
      </c>
      <c r="P542" s="238">
        <v>0.127</v>
      </c>
      <c r="Q542" s="238">
        <f>ROUND(E542*P542,2)</f>
        <v>0.13</v>
      </c>
      <c r="R542" s="238" t="s">
        <v>266</v>
      </c>
      <c r="S542" s="238" t="s">
        <v>157</v>
      </c>
      <c r="T542" s="239" t="s">
        <v>157</v>
      </c>
      <c r="U542" s="223">
        <v>0.11</v>
      </c>
      <c r="V542" s="223">
        <f>ROUND(E542*U542,2)</f>
        <v>0.11</v>
      </c>
      <c r="W542" s="223"/>
      <c r="X542" s="223" t="s">
        <v>259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260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52" t="s">
        <v>1737</v>
      </c>
      <c r="D543" s="224"/>
      <c r="E543" s="225">
        <v>1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918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162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3">
        <v>83</v>
      </c>
      <c r="B545" s="234" t="s">
        <v>936</v>
      </c>
      <c r="C545" s="251" t="s">
        <v>937</v>
      </c>
      <c r="D545" s="235" t="s">
        <v>835</v>
      </c>
      <c r="E545" s="236">
        <v>1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0.13</v>
      </c>
      <c r="O545" s="238">
        <f>ROUND(E545*N545,2)</f>
        <v>0.13</v>
      </c>
      <c r="P545" s="238">
        <v>0.13</v>
      </c>
      <c r="Q545" s="238">
        <f>ROUND(E545*P545,2)</f>
        <v>0.13</v>
      </c>
      <c r="R545" s="238" t="s">
        <v>266</v>
      </c>
      <c r="S545" s="238" t="s">
        <v>157</v>
      </c>
      <c r="T545" s="239" t="s">
        <v>157</v>
      </c>
      <c r="U545" s="223">
        <v>0.2</v>
      </c>
      <c r="V545" s="223">
        <f>ROUND(E545*U545,2)</f>
        <v>0.2</v>
      </c>
      <c r="W545" s="223"/>
      <c r="X545" s="223" t="s">
        <v>259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260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52" t="s">
        <v>1738</v>
      </c>
      <c r="D546" s="224"/>
      <c r="E546" s="225">
        <v>1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162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918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84</v>
      </c>
      <c r="B548" s="234" t="s">
        <v>938</v>
      </c>
      <c r="C548" s="251" t="s">
        <v>939</v>
      </c>
      <c r="D548" s="235" t="s">
        <v>306</v>
      </c>
      <c r="E548" s="236">
        <v>2.5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8.2320000000000004E-2</v>
      </c>
      <c r="O548" s="238">
        <f>ROUND(E548*N548,2)</f>
        <v>0.21</v>
      </c>
      <c r="P548" s="238">
        <v>0</v>
      </c>
      <c r="Q548" s="238">
        <f>ROUND(E548*P548,2)</f>
        <v>0</v>
      </c>
      <c r="R548" s="238" t="s">
        <v>266</v>
      </c>
      <c r="S548" s="238" t="s">
        <v>157</v>
      </c>
      <c r="T548" s="239" t="s">
        <v>157</v>
      </c>
      <c r="U548" s="223">
        <v>0.13600000000000001</v>
      </c>
      <c r="V548" s="223">
        <f>ROUND(E548*U548,2)</f>
        <v>0.34</v>
      </c>
      <c r="W548" s="223"/>
      <c r="X548" s="223" t="s">
        <v>259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260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61" t="s">
        <v>940</v>
      </c>
      <c r="D549" s="259"/>
      <c r="E549" s="259"/>
      <c r="F549" s="259"/>
      <c r="G549" s="259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276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47" t="str">
        <f>C549</f>
        <v>tl. do 12 cm, do lože z cementové malty tl. do 2 cm, s vyplněním a zatřením spár cementovou maltou s podkladní vrstvou z betonu prostého C 12/15 tl. 5 až 10 cm</v>
      </c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1743</v>
      </c>
      <c r="D550" s="224"/>
      <c r="E550" s="225">
        <v>2.5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162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33">
        <v>85</v>
      </c>
      <c r="B551" s="234" t="s">
        <v>948</v>
      </c>
      <c r="C551" s="251" t="s">
        <v>949</v>
      </c>
      <c r="D551" s="235" t="s">
        <v>306</v>
      </c>
      <c r="E551" s="236">
        <v>2.4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2.0000000000000002E-5</v>
      </c>
      <c r="O551" s="238">
        <f>ROUND(E551*N551,2)</f>
        <v>0</v>
      </c>
      <c r="P551" s="238">
        <v>0</v>
      </c>
      <c r="Q551" s="238">
        <f>ROUND(E551*P551,2)</f>
        <v>0</v>
      </c>
      <c r="R551" s="238" t="s">
        <v>266</v>
      </c>
      <c r="S551" s="238" t="s">
        <v>157</v>
      </c>
      <c r="T551" s="239" t="s">
        <v>157</v>
      </c>
      <c r="U551" s="223">
        <v>3.1E-2</v>
      </c>
      <c r="V551" s="223">
        <f>ROUND(E551*U551,2)</f>
        <v>7.0000000000000007E-2</v>
      </c>
      <c r="W551" s="223"/>
      <c r="X551" s="223" t="s">
        <v>259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307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1" t="s">
        <v>950</v>
      </c>
      <c r="D552" s="259"/>
      <c r="E552" s="259"/>
      <c r="F552" s="259"/>
      <c r="G552" s="259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276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2" t="s">
        <v>1744</v>
      </c>
      <c r="D553" s="224"/>
      <c r="E553" s="225">
        <v>2.4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162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1745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3">
        <v>86</v>
      </c>
      <c r="B555" s="234" t="s">
        <v>953</v>
      </c>
      <c r="C555" s="251" t="s">
        <v>954</v>
      </c>
      <c r="D555" s="235" t="s">
        <v>306</v>
      </c>
      <c r="E555" s="236">
        <v>5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266</v>
      </c>
      <c r="S555" s="238" t="s">
        <v>157</v>
      </c>
      <c r="T555" s="239" t="s">
        <v>157</v>
      </c>
      <c r="U555" s="223">
        <v>3.1E-2</v>
      </c>
      <c r="V555" s="223">
        <f>ROUND(E555*U555,2)</f>
        <v>0.16</v>
      </c>
      <c r="W555" s="223"/>
      <c r="X555" s="223" t="s">
        <v>259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307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1" t="s">
        <v>950</v>
      </c>
      <c r="D556" s="259"/>
      <c r="E556" s="259"/>
      <c r="F556" s="259"/>
      <c r="G556" s="259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276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1746</v>
      </c>
      <c r="D557" s="224"/>
      <c r="E557" s="225">
        <v>5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87</v>
      </c>
      <c r="B558" s="234" t="s">
        <v>956</v>
      </c>
      <c r="C558" s="251" t="s">
        <v>957</v>
      </c>
      <c r="D558" s="235" t="s">
        <v>306</v>
      </c>
      <c r="E558" s="236">
        <v>7.4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266</v>
      </c>
      <c r="S558" s="238" t="s">
        <v>157</v>
      </c>
      <c r="T558" s="239" t="s">
        <v>157</v>
      </c>
      <c r="U558" s="223">
        <v>0.12</v>
      </c>
      <c r="V558" s="223">
        <f>ROUND(E558*U558,2)</f>
        <v>0.89</v>
      </c>
      <c r="W558" s="223"/>
      <c r="X558" s="223" t="s">
        <v>259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260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61" t="s">
        <v>958</v>
      </c>
      <c r="D559" s="259"/>
      <c r="E559" s="259"/>
      <c r="F559" s="259"/>
      <c r="G559" s="259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276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1746</v>
      </c>
      <c r="D560" s="224"/>
      <c r="E560" s="225">
        <v>5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162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1747</v>
      </c>
      <c r="D561" s="224"/>
      <c r="E561" s="225">
        <v>2.4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162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1745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162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88</v>
      </c>
      <c r="B563" s="234" t="s">
        <v>960</v>
      </c>
      <c r="C563" s="251" t="s">
        <v>961</v>
      </c>
      <c r="D563" s="235" t="s">
        <v>306</v>
      </c>
      <c r="E563" s="236">
        <v>7.4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266</v>
      </c>
      <c r="S563" s="238" t="s">
        <v>157</v>
      </c>
      <c r="T563" s="239" t="s">
        <v>157</v>
      </c>
      <c r="U563" s="223">
        <v>5.5E-2</v>
      </c>
      <c r="V563" s="223">
        <f>ROUND(E563*U563,2)</f>
        <v>0.41</v>
      </c>
      <c r="W563" s="223"/>
      <c r="X563" s="223" t="s">
        <v>259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260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61" t="s">
        <v>962</v>
      </c>
      <c r="D564" s="259"/>
      <c r="E564" s="259"/>
      <c r="F564" s="259"/>
      <c r="G564" s="259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276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1746</v>
      </c>
      <c r="D565" s="224"/>
      <c r="E565" s="225">
        <v>5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162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1747</v>
      </c>
      <c r="D566" s="224"/>
      <c r="E566" s="225">
        <v>2.4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2" t="s">
        <v>1745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162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33">
        <v>89</v>
      </c>
      <c r="B568" s="234" t="s">
        <v>963</v>
      </c>
      <c r="C568" s="251" t="s">
        <v>964</v>
      </c>
      <c r="D568" s="235" t="s">
        <v>805</v>
      </c>
      <c r="E568" s="236">
        <v>2.5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2.7E-2</v>
      </c>
      <c r="O568" s="238">
        <f>ROUND(E568*N568,2)</f>
        <v>7.0000000000000007E-2</v>
      </c>
      <c r="P568" s="238">
        <v>0</v>
      </c>
      <c r="Q568" s="238">
        <f>ROUND(E568*P568,2)</f>
        <v>0</v>
      </c>
      <c r="R568" s="238" t="s">
        <v>685</v>
      </c>
      <c r="S568" s="238" t="s">
        <v>157</v>
      </c>
      <c r="T568" s="239" t="s">
        <v>157</v>
      </c>
      <c r="U568" s="223">
        <v>0</v>
      </c>
      <c r="V568" s="223">
        <f>ROUND(E568*U568,2)</f>
        <v>0</v>
      </c>
      <c r="W568" s="223"/>
      <c r="X568" s="223" t="s">
        <v>686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687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1743</v>
      </c>
      <c r="D569" s="224"/>
      <c r="E569" s="225">
        <v>2.5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162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x14ac:dyDescent="0.2">
      <c r="A570" s="227" t="s">
        <v>152</v>
      </c>
      <c r="B570" s="228" t="s">
        <v>104</v>
      </c>
      <c r="C570" s="250" t="s">
        <v>105</v>
      </c>
      <c r="D570" s="229"/>
      <c r="E570" s="230"/>
      <c r="F570" s="231"/>
      <c r="G570" s="231">
        <f>SUMIF(AG571:AG578,"&lt;&gt;NOR",G571:G578)</f>
        <v>0</v>
      </c>
      <c r="H570" s="231"/>
      <c r="I570" s="231">
        <f>SUM(I571:I578)</f>
        <v>0</v>
      </c>
      <c r="J570" s="231"/>
      <c r="K570" s="231">
        <f>SUM(K571:K578)</f>
        <v>0</v>
      </c>
      <c r="L570" s="231"/>
      <c r="M570" s="231">
        <f>SUM(M571:M578)</f>
        <v>0</v>
      </c>
      <c r="N570" s="231"/>
      <c r="O570" s="231">
        <f>SUM(O571:O578)</f>
        <v>0</v>
      </c>
      <c r="P570" s="231"/>
      <c r="Q570" s="231">
        <f>SUM(Q571:Q578)</f>
        <v>0</v>
      </c>
      <c r="R570" s="231"/>
      <c r="S570" s="231"/>
      <c r="T570" s="232"/>
      <c r="U570" s="226"/>
      <c r="V570" s="226">
        <f>SUM(V571:V578)</f>
        <v>0.11000000000000001</v>
      </c>
      <c r="W570" s="226"/>
      <c r="X570" s="226"/>
      <c r="AG570" t="s">
        <v>153</v>
      </c>
    </row>
    <row r="571" spans="1:60" ht="22.5" outlineLevel="1" x14ac:dyDescent="0.2">
      <c r="A571" s="233">
        <v>90</v>
      </c>
      <c r="B571" s="234" t="s">
        <v>965</v>
      </c>
      <c r="C571" s="251" t="s">
        <v>966</v>
      </c>
      <c r="D571" s="235" t="s">
        <v>967</v>
      </c>
      <c r="E571" s="236">
        <v>1.48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1E-3</v>
      </c>
      <c r="O571" s="238">
        <f>ROUND(E571*N571,2)</f>
        <v>0</v>
      </c>
      <c r="P571" s="238">
        <v>0</v>
      </c>
      <c r="Q571" s="238">
        <f>ROUND(E571*P571,2)</f>
        <v>0</v>
      </c>
      <c r="R571" s="238" t="s">
        <v>742</v>
      </c>
      <c r="S571" s="238" t="s">
        <v>157</v>
      </c>
      <c r="T571" s="239" t="s">
        <v>157</v>
      </c>
      <c r="U571" s="223">
        <v>4.3999999999999997E-2</v>
      </c>
      <c r="V571" s="223">
        <f>ROUND(E571*U571,2)</f>
        <v>7.0000000000000007E-2</v>
      </c>
      <c r="W571" s="223"/>
      <c r="X571" s="223" t="s">
        <v>259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260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61" t="s">
        <v>968</v>
      </c>
      <c r="D572" s="259"/>
      <c r="E572" s="259"/>
      <c r="F572" s="259"/>
      <c r="G572" s="259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276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62" t="s">
        <v>969</v>
      </c>
      <c r="D573" s="260"/>
      <c r="E573" s="260"/>
      <c r="F573" s="260"/>
      <c r="G573" s="260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201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1748</v>
      </c>
      <c r="D574" s="224"/>
      <c r="E574" s="225">
        <v>1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1749</v>
      </c>
      <c r="D575" s="224"/>
      <c r="E575" s="225">
        <v>0.48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162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1750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33">
        <v>91</v>
      </c>
      <c r="B577" s="234" t="s">
        <v>973</v>
      </c>
      <c r="C577" s="251" t="s">
        <v>974</v>
      </c>
      <c r="D577" s="235" t="s">
        <v>265</v>
      </c>
      <c r="E577" s="236">
        <v>21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</v>
      </c>
      <c r="O577" s="238">
        <f>ROUND(E577*N577,2)</f>
        <v>0</v>
      </c>
      <c r="P577" s="238">
        <v>0</v>
      </c>
      <c r="Q577" s="238">
        <f>ROUND(E577*P577,2)</f>
        <v>0</v>
      </c>
      <c r="R577" s="238" t="s">
        <v>266</v>
      </c>
      <c r="S577" s="238" t="s">
        <v>157</v>
      </c>
      <c r="T577" s="239" t="s">
        <v>157</v>
      </c>
      <c r="U577" s="223">
        <v>2E-3</v>
      </c>
      <c r="V577" s="223">
        <f>ROUND(E577*U577,2)</f>
        <v>0.04</v>
      </c>
      <c r="W577" s="223"/>
      <c r="X577" s="223" t="s">
        <v>259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260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1751</v>
      </c>
      <c r="D578" s="224"/>
      <c r="E578" s="225">
        <v>21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162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x14ac:dyDescent="0.2">
      <c r="A579" s="227" t="s">
        <v>152</v>
      </c>
      <c r="B579" s="228" t="s">
        <v>108</v>
      </c>
      <c r="C579" s="250" t="s">
        <v>109</v>
      </c>
      <c r="D579" s="229"/>
      <c r="E579" s="230"/>
      <c r="F579" s="231"/>
      <c r="G579" s="231">
        <f>SUMIF(AG580:AG584,"&lt;&gt;NOR",G580:G584)</f>
        <v>0</v>
      </c>
      <c r="H579" s="231"/>
      <c r="I579" s="231">
        <f>SUM(I580:I584)</f>
        <v>0</v>
      </c>
      <c r="J579" s="231"/>
      <c r="K579" s="231">
        <f>SUM(K580:K584)</f>
        <v>0</v>
      </c>
      <c r="L579" s="231"/>
      <c r="M579" s="231">
        <f>SUM(M580:M584)</f>
        <v>0</v>
      </c>
      <c r="N579" s="231"/>
      <c r="O579" s="231">
        <f>SUM(O580:O584)</f>
        <v>0</v>
      </c>
      <c r="P579" s="231"/>
      <c r="Q579" s="231">
        <f>SUM(Q580:Q584)</f>
        <v>0.25</v>
      </c>
      <c r="R579" s="231"/>
      <c r="S579" s="231"/>
      <c r="T579" s="232"/>
      <c r="U579" s="226"/>
      <c r="V579" s="226">
        <f>SUM(V580:V584)</f>
        <v>0.81</v>
      </c>
      <c r="W579" s="226"/>
      <c r="X579" s="226"/>
      <c r="AG579" t="s">
        <v>153</v>
      </c>
    </row>
    <row r="580" spans="1:60" outlineLevel="1" x14ac:dyDescent="0.2">
      <c r="A580" s="233">
        <v>92</v>
      </c>
      <c r="B580" s="234" t="s">
        <v>985</v>
      </c>
      <c r="C580" s="251" t="s">
        <v>986</v>
      </c>
      <c r="D580" s="235" t="s">
        <v>281</v>
      </c>
      <c r="E580" s="236">
        <v>0.10249999999999999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2.33E-3</v>
      </c>
      <c r="O580" s="238">
        <f>ROUND(E580*N580,2)</f>
        <v>0</v>
      </c>
      <c r="P580" s="238">
        <v>2.4470000000000001</v>
      </c>
      <c r="Q580" s="238">
        <f>ROUND(E580*P580,2)</f>
        <v>0.25</v>
      </c>
      <c r="R580" s="238" t="s">
        <v>742</v>
      </c>
      <c r="S580" s="238" t="s">
        <v>157</v>
      </c>
      <c r="T580" s="239" t="s">
        <v>157</v>
      </c>
      <c r="U580" s="223">
        <v>7.8559999999999999</v>
      </c>
      <c r="V580" s="223">
        <f>ROUND(E580*U580,2)</f>
        <v>0.81</v>
      </c>
      <c r="W580" s="223"/>
      <c r="X580" s="223" t="s">
        <v>259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260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1" t="s">
        <v>987</v>
      </c>
      <c r="D581" s="259"/>
      <c r="E581" s="259"/>
      <c r="F581" s="259"/>
      <c r="G581" s="259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276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47" t="str">
        <f>C581</f>
        <v>s naložením vybouraných hmot a suti na dopravní prostředek nebo s odklizením na hromady do vzdálenosti 20 m</v>
      </c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62" t="s">
        <v>988</v>
      </c>
      <c r="D582" s="260"/>
      <c r="E582" s="260"/>
      <c r="F582" s="260"/>
      <c r="G582" s="260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201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47" t="str">
        <f>C582</f>
        <v>Včetně bourání geotextilií, výplně otvorů tvárnic, drenáží, trubek a dilatačních prvků apod. zabudovaných v bouraných konstrukcích.</v>
      </c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52" t="s">
        <v>1752</v>
      </c>
      <c r="D583" s="224"/>
      <c r="E583" s="225">
        <v>0.04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162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1753</v>
      </c>
      <c r="D584" s="224"/>
      <c r="E584" s="225">
        <v>6.25E-2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162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x14ac:dyDescent="0.2">
      <c r="A585" s="227" t="s">
        <v>152</v>
      </c>
      <c r="B585" s="228" t="s">
        <v>110</v>
      </c>
      <c r="C585" s="250" t="s">
        <v>111</v>
      </c>
      <c r="D585" s="229"/>
      <c r="E585" s="230"/>
      <c r="F585" s="231"/>
      <c r="G585" s="231">
        <f>SUMIF(AG586:AG693,"&lt;&gt;NOR",G586:G693)</f>
        <v>0</v>
      </c>
      <c r="H585" s="231"/>
      <c r="I585" s="231">
        <f>SUM(I586:I693)</f>
        <v>0</v>
      </c>
      <c r="J585" s="231"/>
      <c r="K585" s="231">
        <f>SUM(K586:K693)</f>
        <v>0</v>
      </c>
      <c r="L585" s="231"/>
      <c r="M585" s="231">
        <f>SUM(M586:M693)</f>
        <v>0</v>
      </c>
      <c r="N585" s="231"/>
      <c r="O585" s="231">
        <f>SUM(O586:O693)</f>
        <v>0</v>
      </c>
      <c r="P585" s="231"/>
      <c r="Q585" s="231">
        <f>SUM(Q586:Q693)</f>
        <v>0</v>
      </c>
      <c r="R585" s="231"/>
      <c r="S585" s="231"/>
      <c r="T585" s="232"/>
      <c r="U585" s="226"/>
      <c r="V585" s="226">
        <f>SUM(V586:V693)</f>
        <v>0.49</v>
      </c>
      <c r="W585" s="226"/>
      <c r="X585" s="226"/>
      <c r="AG585" t="s">
        <v>153</v>
      </c>
    </row>
    <row r="586" spans="1:60" outlineLevel="1" x14ac:dyDescent="0.2">
      <c r="A586" s="233">
        <v>93</v>
      </c>
      <c r="B586" s="234" t="s">
        <v>991</v>
      </c>
      <c r="C586" s="251" t="s">
        <v>992</v>
      </c>
      <c r="D586" s="235" t="s">
        <v>684</v>
      </c>
      <c r="E586" s="236">
        <v>4.6895699999999998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266</v>
      </c>
      <c r="S586" s="238" t="s">
        <v>157</v>
      </c>
      <c r="T586" s="239" t="s">
        <v>157</v>
      </c>
      <c r="U586" s="223">
        <v>9.9000000000000005E-2</v>
      </c>
      <c r="V586" s="223">
        <f>ROUND(E586*U586,2)</f>
        <v>0.46</v>
      </c>
      <c r="W586" s="223"/>
      <c r="X586" s="223" t="s">
        <v>259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307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61" t="s">
        <v>993</v>
      </c>
      <c r="D587" s="259"/>
      <c r="E587" s="259"/>
      <c r="F587" s="259"/>
      <c r="G587" s="259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276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1441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52" t="s">
        <v>1446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162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52" t="s">
        <v>1447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52" t="s">
        <v>1754</v>
      </c>
      <c r="D591" s="224"/>
      <c r="E591" s="225">
        <v>2.2440000000000002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52" t="s">
        <v>1755</v>
      </c>
      <c r="D592" s="224"/>
      <c r="E592" s="225">
        <v>0.66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162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1442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52" t="s">
        <v>1443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52" t="s">
        <v>1756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162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52" t="s">
        <v>1757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1758</v>
      </c>
      <c r="D597" s="224"/>
      <c r="E597" s="225">
        <v>0.27500000000000002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278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162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2" t="s">
        <v>1759</v>
      </c>
      <c r="D599" s="224"/>
      <c r="E599" s="225">
        <v>0.27750000000000002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1452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2" t="s">
        <v>1760</v>
      </c>
      <c r="D601" s="224"/>
      <c r="E601" s="225">
        <v>5.5500000000000001E-2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162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52" t="s">
        <v>1454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52" t="s">
        <v>1761</v>
      </c>
      <c r="D603" s="224"/>
      <c r="E603" s="225">
        <v>2.775E-2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21"/>
      <c r="B604" s="222"/>
      <c r="C604" s="252" t="s">
        <v>1456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162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1709</v>
      </c>
      <c r="D605" s="224"/>
      <c r="E605" s="225">
        <v>0.44400000000000001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1366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1010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162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52" t="s">
        <v>1762</v>
      </c>
      <c r="D608" s="224"/>
      <c r="E608" s="225">
        <v>9.7879999999999995E-2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52" t="s">
        <v>1763</v>
      </c>
      <c r="D609" s="224"/>
      <c r="E609" s="225">
        <v>0.15293999999999999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1459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162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1460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1461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52" t="s">
        <v>1764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162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52" t="s">
        <v>1765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52" t="s">
        <v>1766</v>
      </c>
      <c r="D615" s="224"/>
      <c r="E615" s="225">
        <v>0.19800000000000001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52" t="s">
        <v>1767</v>
      </c>
      <c r="D616" s="224"/>
      <c r="E616" s="225">
        <v>0.127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1768</v>
      </c>
      <c r="D617" s="224"/>
      <c r="E617" s="225">
        <v>0.13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162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1769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1770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162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33">
        <v>94</v>
      </c>
      <c r="B620" s="234" t="s">
        <v>1023</v>
      </c>
      <c r="C620" s="251" t="s">
        <v>1024</v>
      </c>
      <c r="D620" s="235" t="s">
        <v>684</v>
      </c>
      <c r="E620" s="236">
        <v>3.0487500000000001</v>
      </c>
      <c r="F620" s="237"/>
      <c r="G620" s="238">
        <f>ROUND(E620*F620,2)</f>
        <v>0</v>
      </c>
      <c r="H620" s="237"/>
      <c r="I620" s="238">
        <f>ROUND(E620*H620,2)</f>
        <v>0</v>
      </c>
      <c r="J620" s="237"/>
      <c r="K620" s="238">
        <f>ROUND(E620*J620,2)</f>
        <v>0</v>
      </c>
      <c r="L620" s="238">
        <v>21</v>
      </c>
      <c r="M620" s="238">
        <f>G620*(1+L620/100)</f>
        <v>0</v>
      </c>
      <c r="N620" s="238">
        <v>0</v>
      </c>
      <c r="O620" s="238">
        <f>ROUND(E620*N620,2)</f>
        <v>0</v>
      </c>
      <c r="P620" s="238">
        <v>0</v>
      </c>
      <c r="Q620" s="238">
        <f>ROUND(E620*P620,2)</f>
        <v>0</v>
      </c>
      <c r="R620" s="238" t="s">
        <v>1025</v>
      </c>
      <c r="S620" s="238" t="s">
        <v>157</v>
      </c>
      <c r="T620" s="239" t="s">
        <v>157</v>
      </c>
      <c r="U620" s="223">
        <v>0</v>
      </c>
      <c r="V620" s="223">
        <f>ROUND(E620*U620,2)</f>
        <v>0</v>
      </c>
      <c r="W620" s="223"/>
      <c r="X620" s="223" t="s">
        <v>259</v>
      </c>
      <c r="Y620" s="214"/>
      <c r="Z620" s="214"/>
      <c r="AA620" s="214"/>
      <c r="AB620" s="214"/>
      <c r="AC620" s="214"/>
      <c r="AD620" s="214"/>
      <c r="AE620" s="214"/>
      <c r="AF620" s="214"/>
      <c r="AG620" s="214" t="s">
        <v>307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1472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1771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1772</v>
      </c>
      <c r="D623" s="224"/>
      <c r="E623" s="225">
        <v>2.2440000000000002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1469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162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1773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52" t="s">
        <v>1774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162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1759</v>
      </c>
      <c r="D627" s="224"/>
      <c r="E627" s="225">
        <v>0.27750000000000002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1452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52" t="s">
        <v>1760</v>
      </c>
      <c r="D629" s="224"/>
      <c r="E629" s="225">
        <v>5.5500000000000001E-2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52" t="s">
        <v>1454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1761</v>
      </c>
      <c r="D631" s="224"/>
      <c r="E631" s="225">
        <v>2.775E-2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1456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1709</v>
      </c>
      <c r="D633" s="224"/>
      <c r="E633" s="225">
        <v>0.44400000000000001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1366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162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52" t="s">
        <v>1764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162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52" t="s">
        <v>1765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33">
        <v>95</v>
      </c>
      <c r="B637" s="234" t="s">
        <v>1032</v>
      </c>
      <c r="C637" s="251" t="s">
        <v>1033</v>
      </c>
      <c r="D637" s="235" t="s">
        <v>684</v>
      </c>
      <c r="E637" s="236">
        <v>0.17579</v>
      </c>
      <c r="F637" s="237"/>
      <c r="G637" s="238">
        <f>ROUND(E637*F637,2)</f>
        <v>0</v>
      </c>
      <c r="H637" s="237"/>
      <c r="I637" s="238">
        <f>ROUND(E637*H637,2)</f>
        <v>0</v>
      </c>
      <c r="J637" s="237"/>
      <c r="K637" s="238">
        <f>ROUND(E637*J637,2)</f>
        <v>0</v>
      </c>
      <c r="L637" s="238">
        <v>21</v>
      </c>
      <c r="M637" s="238">
        <f>G637*(1+L637/100)</f>
        <v>0</v>
      </c>
      <c r="N637" s="238">
        <v>0</v>
      </c>
      <c r="O637" s="238">
        <f>ROUND(E637*N637,2)</f>
        <v>0</v>
      </c>
      <c r="P637" s="238">
        <v>0</v>
      </c>
      <c r="Q637" s="238">
        <f>ROUND(E637*P637,2)</f>
        <v>0</v>
      </c>
      <c r="R637" s="238" t="s">
        <v>1025</v>
      </c>
      <c r="S637" s="238" t="s">
        <v>157</v>
      </c>
      <c r="T637" s="239" t="s">
        <v>157</v>
      </c>
      <c r="U637" s="223">
        <v>0</v>
      </c>
      <c r="V637" s="223">
        <f>ROUND(E637*U637,2)</f>
        <v>0</v>
      </c>
      <c r="W637" s="223"/>
      <c r="X637" s="223" t="s">
        <v>259</v>
      </c>
      <c r="Y637" s="214"/>
      <c r="Z637" s="214"/>
      <c r="AA637" s="214"/>
      <c r="AB637" s="214"/>
      <c r="AC637" s="214"/>
      <c r="AD637" s="214"/>
      <c r="AE637" s="214"/>
      <c r="AF637" s="214"/>
      <c r="AG637" s="214" t="s">
        <v>307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52" t="s">
        <v>1775</v>
      </c>
      <c r="D638" s="224"/>
      <c r="E638" s="225">
        <v>6.8599999999999994E-2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52" t="s">
        <v>1776</v>
      </c>
      <c r="D639" s="224"/>
      <c r="E639" s="225">
        <v>0.10718999999999999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162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1477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1478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162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1479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1480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162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33">
        <v>96</v>
      </c>
      <c r="B644" s="234" t="s">
        <v>1040</v>
      </c>
      <c r="C644" s="251" t="s">
        <v>1041</v>
      </c>
      <c r="D644" s="235" t="s">
        <v>684</v>
      </c>
      <c r="E644" s="236">
        <v>7.5340000000000004E-2</v>
      </c>
      <c r="F644" s="237"/>
      <c r="G644" s="238">
        <f>ROUND(E644*F644,2)</f>
        <v>0</v>
      </c>
      <c r="H644" s="237"/>
      <c r="I644" s="238">
        <f>ROUND(E644*H644,2)</f>
        <v>0</v>
      </c>
      <c r="J644" s="237"/>
      <c r="K644" s="238">
        <f>ROUND(E644*J644,2)</f>
        <v>0</v>
      </c>
      <c r="L644" s="238">
        <v>21</v>
      </c>
      <c r="M644" s="238">
        <f>G644*(1+L644/100)</f>
        <v>0</v>
      </c>
      <c r="N644" s="238">
        <v>0</v>
      </c>
      <c r="O644" s="238">
        <f>ROUND(E644*N644,2)</f>
        <v>0</v>
      </c>
      <c r="P644" s="238">
        <v>0</v>
      </c>
      <c r="Q644" s="238">
        <f>ROUND(E644*P644,2)</f>
        <v>0</v>
      </c>
      <c r="R644" s="238" t="s">
        <v>1025</v>
      </c>
      <c r="S644" s="238" t="s">
        <v>157</v>
      </c>
      <c r="T644" s="239" t="s">
        <v>157</v>
      </c>
      <c r="U644" s="223">
        <v>0</v>
      </c>
      <c r="V644" s="223">
        <f>ROUND(E644*U644,2)</f>
        <v>0</v>
      </c>
      <c r="W644" s="223"/>
      <c r="X644" s="223" t="s">
        <v>259</v>
      </c>
      <c r="Y644" s="214"/>
      <c r="Z644" s="214"/>
      <c r="AA644" s="214"/>
      <c r="AB644" s="214"/>
      <c r="AC644" s="214"/>
      <c r="AD644" s="214"/>
      <c r="AE644" s="214"/>
      <c r="AF644" s="214"/>
      <c r="AG644" s="214" t="s">
        <v>307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1777</v>
      </c>
      <c r="D645" s="224"/>
      <c r="E645" s="225">
        <v>2.9399999999999999E-2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2" t="s">
        <v>1778</v>
      </c>
      <c r="D646" s="224"/>
      <c r="E646" s="225">
        <v>4.5940000000000002E-2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1483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162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1484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162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1485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162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1486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97</v>
      </c>
      <c r="B651" s="234" t="s">
        <v>1048</v>
      </c>
      <c r="C651" s="251" t="s">
        <v>1049</v>
      </c>
      <c r="D651" s="235" t="s">
        <v>684</v>
      </c>
      <c r="E651" s="236">
        <v>0.73699999999999999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1025</v>
      </c>
      <c r="S651" s="238" t="s">
        <v>157</v>
      </c>
      <c r="T651" s="239" t="s">
        <v>157</v>
      </c>
      <c r="U651" s="223">
        <v>0</v>
      </c>
      <c r="V651" s="223">
        <f>ROUND(E651*U651,2)</f>
        <v>0</v>
      </c>
      <c r="W651" s="223"/>
      <c r="X651" s="223" t="s">
        <v>259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307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1779</v>
      </c>
      <c r="D652" s="224"/>
      <c r="E652" s="225">
        <v>0.46200000000000002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1769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162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52" t="s">
        <v>1780</v>
      </c>
      <c r="D654" s="224"/>
      <c r="E654" s="225">
        <v>0.27500000000000002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33">
        <v>98</v>
      </c>
      <c r="B655" s="234" t="s">
        <v>1052</v>
      </c>
      <c r="C655" s="251" t="s">
        <v>1049</v>
      </c>
      <c r="D655" s="235" t="s">
        <v>684</v>
      </c>
      <c r="E655" s="236">
        <v>0.19800000000000001</v>
      </c>
      <c r="F655" s="237"/>
      <c r="G655" s="238">
        <f>ROUND(E655*F655,2)</f>
        <v>0</v>
      </c>
      <c r="H655" s="237"/>
      <c r="I655" s="238">
        <f>ROUND(E655*H655,2)</f>
        <v>0</v>
      </c>
      <c r="J655" s="237"/>
      <c r="K655" s="238">
        <f>ROUND(E655*J655,2)</f>
        <v>0</v>
      </c>
      <c r="L655" s="238">
        <v>21</v>
      </c>
      <c r="M655" s="238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38" t="s">
        <v>1025</v>
      </c>
      <c r="S655" s="238" t="s">
        <v>157</v>
      </c>
      <c r="T655" s="239" t="s">
        <v>157</v>
      </c>
      <c r="U655" s="223">
        <v>0</v>
      </c>
      <c r="V655" s="223">
        <f>ROUND(E655*U655,2)</f>
        <v>0</v>
      </c>
      <c r="W655" s="223"/>
      <c r="X655" s="223" t="s">
        <v>259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307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52" t="s">
        <v>1781</v>
      </c>
      <c r="D656" s="224"/>
      <c r="E656" s="225">
        <v>0.19800000000000001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1770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3">
        <v>99</v>
      </c>
      <c r="B658" s="234" t="s">
        <v>1054</v>
      </c>
      <c r="C658" s="251" t="s">
        <v>1055</v>
      </c>
      <c r="D658" s="235" t="s">
        <v>684</v>
      </c>
      <c r="E658" s="236">
        <v>7.9000000000000001E-4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0</v>
      </c>
      <c r="O658" s="238">
        <f>ROUND(E658*N658,2)</f>
        <v>0</v>
      </c>
      <c r="P658" s="238">
        <v>0</v>
      </c>
      <c r="Q658" s="238">
        <f>ROUND(E658*P658,2)</f>
        <v>0</v>
      </c>
      <c r="R658" s="238" t="s">
        <v>1025</v>
      </c>
      <c r="S658" s="238" t="s">
        <v>157</v>
      </c>
      <c r="T658" s="239" t="s">
        <v>157</v>
      </c>
      <c r="U658" s="223">
        <v>0</v>
      </c>
      <c r="V658" s="223">
        <f>ROUND(E658*U658,2)</f>
        <v>0</v>
      </c>
      <c r="W658" s="223"/>
      <c r="X658" s="223" t="s">
        <v>259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307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1782</v>
      </c>
      <c r="D659" s="224"/>
      <c r="E659" s="225">
        <v>7.9000000000000001E-4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33">
        <v>100</v>
      </c>
      <c r="B660" s="234" t="s">
        <v>1057</v>
      </c>
      <c r="C660" s="251" t="s">
        <v>1058</v>
      </c>
      <c r="D660" s="235" t="s">
        <v>684</v>
      </c>
      <c r="E660" s="236">
        <v>4.6895699999999998</v>
      </c>
      <c r="F660" s="237"/>
      <c r="G660" s="238">
        <f>ROUND(E660*F660,2)</f>
        <v>0</v>
      </c>
      <c r="H660" s="237"/>
      <c r="I660" s="238">
        <f>ROUND(E660*H660,2)</f>
        <v>0</v>
      </c>
      <c r="J660" s="237"/>
      <c r="K660" s="238">
        <f>ROUND(E660*J660,2)</f>
        <v>0</v>
      </c>
      <c r="L660" s="238">
        <v>21</v>
      </c>
      <c r="M660" s="238">
        <f>G660*(1+L660/100)</f>
        <v>0</v>
      </c>
      <c r="N660" s="238">
        <v>0</v>
      </c>
      <c r="O660" s="238">
        <f>ROUND(E660*N660,2)</f>
        <v>0</v>
      </c>
      <c r="P660" s="238">
        <v>0</v>
      </c>
      <c r="Q660" s="238">
        <f>ROUND(E660*P660,2)</f>
        <v>0</v>
      </c>
      <c r="R660" s="238" t="s">
        <v>1059</v>
      </c>
      <c r="S660" s="238" t="s">
        <v>157</v>
      </c>
      <c r="T660" s="239" t="s">
        <v>157</v>
      </c>
      <c r="U660" s="223">
        <v>6.0000000000000001E-3</v>
      </c>
      <c r="V660" s="223">
        <f>ROUND(E660*U660,2)</f>
        <v>0.03</v>
      </c>
      <c r="W660" s="223"/>
      <c r="X660" s="223" t="s">
        <v>259</v>
      </c>
      <c r="Y660" s="214"/>
      <c r="Z660" s="214"/>
      <c r="AA660" s="214"/>
      <c r="AB660" s="214"/>
      <c r="AC660" s="214"/>
      <c r="AD660" s="214"/>
      <c r="AE660" s="214"/>
      <c r="AF660" s="214"/>
      <c r="AG660" s="214" t="s">
        <v>307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61" t="s">
        <v>1060</v>
      </c>
      <c r="D661" s="259"/>
      <c r="E661" s="259"/>
      <c r="F661" s="259"/>
      <c r="G661" s="259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276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1441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1446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1447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1754</v>
      </c>
      <c r="D665" s="224"/>
      <c r="E665" s="225">
        <v>2.2440000000000002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52" t="s">
        <v>1755</v>
      </c>
      <c r="D666" s="224"/>
      <c r="E666" s="225">
        <v>0.66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1442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52" t="s">
        <v>1443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52" t="s">
        <v>1756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52" t="s">
        <v>1757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1758</v>
      </c>
      <c r="D671" s="224"/>
      <c r="E671" s="225">
        <v>0.27500000000000002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278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1759</v>
      </c>
      <c r="D673" s="224"/>
      <c r="E673" s="225">
        <v>0.27750000000000002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1452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1760</v>
      </c>
      <c r="D675" s="224"/>
      <c r="E675" s="225">
        <v>5.5500000000000001E-2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52" t="s">
        <v>1454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52" t="s">
        <v>1761</v>
      </c>
      <c r="D677" s="224"/>
      <c r="E677" s="225">
        <v>2.775E-2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52" t="s">
        <v>1456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1709</v>
      </c>
      <c r="D679" s="224"/>
      <c r="E679" s="225">
        <v>0.44400000000000001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1366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1010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52" t="s">
        <v>1762</v>
      </c>
      <c r="D682" s="224"/>
      <c r="E682" s="225">
        <v>9.7879999999999995E-2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52" t="s">
        <v>1763</v>
      </c>
      <c r="D683" s="224"/>
      <c r="E683" s="225">
        <v>0.15293999999999999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2" t="s">
        <v>1459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1460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1461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52" t="s">
        <v>1764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52" t="s">
        <v>1765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162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52" t="s">
        <v>1766</v>
      </c>
      <c r="D689" s="224"/>
      <c r="E689" s="225">
        <v>0.19800000000000001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52" t="s">
        <v>1767</v>
      </c>
      <c r="D690" s="224"/>
      <c r="E690" s="225">
        <v>0.127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1768</v>
      </c>
      <c r="D691" s="224"/>
      <c r="E691" s="225">
        <v>0.13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162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1769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1770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x14ac:dyDescent="0.2">
      <c r="A694" s="227" t="s">
        <v>152</v>
      </c>
      <c r="B694" s="228" t="s">
        <v>112</v>
      </c>
      <c r="C694" s="250" t="s">
        <v>113</v>
      </c>
      <c r="D694" s="229"/>
      <c r="E694" s="230"/>
      <c r="F694" s="231"/>
      <c r="G694" s="231">
        <f>SUMIF(AG695:AG707,"&lt;&gt;NOR",G695:G707)</f>
        <v>0</v>
      </c>
      <c r="H694" s="231"/>
      <c r="I694" s="231">
        <f>SUM(I695:I707)</f>
        <v>0</v>
      </c>
      <c r="J694" s="231"/>
      <c r="K694" s="231">
        <f>SUM(K695:K707)</f>
        <v>0</v>
      </c>
      <c r="L694" s="231"/>
      <c r="M694" s="231">
        <f>SUM(M695:M707)</f>
        <v>0</v>
      </c>
      <c r="N694" s="231"/>
      <c r="O694" s="231">
        <f>SUM(O695:O707)</f>
        <v>0</v>
      </c>
      <c r="P694" s="231"/>
      <c r="Q694" s="231">
        <f>SUM(Q695:Q707)</f>
        <v>0</v>
      </c>
      <c r="R694" s="231"/>
      <c r="S694" s="231"/>
      <c r="T694" s="232"/>
      <c r="U694" s="226"/>
      <c r="V694" s="226">
        <f>SUM(V695:V707)</f>
        <v>17.690000000000001</v>
      </c>
      <c r="W694" s="226"/>
      <c r="X694" s="226"/>
      <c r="AG694" t="s">
        <v>153</v>
      </c>
    </row>
    <row r="695" spans="1:60" ht="22.5" outlineLevel="1" x14ac:dyDescent="0.2">
      <c r="A695" s="233">
        <v>101</v>
      </c>
      <c r="B695" s="234" t="s">
        <v>1061</v>
      </c>
      <c r="C695" s="251" t="s">
        <v>1062</v>
      </c>
      <c r="D695" s="235" t="s">
        <v>684</v>
      </c>
      <c r="E695" s="236">
        <v>17.95656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0</v>
      </c>
      <c r="O695" s="238">
        <f>ROUND(E695*N695,2)</f>
        <v>0</v>
      </c>
      <c r="P695" s="238">
        <v>0</v>
      </c>
      <c r="Q695" s="238">
        <f>ROUND(E695*P695,2)</f>
        <v>0</v>
      </c>
      <c r="R695" s="238" t="s">
        <v>702</v>
      </c>
      <c r="S695" s="238" t="s">
        <v>157</v>
      </c>
      <c r="T695" s="239" t="s">
        <v>157</v>
      </c>
      <c r="U695" s="223">
        <v>0.21149999999999999</v>
      </c>
      <c r="V695" s="223">
        <f>ROUND(E695*U695,2)</f>
        <v>3.8</v>
      </c>
      <c r="W695" s="223"/>
      <c r="X695" s="223" t="s">
        <v>1063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1064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61" t="s">
        <v>1065</v>
      </c>
      <c r="D696" s="259"/>
      <c r="E696" s="259"/>
      <c r="F696" s="259"/>
      <c r="G696" s="259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276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62" t="s">
        <v>1066</v>
      </c>
      <c r="D697" s="260"/>
      <c r="E697" s="260"/>
      <c r="F697" s="260"/>
      <c r="G697" s="260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201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1067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1783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162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1784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1785</v>
      </c>
      <c r="D701" s="224"/>
      <c r="E701" s="225">
        <v>17.95656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33.75" outlineLevel="1" x14ac:dyDescent="0.2">
      <c r="A702" s="233">
        <v>102</v>
      </c>
      <c r="B702" s="234" t="s">
        <v>1072</v>
      </c>
      <c r="C702" s="251" t="s">
        <v>1073</v>
      </c>
      <c r="D702" s="235" t="s">
        <v>684</v>
      </c>
      <c r="E702" s="236">
        <v>17.95656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0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702</v>
      </c>
      <c r="S702" s="238" t="s">
        <v>157</v>
      </c>
      <c r="T702" s="239" t="s">
        <v>157</v>
      </c>
      <c r="U702" s="223">
        <v>0.77339999999999998</v>
      </c>
      <c r="V702" s="223">
        <f>ROUND(E702*U702,2)</f>
        <v>13.89</v>
      </c>
      <c r="W702" s="223"/>
      <c r="X702" s="223" t="s">
        <v>1063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1064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61" t="s">
        <v>1065</v>
      </c>
      <c r="D703" s="259"/>
      <c r="E703" s="259"/>
      <c r="F703" s="259"/>
      <c r="G703" s="259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276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1067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52" t="s">
        <v>1783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162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2" t="s">
        <v>1784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162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1785</v>
      </c>
      <c r="D707" s="224"/>
      <c r="E707" s="225">
        <v>17.95656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x14ac:dyDescent="0.2">
      <c r="A708" s="227" t="s">
        <v>152</v>
      </c>
      <c r="B708" s="228" t="s">
        <v>116</v>
      </c>
      <c r="C708" s="250" t="s">
        <v>117</v>
      </c>
      <c r="D708" s="229"/>
      <c r="E708" s="230"/>
      <c r="F708" s="231"/>
      <c r="G708" s="231">
        <f>SUMIF(AG709:AG725,"&lt;&gt;NOR",G709:G725)</f>
        <v>0</v>
      </c>
      <c r="H708" s="231"/>
      <c r="I708" s="231">
        <f>SUM(I709:I725)</f>
        <v>0</v>
      </c>
      <c r="J708" s="231"/>
      <c r="K708" s="231">
        <f>SUM(K709:K725)</f>
        <v>0</v>
      </c>
      <c r="L708" s="231"/>
      <c r="M708" s="231">
        <f>SUM(M709:M725)</f>
        <v>0</v>
      </c>
      <c r="N708" s="231"/>
      <c r="O708" s="231">
        <f>SUM(O709:O725)</f>
        <v>0.19</v>
      </c>
      <c r="P708" s="231"/>
      <c r="Q708" s="231">
        <f>SUM(Q709:Q725)</f>
        <v>0</v>
      </c>
      <c r="R708" s="231"/>
      <c r="S708" s="231"/>
      <c r="T708" s="232"/>
      <c r="U708" s="226"/>
      <c r="V708" s="226">
        <f>SUM(V709:V725)</f>
        <v>11.02</v>
      </c>
      <c r="W708" s="226"/>
      <c r="X708" s="226"/>
      <c r="AG708" t="s">
        <v>153</v>
      </c>
    </row>
    <row r="709" spans="1:60" outlineLevel="1" x14ac:dyDescent="0.2">
      <c r="A709" s="233">
        <v>103</v>
      </c>
      <c r="B709" s="234" t="s">
        <v>1499</v>
      </c>
      <c r="C709" s="251" t="s">
        <v>1500</v>
      </c>
      <c r="D709" s="235" t="s">
        <v>306</v>
      </c>
      <c r="E709" s="236">
        <v>8.8000000000000007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2.1940000000000001E-2</v>
      </c>
      <c r="O709" s="238">
        <f>ROUND(E709*N709,2)</f>
        <v>0.19</v>
      </c>
      <c r="P709" s="238">
        <v>0</v>
      </c>
      <c r="Q709" s="238">
        <f>ROUND(E709*P709,2)</f>
        <v>0</v>
      </c>
      <c r="R709" s="238" t="s">
        <v>729</v>
      </c>
      <c r="S709" s="238" t="s">
        <v>157</v>
      </c>
      <c r="T709" s="239" t="s">
        <v>157</v>
      </c>
      <c r="U709" s="223">
        <v>0.84499999999999997</v>
      </c>
      <c r="V709" s="223">
        <f>ROUND(E709*U709,2)</f>
        <v>7.44</v>
      </c>
      <c r="W709" s="223"/>
      <c r="X709" s="223" t="s">
        <v>259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307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61" t="s">
        <v>1501</v>
      </c>
      <c r="D710" s="259"/>
      <c r="E710" s="259"/>
      <c r="F710" s="259"/>
      <c r="G710" s="259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276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62" t="s">
        <v>1502</v>
      </c>
      <c r="D711" s="260"/>
      <c r="E711" s="260"/>
      <c r="F711" s="260"/>
      <c r="G711" s="260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201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52" t="s">
        <v>1505</v>
      </c>
      <c r="D712" s="224"/>
      <c r="E712" s="225">
        <v>4.4000000000000004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162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1505</v>
      </c>
      <c r="D713" s="224"/>
      <c r="E713" s="225">
        <v>4.4000000000000004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162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52" t="s">
        <v>1786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3">
        <v>104</v>
      </c>
      <c r="B715" s="234" t="s">
        <v>1506</v>
      </c>
      <c r="C715" s="251" t="s">
        <v>1507</v>
      </c>
      <c r="D715" s="235" t="s">
        <v>306</v>
      </c>
      <c r="E715" s="236">
        <v>8.8000000000000007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</v>
      </c>
      <c r="O715" s="238">
        <f>ROUND(E715*N715,2)</f>
        <v>0</v>
      </c>
      <c r="P715" s="238">
        <v>0</v>
      </c>
      <c r="Q715" s="238">
        <f>ROUND(E715*P715,2)</f>
        <v>0</v>
      </c>
      <c r="R715" s="238" t="s">
        <v>729</v>
      </c>
      <c r="S715" s="238" t="s">
        <v>157</v>
      </c>
      <c r="T715" s="239" t="s">
        <v>157</v>
      </c>
      <c r="U715" s="223">
        <v>0.36799999999999999</v>
      </c>
      <c r="V715" s="223">
        <f>ROUND(E715*U715,2)</f>
        <v>3.24</v>
      </c>
      <c r="W715" s="223"/>
      <c r="X715" s="223" t="s">
        <v>259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307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61" t="s">
        <v>1501</v>
      </c>
      <c r="D716" s="259"/>
      <c r="E716" s="259"/>
      <c r="F716" s="259"/>
      <c r="G716" s="259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276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62" t="s">
        <v>1508</v>
      </c>
      <c r="D717" s="260"/>
      <c r="E717" s="260"/>
      <c r="F717" s="260"/>
      <c r="G717" s="260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201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52" t="s">
        <v>1505</v>
      </c>
      <c r="D718" s="224"/>
      <c r="E718" s="225">
        <v>4.4000000000000004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162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52" t="s">
        <v>1505</v>
      </c>
      <c r="D719" s="224"/>
      <c r="E719" s="225">
        <v>4.4000000000000004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162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52" t="s">
        <v>1786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105</v>
      </c>
      <c r="B721" s="234" t="s">
        <v>1509</v>
      </c>
      <c r="C721" s="251" t="s">
        <v>1510</v>
      </c>
      <c r="D721" s="235" t="s">
        <v>684</v>
      </c>
      <c r="E721" s="236">
        <v>0.19306999999999999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1511</v>
      </c>
      <c r="S721" s="238" t="s">
        <v>157</v>
      </c>
      <c r="T721" s="239" t="s">
        <v>157</v>
      </c>
      <c r="U721" s="223">
        <v>1.7509999999999999</v>
      </c>
      <c r="V721" s="223">
        <f>ROUND(E721*U721,2)</f>
        <v>0.34</v>
      </c>
      <c r="W721" s="223"/>
      <c r="X721" s="223" t="s">
        <v>1063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1064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61" t="s">
        <v>1512</v>
      </c>
      <c r="D722" s="259"/>
      <c r="E722" s="259"/>
      <c r="F722" s="259"/>
      <c r="G722" s="259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276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1067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162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1787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1788</v>
      </c>
      <c r="D725" s="224"/>
      <c r="E725" s="225">
        <v>0.19306999999999999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x14ac:dyDescent="0.2">
      <c r="A726" s="227" t="s">
        <v>152</v>
      </c>
      <c r="B726" s="228" t="s">
        <v>118</v>
      </c>
      <c r="C726" s="250" t="s">
        <v>119</v>
      </c>
      <c r="D726" s="229"/>
      <c r="E726" s="230"/>
      <c r="F726" s="231"/>
      <c r="G726" s="231">
        <f>SUMIF(AG727:AG729,"&lt;&gt;NOR",G727:G729)</f>
        <v>0</v>
      </c>
      <c r="H726" s="231"/>
      <c r="I726" s="231">
        <f>SUM(I727:I729)</f>
        <v>0</v>
      </c>
      <c r="J726" s="231"/>
      <c r="K726" s="231">
        <f>SUM(K727:K729)</f>
        <v>0</v>
      </c>
      <c r="L726" s="231"/>
      <c r="M726" s="231">
        <f>SUM(M727:M729)</f>
        <v>0</v>
      </c>
      <c r="N726" s="231"/>
      <c r="O726" s="231">
        <f>SUM(O727:O729)</f>
        <v>0</v>
      </c>
      <c r="P726" s="231"/>
      <c r="Q726" s="231">
        <f>SUM(Q727:Q729)</f>
        <v>0</v>
      </c>
      <c r="R726" s="231"/>
      <c r="S726" s="231"/>
      <c r="T726" s="232"/>
      <c r="U726" s="226"/>
      <c r="V726" s="226">
        <f>SUM(V727:V729)</f>
        <v>0.05</v>
      </c>
      <c r="W726" s="226"/>
      <c r="X726" s="226"/>
      <c r="AG726" t="s">
        <v>153</v>
      </c>
    </row>
    <row r="727" spans="1:60" outlineLevel="1" x14ac:dyDescent="0.2">
      <c r="A727" s="233">
        <v>106</v>
      </c>
      <c r="B727" s="234" t="s">
        <v>1090</v>
      </c>
      <c r="C727" s="251" t="s">
        <v>1091</v>
      </c>
      <c r="D727" s="235" t="s">
        <v>1092</v>
      </c>
      <c r="E727" s="236">
        <v>1.2500000000000001E-2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3.4209999999999997E-2</v>
      </c>
      <c r="O727" s="238">
        <f>ROUND(E727*N727,2)</f>
        <v>0</v>
      </c>
      <c r="P727" s="238">
        <v>0</v>
      </c>
      <c r="Q727" s="238">
        <f>ROUND(E727*P727,2)</f>
        <v>0</v>
      </c>
      <c r="R727" s="238"/>
      <c r="S727" s="238" t="s">
        <v>157</v>
      </c>
      <c r="T727" s="239" t="s">
        <v>157</v>
      </c>
      <c r="U727" s="223">
        <v>4.0999999999999996</v>
      </c>
      <c r="V727" s="223">
        <f>ROUND(E727*U727,2)</f>
        <v>0.05</v>
      </c>
      <c r="W727" s="223"/>
      <c r="X727" s="223" t="s">
        <v>259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260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52" t="s">
        <v>1789</v>
      </c>
      <c r="D728" s="224"/>
      <c r="E728" s="225">
        <v>1.2500000000000001E-2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162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1094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162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7" t="s">
        <v>152</v>
      </c>
      <c r="B730" s="228" t="s">
        <v>120</v>
      </c>
      <c r="C730" s="250" t="s">
        <v>121</v>
      </c>
      <c r="D730" s="229"/>
      <c r="E730" s="230"/>
      <c r="F730" s="231"/>
      <c r="G730" s="231">
        <f>SUMIF(AG731:AG738,"&lt;&gt;NOR",G731:G738)</f>
        <v>0</v>
      </c>
      <c r="H730" s="231"/>
      <c r="I730" s="231">
        <f>SUM(I731:I738)</f>
        <v>0</v>
      </c>
      <c r="J730" s="231"/>
      <c r="K730" s="231">
        <f>SUM(K731:K738)</f>
        <v>0</v>
      </c>
      <c r="L730" s="231"/>
      <c r="M730" s="231">
        <f>SUM(M731:M738)</f>
        <v>0</v>
      </c>
      <c r="N730" s="231"/>
      <c r="O730" s="231">
        <f>SUM(O731:O738)</f>
        <v>0</v>
      </c>
      <c r="P730" s="231"/>
      <c r="Q730" s="231">
        <f>SUM(Q731:Q738)</f>
        <v>0</v>
      </c>
      <c r="R730" s="231"/>
      <c r="S730" s="231"/>
      <c r="T730" s="232"/>
      <c r="U730" s="226"/>
      <c r="V730" s="226">
        <f>SUM(V731:V738)</f>
        <v>0.04</v>
      </c>
      <c r="W730" s="226"/>
      <c r="X730" s="226"/>
      <c r="AG730" t="s">
        <v>153</v>
      </c>
    </row>
    <row r="731" spans="1:60" ht="22.5" outlineLevel="1" x14ac:dyDescent="0.2">
      <c r="A731" s="233">
        <v>107</v>
      </c>
      <c r="B731" s="234" t="s">
        <v>1095</v>
      </c>
      <c r="C731" s="251" t="s">
        <v>1096</v>
      </c>
      <c r="D731" s="235" t="s">
        <v>684</v>
      </c>
      <c r="E731" s="236">
        <v>4.4503199999999996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 t="s">
        <v>266</v>
      </c>
      <c r="S731" s="238" t="s">
        <v>157</v>
      </c>
      <c r="T731" s="239" t="s">
        <v>157</v>
      </c>
      <c r="U731" s="223">
        <v>0.01</v>
      </c>
      <c r="V731" s="223">
        <f>ROUND(E731*U731,2)</f>
        <v>0.04</v>
      </c>
      <c r="W731" s="223"/>
      <c r="X731" s="223" t="s">
        <v>1097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1098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2" t="s">
        <v>1099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162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1790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1791</v>
      </c>
      <c r="D734" s="224"/>
      <c r="E734" s="225">
        <v>4.4503199999999996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33">
        <v>108</v>
      </c>
      <c r="B735" s="234" t="s">
        <v>1102</v>
      </c>
      <c r="C735" s="251" t="s">
        <v>1103</v>
      </c>
      <c r="D735" s="235" t="s">
        <v>684</v>
      </c>
      <c r="E735" s="236">
        <v>40.052860000000003</v>
      </c>
      <c r="F735" s="237"/>
      <c r="G735" s="238">
        <f>ROUND(E735*F735,2)</f>
        <v>0</v>
      </c>
      <c r="H735" s="237"/>
      <c r="I735" s="238">
        <f>ROUND(E735*H735,2)</f>
        <v>0</v>
      </c>
      <c r="J735" s="237"/>
      <c r="K735" s="238">
        <f>ROUND(E735*J735,2)</f>
        <v>0</v>
      </c>
      <c r="L735" s="238">
        <v>21</v>
      </c>
      <c r="M735" s="238">
        <f>G735*(1+L735/100)</f>
        <v>0</v>
      </c>
      <c r="N735" s="238">
        <v>0</v>
      </c>
      <c r="O735" s="238">
        <f>ROUND(E735*N735,2)</f>
        <v>0</v>
      </c>
      <c r="P735" s="238">
        <v>0</v>
      </c>
      <c r="Q735" s="238">
        <f>ROUND(E735*P735,2)</f>
        <v>0</v>
      </c>
      <c r="R735" s="238" t="s">
        <v>266</v>
      </c>
      <c r="S735" s="238" t="s">
        <v>157</v>
      </c>
      <c r="T735" s="239" t="s">
        <v>157</v>
      </c>
      <c r="U735" s="223">
        <v>0</v>
      </c>
      <c r="V735" s="223">
        <f>ROUND(E735*U735,2)</f>
        <v>0</v>
      </c>
      <c r="W735" s="223"/>
      <c r="X735" s="223" t="s">
        <v>1097</v>
      </c>
      <c r="Y735" s="214"/>
      <c r="Z735" s="214"/>
      <c r="AA735" s="214"/>
      <c r="AB735" s="214"/>
      <c r="AC735" s="214"/>
      <c r="AD735" s="214"/>
      <c r="AE735" s="214"/>
      <c r="AF735" s="214"/>
      <c r="AG735" s="214" t="s">
        <v>1098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1099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162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1790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52" t="s">
        <v>1792</v>
      </c>
      <c r="D738" s="224"/>
      <c r="E738" s="225">
        <v>40.052860000000003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162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x14ac:dyDescent="0.2">
      <c r="A739" s="3"/>
      <c r="B739" s="4"/>
      <c r="C739" s="255"/>
      <c r="D739" s="6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AE739">
        <v>15</v>
      </c>
      <c r="AF739">
        <v>21</v>
      </c>
      <c r="AG739" t="s">
        <v>139</v>
      </c>
    </row>
    <row r="740" spans="1:60" x14ac:dyDescent="0.2">
      <c r="A740" s="217"/>
      <c r="B740" s="218" t="s">
        <v>29</v>
      </c>
      <c r="C740" s="256"/>
      <c r="D740" s="219"/>
      <c r="E740" s="220"/>
      <c r="F740" s="220"/>
      <c r="G740" s="249">
        <f>G8+G405+G416+G420+G427+G480+G520+G570+G579+G585+G694+G708+G726+G730</f>
        <v>0</v>
      </c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AE740">
        <f>SUMIF(L7:L738,AE739,G7:G738)</f>
        <v>0</v>
      </c>
      <c r="AF740">
        <f>SUMIF(L7:L738,AF739,G7:G738)</f>
        <v>0</v>
      </c>
      <c r="AG740" t="s">
        <v>251</v>
      </c>
    </row>
    <row r="741" spans="1:60" x14ac:dyDescent="0.2">
      <c r="A741" s="258" t="s">
        <v>1105</v>
      </c>
      <c r="B741" s="258"/>
      <c r="C741" s="255"/>
      <c r="D741" s="6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</row>
    <row r="742" spans="1:60" x14ac:dyDescent="0.2">
      <c r="A742" s="3"/>
      <c r="B742" s="4" t="s">
        <v>1793</v>
      </c>
      <c r="C742" s="255" t="s">
        <v>1794</v>
      </c>
      <c r="D742" s="6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AG742" t="s">
        <v>1108</v>
      </c>
    </row>
    <row r="743" spans="1:60" x14ac:dyDescent="0.2">
      <c r="A743" s="3"/>
      <c r="B743" s="4" t="s">
        <v>1795</v>
      </c>
      <c r="C743" s="255" t="s">
        <v>1110</v>
      </c>
      <c r="D743" s="6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AG743" t="s">
        <v>1111</v>
      </c>
    </row>
    <row r="744" spans="1:60" x14ac:dyDescent="0.2">
      <c r="A744" s="3"/>
      <c r="B744" s="4"/>
      <c r="C744" s="255" t="s">
        <v>1112</v>
      </c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G744" t="s">
        <v>1113</v>
      </c>
    </row>
    <row r="745" spans="1:60" x14ac:dyDescent="0.2">
      <c r="A745" s="3"/>
      <c r="B745" s="4"/>
      <c r="C745" s="255"/>
      <c r="D745" s="6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</row>
    <row r="746" spans="1:60" x14ac:dyDescent="0.2">
      <c r="C746" s="257"/>
      <c r="D746" s="10"/>
      <c r="AG746" t="s">
        <v>252</v>
      </c>
    </row>
    <row r="747" spans="1:60" x14ac:dyDescent="0.2">
      <c r="D747" s="10"/>
    </row>
    <row r="748" spans="1:60" x14ac:dyDescent="0.2">
      <c r="D748" s="10"/>
    </row>
    <row r="749" spans="1:60" x14ac:dyDescent="0.2">
      <c r="D749" s="10"/>
    </row>
    <row r="750" spans="1:60" x14ac:dyDescent="0.2">
      <c r="D750" s="10"/>
    </row>
    <row r="751" spans="1:60" x14ac:dyDescent="0.2">
      <c r="D751" s="10"/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1">
    <mergeCell ref="C710:G710"/>
    <mergeCell ref="C711:G711"/>
    <mergeCell ref="C716:G716"/>
    <mergeCell ref="C717:G717"/>
    <mergeCell ref="C722:G722"/>
    <mergeCell ref="C582:G582"/>
    <mergeCell ref="C587:G587"/>
    <mergeCell ref="C661:G661"/>
    <mergeCell ref="C696:G696"/>
    <mergeCell ref="C697:G697"/>
    <mergeCell ref="C703:G703"/>
    <mergeCell ref="C556:G556"/>
    <mergeCell ref="C559:G559"/>
    <mergeCell ref="C564:G564"/>
    <mergeCell ref="C572:G572"/>
    <mergeCell ref="C573:G573"/>
    <mergeCell ref="C581:G581"/>
    <mergeCell ref="C477:G477"/>
    <mergeCell ref="C478:G478"/>
    <mergeCell ref="C482:G482"/>
    <mergeCell ref="C492:G492"/>
    <mergeCell ref="C549:G549"/>
    <mergeCell ref="C552:G552"/>
    <mergeCell ref="C429:G429"/>
    <mergeCell ref="C435:G435"/>
    <mergeCell ref="C446:G446"/>
    <mergeCell ref="C451:G451"/>
    <mergeCell ref="C455:G455"/>
    <mergeCell ref="C458:G458"/>
    <mergeCell ref="C316:G316"/>
    <mergeCell ref="C365:G365"/>
    <mergeCell ref="C407:G407"/>
    <mergeCell ref="C410:G410"/>
    <mergeCell ref="C418:G418"/>
    <mergeCell ref="C422:G422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1:B741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74</v>
      </c>
      <c r="C4" s="206" t="s">
        <v>75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SUMIF(AG9:AG472,"&lt;&gt;NOR",G9:G472)</f>
        <v>0</v>
      </c>
      <c r="H8" s="231"/>
      <c r="I8" s="231">
        <f>SUM(I9:I472)</f>
        <v>0</v>
      </c>
      <c r="J8" s="231"/>
      <c r="K8" s="231">
        <f>SUM(K9:K472)</f>
        <v>0</v>
      </c>
      <c r="L8" s="231"/>
      <c r="M8" s="231">
        <f>SUM(M9:M472)</f>
        <v>0</v>
      </c>
      <c r="N8" s="231"/>
      <c r="O8" s="231">
        <f>SUM(O9:O472)</f>
        <v>8.02</v>
      </c>
      <c r="P8" s="231"/>
      <c r="Q8" s="231">
        <f>SUM(Q9:Q472)</f>
        <v>3.0000000000000004</v>
      </c>
      <c r="R8" s="231"/>
      <c r="S8" s="231"/>
      <c r="T8" s="232"/>
      <c r="U8" s="226"/>
      <c r="V8" s="226">
        <f>SUM(V9:V472)</f>
        <v>40.819999999999993</v>
      </c>
      <c r="W8" s="226"/>
      <c r="X8" s="226"/>
      <c r="AG8" t="s">
        <v>153</v>
      </c>
    </row>
    <row r="9" spans="1:60" outlineLevel="1" x14ac:dyDescent="0.2">
      <c r="A9" s="233">
        <v>1</v>
      </c>
      <c r="B9" s="234" t="s">
        <v>1796</v>
      </c>
      <c r="C9" s="251" t="s">
        <v>1797</v>
      </c>
      <c r="D9" s="235" t="s">
        <v>1798</v>
      </c>
      <c r="E9" s="236">
        <v>4.2000000000000002E-4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294</v>
      </c>
      <c r="S9" s="238" t="s">
        <v>157</v>
      </c>
      <c r="T9" s="239" t="s">
        <v>157</v>
      </c>
      <c r="U9" s="223">
        <v>111</v>
      </c>
      <c r="V9" s="223">
        <f>ROUND(E9*U9,2)</f>
        <v>0.05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1" t="s">
        <v>1799</v>
      </c>
      <c r="D10" s="259"/>
      <c r="E10" s="259"/>
      <c r="F10" s="259"/>
      <c r="G10" s="25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276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1800</v>
      </c>
      <c r="D11" s="224"/>
      <c r="E11" s="225">
        <v>1.2E-4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1801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162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1802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1803</v>
      </c>
      <c r="D14" s="224"/>
      <c r="E14" s="225">
        <v>2.9999999999999997E-4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263</v>
      </c>
      <c r="C15" s="251" t="s">
        <v>264</v>
      </c>
      <c r="D15" s="235" t="s">
        <v>265</v>
      </c>
      <c r="E15" s="236">
        <v>2.04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1.8</v>
      </c>
      <c r="R15" s="238" t="s">
        <v>266</v>
      </c>
      <c r="S15" s="238" t="s">
        <v>157</v>
      </c>
      <c r="T15" s="239" t="s">
        <v>157</v>
      </c>
      <c r="U15" s="223">
        <v>1.1093500000000001</v>
      </c>
      <c r="V15" s="223">
        <f>ROUND(E15*U15,2)</f>
        <v>2.2599999999999998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1804</v>
      </c>
      <c r="D16" s="224"/>
      <c r="E16" s="225">
        <v>2.04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162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2" t="s">
        <v>1805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269</v>
      </c>
      <c r="C18" s="251" t="s">
        <v>270</v>
      </c>
      <c r="D18" s="235" t="s">
        <v>265</v>
      </c>
      <c r="E18" s="236">
        <v>2.4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0.53</v>
      </c>
      <c r="R18" s="238" t="s">
        <v>266</v>
      </c>
      <c r="S18" s="238" t="s">
        <v>157</v>
      </c>
      <c r="T18" s="239" t="s">
        <v>157</v>
      </c>
      <c r="U18" s="223">
        <v>0.375</v>
      </c>
      <c r="V18" s="223">
        <f>ROUND(E18*U18,2)</f>
        <v>0.9</v>
      </c>
      <c r="W18" s="223"/>
      <c r="X18" s="223" t="s">
        <v>259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260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1806</v>
      </c>
      <c r="D19" s="224"/>
      <c r="E19" s="225">
        <v>2.4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162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1807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162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273</v>
      </c>
      <c r="C21" s="251" t="s">
        <v>274</v>
      </c>
      <c r="D21" s="235" t="s">
        <v>265</v>
      </c>
      <c r="E21" s="236">
        <v>2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0.22</v>
      </c>
      <c r="R21" s="238" t="s">
        <v>266</v>
      </c>
      <c r="S21" s="238" t="s">
        <v>157</v>
      </c>
      <c r="T21" s="239" t="s">
        <v>157</v>
      </c>
      <c r="U21" s="223">
        <v>0.08</v>
      </c>
      <c r="V21" s="223">
        <f>ROUND(E21*U21,2)</f>
        <v>0.16</v>
      </c>
      <c r="W21" s="223"/>
      <c r="X21" s="223" t="s">
        <v>259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260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61" t="s">
        <v>275</v>
      </c>
      <c r="D22" s="259"/>
      <c r="E22" s="259"/>
      <c r="F22" s="259"/>
      <c r="G22" s="259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276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7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1808</v>
      </c>
      <c r="D23" s="224"/>
      <c r="E23" s="225">
        <v>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279</v>
      </c>
      <c r="C25" s="251" t="s">
        <v>280</v>
      </c>
      <c r="D25" s="235" t="s">
        <v>281</v>
      </c>
      <c r="E25" s="236">
        <v>0.34799999999999998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0.45</v>
      </c>
      <c r="R25" s="238" t="s">
        <v>282</v>
      </c>
      <c r="S25" s="238" t="s">
        <v>157</v>
      </c>
      <c r="T25" s="239" t="s">
        <v>157</v>
      </c>
      <c r="U25" s="223">
        <v>0.51</v>
      </c>
      <c r="V25" s="223">
        <f>ROUND(E25*U25,2)</f>
        <v>0.18</v>
      </c>
      <c r="W25" s="223"/>
      <c r="X25" s="223" t="s">
        <v>259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260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1" t="s">
        <v>283</v>
      </c>
      <c r="D26" s="259"/>
      <c r="E26" s="259"/>
      <c r="F26" s="259"/>
      <c r="G26" s="259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276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1809</v>
      </c>
      <c r="D27" s="224"/>
      <c r="E27" s="225">
        <v>0.12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1126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1810</v>
      </c>
      <c r="D29" s="224"/>
      <c r="E29" s="225">
        <v>2.4E-2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162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1128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162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1811</v>
      </c>
      <c r="D31" s="224"/>
      <c r="E31" s="225">
        <v>1.2E-2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1130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1812</v>
      </c>
      <c r="D33" s="224"/>
      <c r="E33" s="225">
        <v>0.192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1132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292</v>
      </c>
      <c r="C35" s="251" t="s">
        <v>293</v>
      </c>
      <c r="D35" s="235" t="s">
        <v>281</v>
      </c>
      <c r="E35" s="236">
        <v>1.6418200000000001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294</v>
      </c>
      <c r="S35" s="238" t="s">
        <v>157</v>
      </c>
      <c r="T35" s="239" t="s">
        <v>157</v>
      </c>
      <c r="U35" s="223">
        <v>1.0920000000000001</v>
      </c>
      <c r="V35" s="223">
        <f>ROUND(E35*U35,2)</f>
        <v>1.79</v>
      </c>
      <c r="W35" s="223"/>
      <c r="X35" s="223" t="s">
        <v>259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295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276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1813</v>
      </c>
      <c r="D37" s="224"/>
      <c r="E37" s="225">
        <v>1.9227300000000001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1814</v>
      </c>
      <c r="D38" s="224"/>
      <c r="E38" s="225">
        <v>-0.24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1135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162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1136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162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2" t="s">
        <v>1815</v>
      </c>
      <c r="D41" s="224"/>
      <c r="E41" s="225">
        <v>-4.0910000000000002E-2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52" t="s">
        <v>301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302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162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1816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162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304</v>
      </c>
      <c r="C45" s="251" t="s">
        <v>305</v>
      </c>
      <c r="D45" s="235" t="s">
        <v>306</v>
      </c>
      <c r="E45" s="236">
        <v>3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0.02</v>
      </c>
      <c r="P45" s="238">
        <v>0</v>
      </c>
      <c r="Q45" s="238">
        <f>ROUND(E45*P45,2)</f>
        <v>0</v>
      </c>
      <c r="R45" s="238" t="s">
        <v>294</v>
      </c>
      <c r="S45" s="238" t="s">
        <v>157</v>
      </c>
      <c r="T45" s="239" t="s">
        <v>157</v>
      </c>
      <c r="U45" s="223">
        <v>0.502</v>
      </c>
      <c r="V45" s="223">
        <f>ROUND(E45*U45,2)</f>
        <v>1.51</v>
      </c>
      <c r="W45" s="223"/>
      <c r="X45" s="223" t="s">
        <v>259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307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61" t="s">
        <v>308</v>
      </c>
      <c r="D46" s="259"/>
      <c r="E46" s="259"/>
      <c r="F46" s="259"/>
      <c r="G46" s="259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7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1817</v>
      </c>
      <c r="D47" s="224"/>
      <c r="E47" s="225">
        <v>3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162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310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311</v>
      </c>
      <c r="C49" s="251" t="s">
        <v>312</v>
      </c>
      <c r="D49" s="235" t="s">
        <v>313</v>
      </c>
      <c r="E49" s="236">
        <v>0.57272999999999996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0.20300000000000001</v>
      </c>
      <c r="V49" s="223">
        <f>ROUND(E49*U49,2)</f>
        <v>0.12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1818</v>
      </c>
      <c r="D51" s="224"/>
      <c r="E51" s="225">
        <v>0.57272999999999996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316</v>
      </c>
      <c r="C52" s="251" t="s">
        <v>317</v>
      </c>
      <c r="D52" s="235" t="s">
        <v>313</v>
      </c>
      <c r="E52" s="236">
        <v>1.5136400000000001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0.30299999999999999</v>
      </c>
      <c r="V52" s="223">
        <f>ROUND(E52*U52,2)</f>
        <v>0.46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314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1819</v>
      </c>
      <c r="D54" s="224"/>
      <c r="E54" s="225">
        <v>1.5136400000000001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319</v>
      </c>
      <c r="C55" s="251" t="s">
        <v>320</v>
      </c>
      <c r="D55" s="235" t="s">
        <v>313</v>
      </c>
      <c r="E55" s="236">
        <v>2.41364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4.0000000000000003E-5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0.40300000000000002</v>
      </c>
      <c r="V55" s="223">
        <f>ROUND(E55*U55,2)</f>
        <v>0.97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307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314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od hladiny vody v jímce po výšku roviny proložené osou nejvyššího bodu výtlačného potrubí. Včetně odpadní potrubí v délce do 20 m.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1820</v>
      </c>
      <c r="D57" s="224"/>
      <c r="E57" s="225">
        <v>2.41364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322</v>
      </c>
      <c r="C58" s="251" t="s">
        <v>323</v>
      </c>
      <c r="D58" s="235" t="s">
        <v>324</v>
      </c>
      <c r="E58" s="236">
        <v>4.7730000000000002E-2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1821</v>
      </c>
      <c r="D60" s="224"/>
      <c r="E60" s="225">
        <v>4.7730000000000002E-2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327</v>
      </c>
      <c r="C61" s="251" t="s">
        <v>328</v>
      </c>
      <c r="D61" s="235" t="s">
        <v>324</v>
      </c>
      <c r="E61" s="236">
        <v>0.12614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</v>
      </c>
      <c r="V61" s="223">
        <f>ROUND(E61*U61,2)</f>
        <v>0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325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1822</v>
      </c>
      <c r="D63" s="224"/>
      <c r="E63" s="225">
        <v>0.12614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330</v>
      </c>
      <c r="C64" s="251" t="s">
        <v>331</v>
      </c>
      <c r="D64" s="235" t="s">
        <v>324</v>
      </c>
      <c r="E64" s="236">
        <v>0.20114000000000001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0</v>
      </c>
      <c r="V64" s="223">
        <f>ROUND(E64*U64,2)</f>
        <v>0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307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325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1823</v>
      </c>
      <c r="D66" s="224"/>
      <c r="E66" s="225">
        <v>0.20114000000000001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33">
        <v>14</v>
      </c>
      <c r="B67" s="234" t="s">
        <v>1146</v>
      </c>
      <c r="C67" s="251" t="s">
        <v>1147</v>
      </c>
      <c r="D67" s="235" t="s">
        <v>306</v>
      </c>
      <c r="E67" s="236">
        <v>2.2000000000000002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8.6899999999999998E-3</v>
      </c>
      <c r="O67" s="238">
        <f>ROUND(E67*N67,2)</f>
        <v>0.02</v>
      </c>
      <c r="P67" s="238">
        <v>0</v>
      </c>
      <c r="Q67" s="238">
        <f>ROUND(E67*P67,2)</f>
        <v>0</v>
      </c>
      <c r="R67" s="238" t="s">
        <v>294</v>
      </c>
      <c r="S67" s="238" t="s">
        <v>157</v>
      </c>
      <c r="T67" s="239" t="s">
        <v>157</v>
      </c>
      <c r="U67" s="223">
        <v>0.70299999999999996</v>
      </c>
      <c r="V67" s="223">
        <f>ROUND(E67*U67,2)</f>
        <v>1.55</v>
      </c>
      <c r="W67" s="223"/>
      <c r="X67" s="223" t="s">
        <v>259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61" t="s">
        <v>1148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276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1155</v>
      </c>
      <c r="D69" s="224"/>
      <c r="E69" s="225">
        <v>2.2000000000000002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1824</v>
      </c>
      <c r="C70" s="251" t="s">
        <v>1825</v>
      </c>
      <c r="D70" s="235" t="s">
        <v>281</v>
      </c>
      <c r="E70" s="236">
        <v>0.63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294</v>
      </c>
      <c r="S70" s="238" t="s">
        <v>157</v>
      </c>
      <c r="T70" s="239" t="s">
        <v>157</v>
      </c>
      <c r="U70" s="223">
        <v>9.7000000000000003E-2</v>
      </c>
      <c r="V70" s="223">
        <f>ROUND(E70*U70,2)</f>
        <v>0.06</v>
      </c>
      <c r="W70" s="223"/>
      <c r="X70" s="223" t="s">
        <v>259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1" t="s">
        <v>1826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nebo lesní půdy, s vodorovným přemístěním na hromady v místě upotřebení nebo na dočasné či trvalé skládky se složením</v>
      </c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1827</v>
      </c>
      <c r="D72" s="224"/>
      <c r="E72" s="225">
        <v>0.18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1828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162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1829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162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1830</v>
      </c>
      <c r="D75" s="224"/>
      <c r="E75" s="225">
        <v>0.45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16</v>
      </c>
      <c r="B76" s="234" t="s">
        <v>333</v>
      </c>
      <c r="C76" s="251" t="s">
        <v>334</v>
      </c>
      <c r="D76" s="235" t="s">
        <v>281</v>
      </c>
      <c r="E76" s="236">
        <v>2.14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1.7629999999999999</v>
      </c>
      <c r="V76" s="223">
        <f>ROUND(E76*U76,2)</f>
        <v>3.77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1" t="s">
        <v>335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Příplatek k cenám hloubených vykopávek za ztížení vykopávky v blízkosti podzemního vedení nebo výbušnin pro jakoukoliv třídu horniny.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1831</v>
      </c>
      <c r="D78" s="224"/>
      <c r="E78" s="225">
        <v>1.2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1832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162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1832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162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1833</v>
      </c>
      <c r="D81" s="224"/>
      <c r="E81" s="225">
        <v>0.94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17</v>
      </c>
      <c r="B82" s="234" t="s">
        <v>339</v>
      </c>
      <c r="C82" s="251" t="s">
        <v>340</v>
      </c>
      <c r="D82" s="235" t="s">
        <v>281</v>
      </c>
      <c r="E82" s="236">
        <v>4.5379999999999997E-2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294</v>
      </c>
      <c r="S82" s="238" t="s">
        <v>157</v>
      </c>
      <c r="T82" s="239" t="s">
        <v>157</v>
      </c>
      <c r="U82" s="223">
        <v>0.18</v>
      </c>
      <c r="V82" s="223">
        <f>ROUND(E82*U82,2)</f>
        <v>0.01</v>
      </c>
      <c r="W82" s="223"/>
      <c r="X82" s="223" t="s">
        <v>259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260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61" t="s">
        <v>341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276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1834</v>
      </c>
      <c r="D84" s="224"/>
      <c r="E84" s="225">
        <v>4.5379999999999997E-2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162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3">
        <v>18</v>
      </c>
      <c r="B85" s="234" t="s">
        <v>343</v>
      </c>
      <c r="C85" s="251" t="s">
        <v>344</v>
      </c>
      <c r="D85" s="235" t="s">
        <v>281</v>
      </c>
      <c r="E85" s="236">
        <v>4.5379999999999997E-2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294</v>
      </c>
      <c r="S85" s="238" t="s">
        <v>157</v>
      </c>
      <c r="T85" s="239" t="s">
        <v>157</v>
      </c>
      <c r="U85" s="223">
        <v>0.28999999999999998</v>
      </c>
      <c r="V85" s="223">
        <f>ROUND(E85*U85,2)</f>
        <v>0.01</v>
      </c>
      <c r="W85" s="223"/>
      <c r="X85" s="223" t="s">
        <v>259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307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61" t="s">
        <v>341</v>
      </c>
      <c r="D86" s="259"/>
      <c r="E86" s="259"/>
      <c r="F86" s="259"/>
      <c r="G86" s="259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276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7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1834</v>
      </c>
      <c r="D87" s="224"/>
      <c r="E87" s="225">
        <v>4.5379999999999997E-2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19</v>
      </c>
      <c r="B88" s="234" t="s">
        <v>345</v>
      </c>
      <c r="C88" s="251" t="s">
        <v>346</v>
      </c>
      <c r="D88" s="235" t="s">
        <v>281</v>
      </c>
      <c r="E88" s="236">
        <v>3.82931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294</v>
      </c>
      <c r="S88" s="238" t="s">
        <v>157</v>
      </c>
      <c r="T88" s="239" t="s">
        <v>157</v>
      </c>
      <c r="U88" s="223">
        <v>0.2</v>
      </c>
      <c r="V88" s="223">
        <f>ROUND(E88*U88,2)</f>
        <v>0.77</v>
      </c>
      <c r="W88" s="223"/>
      <c r="X88" s="223" t="s">
        <v>259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260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61" t="s">
        <v>341</v>
      </c>
      <c r="D89" s="259"/>
      <c r="E89" s="259"/>
      <c r="F89" s="259"/>
      <c r="G89" s="259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276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7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52" t="s">
        <v>1835</v>
      </c>
      <c r="D90" s="224"/>
      <c r="E90" s="225">
        <v>4.4922599999999999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162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52" t="s">
        <v>1836</v>
      </c>
      <c r="D91" s="224"/>
      <c r="E91" s="225">
        <v>-0.56640000000000001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162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1169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1170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162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52" t="s">
        <v>1837</v>
      </c>
      <c r="D94" s="224"/>
      <c r="E94" s="225">
        <v>-9.6549999999999997E-2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20</v>
      </c>
      <c r="B95" s="234" t="s">
        <v>352</v>
      </c>
      <c r="C95" s="251" t="s">
        <v>353</v>
      </c>
      <c r="D95" s="235" t="s">
        <v>281</v>
      </c>
      <c r="E95" s="236">
        <v>3.82931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294</v>
      </c>
      <c r="S95" s="238" t="s">
        <v>157</v>
      </c>
      <c r="T95" s="239" t="s">
        <v>157</v>
      </c>
      <c r="U95" s="223">
        <v>8.4000000000000005E-2</v>
      </c>
      <c r="V95" s="223">
        <f>ROUND(E95*U95,2)</f>
        <v>0.32</v>
      </c>
      <c r="W95" s="223"/>
      <c r="X95" s="223" t="s">
        <v>259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260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61" t="s">
        <v>341</v>
      </c>
      <c r="D96" s="259"/>
      <c r="E96" s="259"/>
      <c r="F96" s="259"/>
      <c r="G96" s="259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276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7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1838</v>
      </c>
      <c r="D97" s="224"/>
      <c r="E97" s="225">
        <v>4.4922599999999999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162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1839</v>
      </c>
      <c r="D98" s="224"/>
      <c r="E98" s="225">
        <v>-0.56640000000000001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162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1174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1175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162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1840</v>
      </c>
      <c r="D101" s="224"/>
      <c r="E101" s="225">
        <v>-9.6549999999999997E-2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162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21</v>
      </c>
      <c r="B102" s="234" t="s">
        <v>359</v>
      </c>
      <c r="C102" s="251" t="s">
        <v>360</v>
      </c>
      <c r="D102" s="235" t="s">
        <v>281</v>
      </c>
      <c r="E102" s="236">
        <v>3.82931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294</v>
      </c>
      <c r="S102" s="238" t="s">
        <v>157</v>
      </c>
      <c r="T102" s="239" t="s">
        <v>157</v>
      </c>
      <c r="U102" s="223">
        <v>0.54</v>
      </c>
      <c r="V102" s="223">
        <f>ROUND(E102*U102,2)</f>
        <v>2.0699999999999998</v>
      </c>
      <c r="W102" s="223"/>
      <c r="X102" s="223" t="s">
        <v>259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307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61" t="s">
        <v>341</v>
      </c>
      <c r="D103" s="259"/>
      <c r="E103" s="259"/>
      <c r="F103" s="259"/>
      <c r="G103" s="259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276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7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52" t="s">
        <v>1835</v>
      </c>
      <c r="D104" s="224"/>
      <c r="E104" s="225">
        <v>4.4922599999999999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162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52" t="s">
        <v>1836</v>
      </c>
      <c r="D105" s="224"/>
      <c r="E105" s="225">
        <v>-0.56640000000000001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162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1169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1170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162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52" t="s">
        <v>1837</v>
      </c>
      <c r="D108" s="224"/>
      <c r="E108" s="225">
        <v>-9.6549999999999997E-2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162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22</v>
      </c>
      <c r="B109" s="234" t="s">
        <v>361</v>
      </c>
      <c r="C109" s="251" t="s">
        <v>362</v>
      </c>
      <c r="D109" s="235" t="s">
        <v>281</v>
      </c>
      <c r="E109" s="236">
        <v>0.78807000000000005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294</v>
      </c>
      <c r="S109" s="238" t="s">
        <v>157</v>
      </c>
      <c r="T109" s="239" t="s">
        <v>157</v>
      </c>
      <c r="U109" s="223">
        <v>0.35</v>
      </c>
      <c r="V109" s="223">
        <f>ROUND(E109*U109,2)</f>
        <v>0.28000000000000003</v>
      </c>
      <c r="W109" s="223"/>
      <c r="X109" s="223" t="s">
        <v>259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260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61" t="s">
        <v>341</v>
      </c>
      <c r="D110" s="259"/>
      <c r="E110" s="259"/>
      <c r="F110" s="259"/>
      <c r="G110" s="259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276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7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1841</v>
      </c>
      <c r="D111" s="224"/>
      <c r="E111" s="225">
        <v>0.92291000000000001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162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52" t="s">
        <v>1842</v>
      </c>
      <c r="D112" s="224"/>
      <c r="E112" s="225">
        <v>-0.1152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162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1183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1184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162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22.5" outlineLevel="1" x14ac:dyDescent="0.2">
      <c r="A115" s="221"/>
      <c r="B115" s="222"/>
      <c r="C115" s="252" t="s">
        <v>1843</v>
      </c>
      <c r="D115" s="224"/>
      <c r="E115" s="225">
        <v>-1.9640000000000001E-2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162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23</v>
      </c>
      <c r="B116" s="234" t="s">
        <v>368</v>
      </c>
      <c r="C116" s="251" t="s">
        <v>369</v>
      </c>
      <c r="D116" s="235" t="s">
        <v>281</v>
      </c>
      <c r="E116" s="236">
        <v>0.78807000000000005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294</v>
      </c>
      <c r="S116" s="238" t="s">
        <v>157</v>
      </c>
      <c r="T116" s="239" t="s">
        <v>157</v>
      </c>
      <c r="U116" s="223">
        <v>0.14829999999999999</v>
      </c>
      <c r="V116" s="223">
        <f>ROUND(E116*U116,2)</f>
        <v>0.12</v>
      </c>
      <c r="W116" s="223"/>
      <c r="X116" s="223" t="s">
        <v>259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260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61" t="s">
        <v>341</v>
      </c>
      <c r="D117" s="259"/>
      <c r="E117" s="259"/>
      <c r="F117" s="259"/>
      <c r="G117" s="259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276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7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1844</v>
      </c>
      <c r="D118" s="224"/>
      <c r="E118" s="225">
        <v>0.92291000000000001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162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1845</v>
      </c>
      <c r="D119" s="224"/>
      <c r="E119" s="225">
        <v>-0.1152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162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1188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1189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162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1846</v>
      </c>
      <c r="D122" s="224"/>
      <c r="E122" s="225">
        <v>-1.9640000000000001E-2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162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24</v>
      </c>
      <c r="B123" s="234" t="s">
        <v>375</v>
      </c>
      <c r="C123" s="251" t="s">
        <v>376</v>
      </c>
      <c r="D123" s="235" t="s">
        <v>281</v>
      </c>
      <c r="E123" s="236">
        <v>0.78807000000000005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0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294</v>
      </c>
      <c r="S123" s="238" t="s">
        <v>157</v>
      </c>
      <c r="T123" s="239" t="s">
        <v>157</v>
      </c>
      <c r="U123" s="223">
        <v>0.9</v>
      </c>
      <c r="V123" s="223">
        <f>ROUND(E123*U123,2)</f>
        <v>0.71</v>
      </c>
      <c r="W123" s="223"/>
      <c r="X123" s="223" t="s">
        <v>259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307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61" t="s">
        <v>341</v>
      </c>
      <c r="D124" s="259"/>
      <c r="E124" s="259"/>
      <c r="F124" s="259"/>
      <c r="G124" s="259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276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7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1841</v>
      </c>
      <c r="D125" s="224"/>
      <c r="E125" s="225">
        <v>0.92291000000000001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162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52" t="s">
        <v>1842</v>
      </c>
      <c r="D126" s="224"/>
      <c r="E126" s="225">
        <v>-0.1152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162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1183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1184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162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21"/>
      <c r="B129" s="222"/>
      <c r="C129" s="252" t="s">
        <v>1843</v>
      </c>
      <c r="D129" s="224"/>
      <c r="E129" s="225">
        <v>-1.9640000000000001E-2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162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3">
        <v>25</v>
      </c>
      <c r="B130" s="234" t="s">
        <v>377</v>
      </c>
      <c r="C130" s="251" t="s">
        <v>378</v>
      </c>
      <c r="D130" s="235" t="s">
        <v>281</v>
      </c>
      <c r="E130" s="236">
        <v>1.6418200000000001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294</v>
      </c>
      <c r="S130" s="238" t="s">
        <v>157</v>
      </c>
      <c r="T130" s="239" t="s">
        <v>157</v>
      </c>
      <c r="U130" s="223">
        <v>0.53</v>
      </c>
      <c r="V130" s="223">
        <f>ROUND(E130*U130,2)</f>
        <v>0.87</v>
      </c>
      <c r="W130" s="223"/>
      <c r="X130" s="223" t="s">
        <v>259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260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33.75" outlineLevel="1" x14ac:dyDescent="0.2">
      <c r="A131" s="221"/>
      <c r="B131" s="222"/>
      <c r="C131" s="261" t="s">
        <v>341</v>
      </c>
      <c r="D131" s="259"/>
      <c r="E131" s="259"/>
      <c r="F131" s="259"/>
      <c r="G131" s="259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276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7" t="str">
        <f>C131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1847</v>
      </c>
      <c r="D132" s="224"/>
      <c r="E132" s="225">
        <v>1.9227300000000001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162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1848</v>
      </c>
      <c r="D133" s="224"/>
      <c r="E133" s="225">
        <v>-0.24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162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1195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1196</v>
      </c>
      <c r="D135" s="224"/>
      <c r="E135" s="225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162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1849</v>
      </c>
      <c r="D136" s="224"/>
      <c r="E136" s="225">
        <v>-4.0910000000000002E-2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162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33">
        <v>26</v>
      </c>
      <c r="B137" s="234" t="s">
        <v>384</v>
      </c>
      <c r="C137" s="251" t="s">
        <v>385</v>
      </c>
      <c r="D137" s="235" t="s">
        <v>281</v>
      </c>
      <c r="E137" s="236">
        <v>1.6418200000000001</v>
      </c>
      <c r="F137" s="237"/>
      <c r="G137" s="238">
        <f>ROUND(E137*F137,2)</f>
        <v>0</v>
      </c>
      <c r="H137" s="237"/>
      <c r="I137" s="238">
        <f>ROUND(E137*H137,2)</f>
        <v>0</v>
      </c>
      <c r="J137" s="237"/>
      <c r="K137" s="238">
        <f>ROUND(E137*J137,2)</f>
        <v>0</v>
      </c>
      <c r="L137" s="238">
        <v>21</v>
      </c>
      <c r="M137" s="238">
        <f>G137*(1+L137/100)</f>
        <v>0</v>
      </c>
      <c r="N137" s="238">
        <v>0</v>
      </c>
      <c r="O137" s="238">
        <f>ROUND(E137*N137,2)</f>
        <v>0</v>
      </c>
      <c r="P137" s="238">
        <v>0</v>
      </c>
      <c r="Q137" s="238">
        <f>ROUND(E137*P137,2)</f>
        <v>0</v>
      </c>
      <c r="R137" s="238" t="s">
        <v>294</v>
      </c>
      <c r="S137" s="238" t="s">
        <v>157</v>
      </c>
      <c r="T137" s="239" t="s">
        <v>157</v>
      </c>
      <c r="U137" s="223">
        <v>0.90200000000000002</v>
      </c>
      <c r="V137" s="223">
        <f>ROUND(E137*U137,2)</f>
        <v>1.48</v>
      </c>
      <c r="W137" s="223"/>
      <c r="X137" s="223" t="s">
        <v>259</v>
      </c>
      <c r="Y137" s="214"/>
      <c r="Z137" s="214"/>
      <c r="AA137" s="214"/>
      <c r="AB137" s="214"/>
      <c r="AC137" s="214"/>
      <c r="AD137" s="214"/>
      <c r="AE137" s="214"/>
      <c r="AF137" s="214"/>
      <c r="AG137" s="214" t="s">
        <v>307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33.75" outlineLevel="1" x14ac:dyDescent="0.2">
      <c r="A138" s="221"/>
      <c r="B138" s="222"/>
      <c r="C138" s="261" t="s">
        <v>341</v>
      </c>
      <c r="D138" s="259"/>
      <c r="E138" s="259"/>
      <c r="F138" s="259"/>
      <c r="G138" s="259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276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47" t="str">
        <f>C138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1847</v>
      </c>
      <c r="D139" s="224"/>
      <c r="E139" s="225">
        <v>1.9227300000000001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162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1848</v>
      </c>
      <c r="D140" s="224"/>
      <c r="E140" s="225">
        <v>-0.24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162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1195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1196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162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1849</v>
      </c>
      <c r="D143" s="224"/>
      <c r="E143" s="225">
        <v>-4.0910000000000002E-2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162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33">
        <v>27</v>
      </c>
      <c r="B144" s="234" t="s">
        <v>386</v>
      </c>
      <c r="C144" s="251" t="s">
        <v>387</v>
      </c>
      <c r="D144" s="235" t="s">
        <v>281</v>
      </c>
      <c r="E144" s="236">
        <v>0.73553000000000002</v>
      </c>
      <c r="F144" s="237"/>
      <c r="G144" s="238">
        <f>ROUND(E144*F144,2)</f>
        <v>0</v>
      </c>
      <c r="H144" s="237"/>
      <c r="I144" s="238">
        <f>ROUND(E144*H144,2)</f>
        <v>0</v>
      </c>
      <c r="J144" s="237"/>
      <c r="K144" s="238">
        <f>ROUND(E144*J144,2)</f>
        <v>0</v>
      </c>
      <c r="L144" s="238">
        <v>21</v>
      </c>
      <c r="M144" s="238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38" t="s">
        <v>294</v>
      </c>
      <c r="S144" s="238" t="s">
        <v>157</v>
      </c>
      <c r="T144" s="239" t="s">
        <v>157</v>
      </c>
      <c r="U144" s="223">
        <v>0.25</v>
      </c>
      <c r="V144" s="223">
        <f>ROUND(E144*U144,2)</f>
        <v>0.18</v>
      </c>
      <c r="W144" s="223"/>
      <c r="X144" s="223" t="s">
        <v>259</v>
      </c>
      <c r="Y144" s="214"/>
      <c r="Z144" s="214"/>
      <c r="AA144" s="214"/>
      <c r="AB144" s="214"/>
      <c r="AC144" s="214"/>
      <c r="AD144" s="214"/>
      <c r="AE144" s="214"/>
      <c r="AF144" s="214"/>
      <c r="AG144" s="214" t="s">
        <v>260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33.75" outlineLevel="1" x14ac:dyDescent="0.2">
      <c r="A145" s="221"/>
      <c r="B145" s="222"/>
      <c r="C145" s="261" t="s">
        <v>341</v>
      </c>
      <c r="D145" s="259"/>
      <c r="E145" s="259"/>
      <c r="F145" s="259"/>
      <c r="G145" s="259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47" t="str">
        <f>C145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1850</v>
      </c>
      <c r="D146" s="224"/>
      <c r="E146" s="225">
        <v>0.86138000000000003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162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1851</v>
      </c>
      <c r="D147" s="224"/>
      <c r="E147" s="225">
        <v>-0.10752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162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1200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2" t="s">
        <v>1201</v>
      </c>
      <c r="D149" s="224"/>
      <c r="E149" s="225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162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1852</v>
      </c>
      <c r="D150" s="224"/>
      <c r="E150" s="225">
        <v>-1.8329999999999999E-2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162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393</v>
      </c>
      <c r="C151" s="251" t="s">
        <v>394</v>
      </c>
      <c r="D151" s="235" t="s">
        <v>281</v>
      </c>
      <c r="E151" s="236">
        <v>0.18387999999999999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1.9220000000000001E-2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294</v>
      </c>
      <c r="S151" s="238" t="s">
        <v>157</v>
      </c>
      <c r="T151" s="239" t="s">
        <v>157</v>
      </c>
      <c r="U151" s="223">
        <v>1.5863</v>
      </c>
      <c r="V151" s="223">
        <f>ROUND(E151*U151,2)</f>
        <v>0.28999999999999998</v>
      </c>
      <c r="W151" s="223"/>
      <c r="X151" s="223" t="s">
        <v>259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260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33.75" outlineLevel="1" x14ac:dyDescent="0.2">
      <c r="A152" s="221"/>
      <c r="B152" s="222"/>
      <c r="C152" s="261" t="s">
        <v>341</v>
      </c>
      <c r="D152" s="259"/>
      <c r="E152" s="259"/>
      <c r="F152" s="259"/>
      <c r="G152" s="259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276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7" t="str">
        <f>C152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2" t="s">
        <v>1853</v>
      </c>
      <c r="D153" s="224"/>
      <c r="E153" s="225">
        <v>0.21535000000000001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162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1854</v>
      </c>
      <c r="D154" s="224"/>
      <c r="E154" s="225">
        <v>-2.6880000000000001E-2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1205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162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1206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162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1855</v>
      </c>
      <c r="D157" s="224"/>
      <c r="E157" s="225">
        <v>-4.5799999999999999E-3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33">
        <v>29</v>
      </c>
      <c r="B158" s="234" t="s">
        <v>400</v>
      </c>
      <c r="C158" s="251" t="s">
        <v>401</v>
      </c>
      <c r="D158" s="235" t="s">
        <v>281</v>
      </c>
      <c r="E158" s="236">
        <v>1.636E-2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294</v>
      </c>
      <c r="S158" s="238" t="s">
        <v>157</v>
      </c>
      <c r="T158" s="239" t="s">
        <v>157</v>
      </c>
      <c r="U158" s="223">
        <v>7.5220000000000002</v>
      </c>
      <c r="V158" s="223">
        <f>ROUND(E158*U158,2)</f>
        <v>0.12</v>
      </c>
      <c r="W158" s="223"/>
      <c r="X158" s="223" t="s">
        <v>259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307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61" t="s">
        <v>402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276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7" t="str">
        <f>C159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2" t="s">
        <v>1856</v>
      </c>
      <c r="D160" s="224"/>
      <c r="E160" s="225">
        <v>1.636E-2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33">
        <v>30</v>
      </c>
      <c r="B161" s="234" t="s">
        <v>404</v>
      </c>
      <c r="C161" s="251" t="s">
        <v>405</v>
      </c>
      <c r="D161" s="235" t="s">
        <v>281</v>
      </c>
      <c r="E161" s="236">
        <v>7.3299999999999997E-3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38" t="s">
        <v>294</v>
      </c>
      <c r="S161" s="238" t="s">
        <v>157</v>
      </c>
      <c r="T161" s="239" t="s">
        <v>157</v>
      </c>
      <c r="U161" s="223">
        <v>10.583</v>
      </c>
      <c r="V161" s="223">
        <f>ROUND(E161*U161,2)</f>
        <v>0.08</v>
      </c>
      <c r="W161" s="223"/>
      <c r="X161" s="223" t="s">
        <v>259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260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61" t="s">
        <v>402</v>
      </c>
      <c r="D162" s="259"/>
      <c r="E162" s="259"/>
      <c r="F162" s="259"/>
      <c r="G162" s="259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276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47" t="str">
        <f>C162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2" t="s">
        <v>1857</v>
      </c>
      <c r="D163" s="224"/>
      <c r="E163" s="225">
        <v>7.3299999999999997E-3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33">
        <v>31</v>
      </c>
      <c r="B164" s="234" t="s">
        <v>407</v>
      </c>
      <c r="C164" s="251" t="s">
        <v>408</v>
      </c>
      <c r="D164" s="235" t="s">
        <v>281</v>
      </c>
      <c r="E164" s="236">
        <v>1.83E-3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38" t="s">
        <v>294</v>
      </c>
      <c r="S164" s="238" t="s">
        <v>157</v>
      </c>
      <c r="T164" s="239" t="s">
        <v>157</v>
      </c>
      <c r="U164" s="223">
        <v>19.922000000000001</v>
      </c>
      <c r="V164" s="223">
        <f>ROUND(E164*U164,2)</f>
        <v>0.04</v>
      </c>
      <c r="W164" s="223"/>
      <c r="X164" s="223" t="s">
        <v>259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61" t="s">
        <v>402</v>
      </c>
      <c r="D165" s="259"/>
      <c r="E165" s="259"/>
      <c r="F165" s="259"/>
      <c r="G165" s="259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276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7" t="str">
        <f>C165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1858</v>
      </c>
      <c r="D166" s="224"/>
      <c r="E166" s="225">
        <v>1.83E-3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162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32</v>
      </c>
      <c r="B167" s="234" t="s">
        <v>419</v>
      </c>
      <c r="C167" s="251" t="s">
        <v>420</v>
      </c>
      <c r="D167" s="235" t="s">
        <v>281</v>
      </c>
      <c r="E167" s="236">
        <v>0.16091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38" t="s">
        <v>294</v>
      </c>
      <c r="S167" s="238" t="s">
        <v>157</v>
      </c>
      <c r="T167" s="239" t="s">
        <v>157</v>
      </c>
      <c r="U167" s="223">
        <v>3.5329999999999999</v>
      </c>
      <c r="V167" s="223">
        <f>ROUND(E167*U167,2)</f>
        <v>0.56999999999999995</v>
      </c>
      <c r="W167" s="223"/>
      <c r="X167" s="223" t="s">
        <v>259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260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1" t="s">
        <v>421</v>
      </c>
      <c r="D168" s="259"/>
      <c r="E168" s="259"/>
      <c r="F168" s="259"/>
      <c r="G168" s="259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276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52" t="s">
        <v>1859</v>
      </c>
      <c r="D169" s="224"/>
      <c r="E169" s="225">
        <v>0.16091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162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1561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162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52" t="s">
        <v>1216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162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33">
        <v>33</v>
      </c>
      <c r="B172" s="234" t="s">
        <v>425</v>
      </c>
      <c r="C172" s="251" t="s">
        <v>426</v>
      </c>
      <c r="D172" s="235" t="s">
        <v>281</v>
      </c>
      <c r="E172" s="236">
        <v>0.13908999999999999</v>
      </c>
      <c r="F172" s="237"/>
      <c r="G172" s="238">
        <f>ROUND(E172*F172,2)</f>
        <v>0</v>
      </c>
      <c r="H172" s="237"/>
      <c r="I172" s="238">
        <f>ROUND(E172*H172,2)</f>
        <v>0</v>
      </c>
      <c r="J172" s="237"/>
      <c r="K172" s="238">
        <f>ROUND(E172*J172,2)</f>
        <v>0</v>
      </c>
      <c r="L172" s="238">
        <v>21</v>
      </c>
      <c r="M172" s="238">
        <f>G172*(1+L172/100)</f>
        <v>0</v>
      </c>
      <c r="N172" s="238">
        <v>0</v>
      </c>
      <c r="O172" s="238">
        <f>ROUND(E172*N172,2)</f>
        <v>0</v>
      </c>
      <c r="P172" s="238">
        <v>0</v>
      </c>
      <c r="Q172" s="238">
        <f>ROUND(E172*P172,2)</f>
        <v>0</v>
      </c>
      <c r="R172" s="238" t="s">
        <v>294</v>
      </c>
      <c r="S172" s="238" t="s">
        <v>157</v>
      </c>
      <c r="T172" s="239" t="s">
        <v>157</v>
      </c>
      <c r="U172" s="223">
        <v>4.6550000000000002</v>
      </c>
      <c r="V172" s="223">
        <f>ROUND(E172*U172,2)</f>
        <v>0.65</v>
      </c>
      <c r="W172" s="223"/>
      <c r="X172" s="223" t="s">
        <v>259</v>
      </c>
      <c r="Y172" s="214"/>
      <c r="Z172" s="214"/>
      <c r="AA172" s="214"/>
      <c r="AB172" s="214"/>
      <c r="AC172" s="214"/>
      <c r="AD172" s="214"/>
      <c r="AE172" s="214"/>
      <c r="AF172" s="214"/>
      <c r="AG172" s="214" t="s">
        <v>260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61" t="s">
        <v>421</v>
      </c>
      <c r="D173" s="259"/>
      <c r="E173" s="259"/>
      <c r="F173" s="259"/>
      <c r="G173" s="259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276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52" t="s">
        <v>1860</v>
      </c>
      <c r="D174" s="224"/>
      <c r="E174" s="225">
        <v>0.13908999999999999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162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1563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162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52" t="s">
        <v>1219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3">
        <v>34</v>
      </c>
      <c r="B177" s="234" t="s">
        <v>430</v>
      </c>
      <c r="C177" s="251" t="s">
        <v>431</v>
      </c>
      <c r="D177" s="235" t="s">
        <v>265</v>
      </c>
      <c r="E177" s="236">
        <v>14.1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8">
        <v>2.0200000000000001E-3</v>
      </c>
      <c r="O177" s="238">
        <f>ROUND(E177*N177,2)</f>
        <v>0.03</v>
      </c>
      <c r="P177" s="238">
        <v>0</v>
      </c>
      <c r="Q177" s="238">
        <f>ROUND(E177*P177,2)</f>
        <v>0</v>
      </c>
      <c r="R177" s="238" t="s">
        <v>294</v>
      </c>
      <c r="S177" s="238" t="s">
        <v>157</v>
      </c>
      <c r="T177" s="239" t="s">
        <v>157</v>
      </c>
      <c r="U177" s="223">
        <v>0.45800000000000002</v>
      </c>
      <c r="V177" s="223">
        <f>ROUND(E177*U177,2)</f>
        <v>6.46</v>
      </c>
      <c r="W177" s="223"/>
      <c r="X177" s="223" t="s">
        <v>259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260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1" t="s">
        <v>432</v>
      </c>
      <c r="D178" s="259"/>
      <c r="E178" s="259"/>
      <c r="F178" s="259"/>
      <c r="G178" s="259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1861</v>
      </c>
      <c r="D179" s="224"/>
      <c r="E179" s="225">
        <v>14.1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3">
        <v>35</v>
      </c>
      <c r="B180" s="234" t="s">
        <v>434</v>
      </c>
      <c r="C180" s="251" t="s">
        <v>435</v>
      </c>
      <c r="D180" s="235" t="s">
        <v>265</v>
      </c>
      <c r="E180" s="236">
        <v>14.1</v>
      </c>
      <c r="F180" s="237"/>
      <c r="G180" s="238">
        <f>ROUND(E180*F180,2)</f>
        <v>0</v>
      </c>
      <c r="H180" s="237"/>
      <c r="I180" s="238">
        <f>ROUND(E180*H180,2)</f>
        <v>0</v>
      </c>
      <c r="J180" s="237"/>
      <c r="K180" s="238">
        <f>ROUND(E180*J180,2)</f>
        <v>0</v>
      </c>
      <c r="L180" s="238">
        <v>21</v>
      </c>
      <c r="M180" s="238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38" t="s">
        <v>294</v>
      </c>
      <c r="S180" s="238" t="s">
        <v>157</v>
      </c>
      <c r="T180" s="239" t="s">
        <v>157</v>
      </c>
      <c r="U180" s="223">
        <v>0.218</v>
      </c>
      <c r="V180" s="223">
        <f>ROUND(E180*U180,2)</f>
        <v>3.07</v>
      </c>
      <c r="W180" s="223"/>
      <c r="X180" s="223" t="s">
        <v>259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260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1" t="s">
        <v>436</v>
      </c>
      <c r="D181" s="259"/>
      <c r="E181" s="259"/>
      <c r="F181" s="259"/>
      <c r="G181" s="259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276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1861</v>
      </c>
      <c r="D182" s="224"/>
      <c r="E182" s="225">
        <v>14.1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3">
        <v>36</v>
      </c>
      <c r="B183" s="234" t="s">
        <v>437</v>
      </c>
      <c r="C183" s="251" t="s">
        <v>438</v>
      </c>
      <c r="D183" s="235" t="s">
        <v>281</v>
      </c>
      <c r="E183" s="236">
        <v>8.4600000000000009</v>
      </c>
      <c r="F183" s="237"/>
      <c r="G183" s="238">
        <f>ROUND(E183*F183,2)</f>
        <v>0</v>
      </c>
      <c r="H183" s="237"/>
      <c r="I183" s="238">
        <f>ROUND(E183*H183,2)</f>
        <v>0</v>
      </c>
      <c r="J183" s="237"/>
      <c r="K183" s="238">
        <f>ROUND(E183*J183,2)</f>
        <v>0</v>
      </c>
      <c r="L183" s="238">
        <v>21</v>
      </c>
      <c r="M183" s="238">
        <f>G183*(1+L183/100)</f>
        <v>0</v>
      </c>
      <c r="N183" s="238">
        <v>1.3699999999999999E-3</v>
      </c>
      <c r="O183" s="238">
        <f>ROUND(E183*N183,2)</f>
        <v>0.01</v>
      </c>
      <c r="P183" s="238">
        <v>0</v>
      </c>
      <c r="Q183" s="238">
        <f>ROUND(E183*P183,2)</f>
        <v>0</v>
      </c>
      <c r="R183" s="238" t="s">
        <v>294</v>
      </c>
      <c r="S183" s="238" t="s">
        <v>157</v>
      </c>
      <c r="T183" s="239" t="s">
        <v>157</v>
      </c>
      <c r="U183" s="223">
        <v>0.16400000000000001</v>
      </c>
      <c r="V183" s="223">
        <f>ROUND(E183*U183,2)</f>
        <v>1.39</v>
      </c>
      <c r="W183" s="223"/>
      <c r="X183" s="223" t="s">
        <v>259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260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1" t="s">
        <v>439</v>
      </c>
      <c r="D184" s="259"/>
      <c r="E184" s="259"/>
      <c r="F184" s="259"/>
      <c r="G184" s="259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276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1862</v>
      </c>
      <c r="D185" s="224"/>
      <c r="E185" s="225">
        <v>8.4600000000000009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33">
        <v>37</v>
      </c>
      <c r="B186" s="234" t="s">
        <v>441</v>
      </c>
      <c r="C186" s="251" t="s">
        <v>442</v>
      </c>
      <c r="D186" s="235" t="s">
        <v>281</v>
      </c>
      <c r="E186" s="236">
        <v>8.4600000000000009</v>
      </c>
      <c r="F186" s="237"/>
      <c r="G186" s="238">
        <f>ROUND(E186*F186,2)</f>
        <v>0</v>
      </c>
      <c r="H186" s="237"/>
      <c r="I186" s="238">
        <f>ROUND(E186*H186,2)</f>
        <v>0</v>
      </c>
      <c r="J186" s="237"/>
      <c r="K186" s="238">
        <f>ROUND(E186*J186,2)</f>
        <v>0</v>
      </c>
      <c r="L186" s="238">
        <v>21</v>
      </c>
      <c r="M186" s="238">
        <f>G186*(1+L186/100)</f>
        <v>0</v>
      </c>
      <c r="N186" s="238">
        <v>0</v>
      </c>
      <c r="O186" s="238">
        <f>ROUND(E186*N186,2)</f>
        <v>0</v>
      </c>
      <c r="P186" s="238">
        <v>0</v>
      </c>
      <c r="Q186" s="238">
        <f>ROUND(E186*P186,2)</f>
        <v>0</v>
      </c>
      <c r="R186" s="238" t="s">
        <v>294</v>
      </c>
      <c r="S186" s="238" t="s">
        <v>157</v>
      </c>
      <c r="T186" s="239" t="s">
        <v>157</v>
      </c>
      <c r="U186" s="223">
        <v>4.8000000000000001E-2</v>
      </c>
      <c r="V186" s="223">
        <f>ROUND(E186*U186,2)</f>
        <v>0.41</v>
      </c>
      <c r="W186" s="223"/>
      <c r="X186" s="223" t="s">
        <v>259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260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1" t="s">
        <v>443</v>
      </c>
      <c r="D187" s="259"/>
      <c r="E187" s="259"/>
      <c r="F187" s="259"/>
      <c r="G187" s="259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276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1862</v>
      </c>
      <c r="D188" s="224"/>
      <c r="E188" s="225">
        <v>8.4600000000000009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3">
        <v>38</v>
      </c>
      <c r="B189" s="234" t="s">
        <v>444</v>
      </c>
      <c r="C189" s="251" t="s">
        <v>445</v>
      </c>
      <c r="D189" s="235" t="s">
        <v>281</v>
      </c>
      <c r="E189" s="236">
        <v>4.6627599999999996</v>
      </c>
      <c r="F189" s="237"/>
      <c r="G189" s="238">
        <f>ROUND(E189*F189,2)</f>
        <v>0</v>
      </c>
      <c r="H189" s="237"/>
      <c r="I189" s="238">
        <f>ROUND(E189*H189,2)</f>
        <v>0</v>
      </c>
      <c r="J189" s="237"/>
      <c r="K189" s="238">
        <f>ROUND(E189*J189,2)</f>
        <v>0</v>
      </c>
      <c r="L189" s="238">
        <v>21</v>
      </c>
      <c r="M189" s="238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38" t="s">
        <v>294</v>
      </c>
      <c r="S189" s="238" t="s">
        <v>157</v>
      </c>
      <c r="T189" s="239" t="s">
        <v>157</v>
      </c>
      <c r="U189" s="223">
        <v>0.34499999999999997</v>
      </c>
      <c r="V189" s="223">
        <f>ROUND(E189*U189,2)</f>
        <v>1.61</v>
      </c>
      <c r="W189" s="223"/>
      <c r="X189" s="223" t="s">
        <v>259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260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1" t="s">
        <v>446</v>
      </c>
      <c r="D190" s="259"/>
      <c r="E190" s="259"/>
      <c r="F190" s="259"/>
      <c r="G190" s="259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276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7" t="str">
        <f>C190</f>
        <v>bez naložení do dopravní nádoby, ale s vyprázdněním dopravní nádoby na hromadu nebo na dopravní prostředek,</v>
      </c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1863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2" t="s">
        <v>1864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1865</v>
      </c>
      <c r="D193" s="224"/>
      <c r="E193" s="225">
        <v>4.5376399999999997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1866</v>
      </c>
      <c r="D194" s="224"/>
      <c r="E194" s="225">
        <v>-0.56640000000000001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1570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1571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1867</v>
      </c>
      <c r="D197" s="224"/>
      <c r="E197" s="225">
        <v>-9.6549999999999997E-2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1868</v>
      </c>
      <c r="D198" s="224"/>
      <c r="E198" s="225">
        <v>0.92291000000000001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1869</v>
      </c>
      <c r="D199" s="224"/>
      <c r="E199" s="225">
        <v>-0.1152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1575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1576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162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1870</v>
      </c>
      <c r="D202" s="224"/>
      <c r="E202" s="225">
        <v>-1.9640000000000001E-2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162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1871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1872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162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1580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162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1581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1873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1874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1875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1585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1586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1876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33">
        <v>39</v>
      </c>
      <c r="B213" s="234" t="s">
        <v>491</v>
      </c>
      <c r="C213" s="251" t="s">
        <v>492</v>
      </c>
      <c r="D213" s="235" t="s">
        <v>281</v>
      </c>
      <c r="E213" s="236">
        <v>2.5972400000000002</v>
      </c>
      <c r="F213" s="237"/>
      <c r="G213" s="238">
        <f>ROUND(E213*F213,2)</f>
        <v>0</v>
      </c>
      <c r="H213" s="237"/>
      <c r="I213" s="238">
        <f>ROUND(E213*H213,2)</f>
        <v>0</v>
      </c>
      <c r="J213" s="237"/>
      <c r="K213" s="238">
        <f>ROUND(E213*J213,2)</f>
        <v>0</v>
      </c>
      <c r="L213" s="238">
        <v>21</v>
      </c>
      <c r="M213" s="238">
        <f>G213*(1+L213/100)</f>
        <v>0</v>
      </c>
      <c r="N213" s="238">
        <v>0</v>
      </c>
      <c r="O213" s="238">
        <f>ROUND(E213*N213,2)</f>
        <v>0</v>
      </c>
      <c r="P213" s="238">
        <v>0</v>
      </c>
      <c r="Q213" s="238">
        <f>ROUND(E213*P213,2)</f>
        <v>0</v>
      </c>
      <c r="R213" s="238" t="s">
        <v>294</v>
      </c>
      <c r="S213" s="238" t="s">
        <v>157</v>
      </c>
      <c r="T213" s="239" t="s">
        <v>157</v>
      </c>
      <c r="U213" s="223">
        <v>0.48399999999999999</v>
      </c>
      <c r="V213" s="223">
        <f>ROUND(E213*U213,2)</f>
        <v>1.26</v>
      </c>
      <c r="W213" s="223"/>
      <c r="X213" s="223" t="s">
        <v>259</v>
      </c>
      <c r="Y213" s="214"/>
      <c r="Z213" s="214"/>
      <c r="AA213" s="214"/>
      <c r="AB213" s="214"/>
      <c r="AC213" s="214"/>
      <c r="AD213" s="214"/>
      <c r="AE213" s="214"/>
      <c r="AF213" s="214"/>
      <c r="AG213" s="214" t="s">
        <v>260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61" t="s">
        <v>446</v>
      </c>
      <c r="D214" s="259"/>
      <c r="E214" s="259"/>
      <c r="F214" s="259"/>
      <c r="G214" s="259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276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47" t="str">
        <f>C214</f>
        <v>bez naložení do dopravní nádoby, ale s vyprázdněním dopravní nádoby na hromadu nebo na dopravní prostředek,</v>
      </c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52" t="s">
        <v>493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1877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1878</v>
      </c>
      <c r="D217" s="224"/>
      <c r="E217" s="225">
        <v>1.9227300000000001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1879</v>
      </c>
      <c r="D218" s="224"/>
      <c r="E218" s="225">
        <v>-0.24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1591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1592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1880</v>
      </c>
      <c r="D221" s="224"/>
      <c r="E221" s="225">
        <v>-4.0910000000000002E-2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1881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1882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1596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1597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1883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1884</v>
      </c>
      <c r="D227" s="224"/>
      <c r="E227" s="225">
        <v>3.5999999999999997E-2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1600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2" t="s">
        <v>507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1885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1886</v>
      </c>
      <c r="D231" s="224"/>
      <c r="E231" s="225">
        <v>0.86138000000000003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1887</v>
      </c>
      <c r="D232" s="224"/>
      <c r="E232" s="225">
        <v>-0.10752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1604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1605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1888</v>
      </c>
      <c r="D235" s="224"/>
      <c r="E235" s="225">
        <v>-1.8329999999999999E-2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1889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1890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1609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1610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1891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1892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1613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521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162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2" t="s">
        <v>1893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162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1894</v>
      </c>
      <c r="D245" s="224"/>
      <c r="E245" s="225">
        <v>0.21535000000000001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1895</v>
      </c>
      <c r="D246" s="224"/>
      <c r="E246" s="225">
        <v>-2.6880000000000001E-2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52" t="s">
        <v>1617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162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1618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1896</v>
      </c>
      <c r="D249" s="224"/>
      <c r="E249" s="225">
        <v>-4.5799999999999999E-3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1897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1898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1622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52" t="s">
        <v>1623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1899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162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33">
        <v>40</v>
      </c>
      <c r="B255" s="234" t="s">
        <v>569</v>
      </c>
      <c r="C255" s="251" t="s">
        <v>570</v>
      </c>
      <c r="D255" s="235" t="s">
        <v>281</v>
      </c>
      <c r="E255" s="236">
        <v>3.2902800000000001</v>
      </c>
      <c r="F255" s="237"/>
      <c r="G255" s="238">
        <f>ROUND(E255*F255,2)</f>
        <v>0</v>
      </c>
      <c r="H255" s="237"/>
      <c r="I255" s="238">
        <f>ROUND(E255*H255,2)</f>
        <v>0</v>
      </c>
      <c r="J255" s="237"/>
      <c r="K255" s="238">
        <f>ROUND(E255*J255,2)</f>
        <v>0</v>
      </c>
      <c r="L255" s="238">
        <v>21</v>
      </c>
      <c r="M255" s="238">
        <f>G255*(1+L255/100)</f>
        <v>0</v>
      </c>
      <c r="N255" s="238">
        <v>0</v>
      </c>
      <c r="O255" s="238">
        <f>ROUND(E255*N255,2)</f>
        <v>0</v>
      </c>
      <c r="P255" s="238">
        <v>0</v>
      </c>
      <c r="Q255" s="238">
        <f>ROUND(E255*P255,2)</f>
        <v>0</v>
      </c>
      <c r="R255" s="238" t="s">
        <v>294</v>
      </c>
      <c r="S255" s="238" t="s">
        <v>157</v>
      </c>
      <c r="T255" s="239" t="s">
        <v>157</v>
      </c>
      <c r="U255" s="223">
        <v>1.0999999999999999E-2</v>
      </c>
      <c r="V255" s="223">
        <f>ROUND(E255*U255,2)</f>
        <v>0.04</v>
      </c>
      <c r="W255" s="223"/>
      <c r="X255" s="223" t="s">
        <v>259</v>
      </c>
      <c r="Y255" s="214"/>
      <c r="Z255" s="214"/>
      <c r="AA255" s="214"/>
      <c r="AB255" s="214"/>
      <c r="AC255" s="214"/>
      <c r="AD255" s="214"/>
      <c r="AE255" s="214"/>
      <c r="AF255" s="214"/>
      <c r="AG255" s="214" t="s">
        <v>260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1" t="s">
        <v>571</v>
      </c>
      <c r="D256" s="259"/>
      <c r="E256" s="259"/>
      <c r="F256" s="259"/>
      <c r="G256" s="259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276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1900</v>
      </c>
      <c r="D257" s="224"/>
      <c r="E257" s="225">
        <v>1.40039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1626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1901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1902</v>
      </c>
      <c r="D260" s="224"/>
      <c r="E260" s="225">
        <v>1.8898900000000001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576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577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33">
        <v>41</v>
      </c>
      <c r="B263" s="234" t="s">
        <v>578</v>
      </c>
      <c r="C263" s="251" t="s">
        <v>579</v>
      </c>
      <c r="D263" s="235" t="s">
        <v>281</v>
      </c>
      <c r="E263" s="236">
        <v>1.87934</v>
      </c>
      <c r="F263" s="237"/>
      <c r="G263" s="238">
        <f>ROUND(E263*F263,2)</f>
        <v>0</v>
      </c>
      <c r="H263" s="237"/>
      <c r="I263" s="238">
        <f>ROUND(E263*H263,2)</f>
        <v>0</v>
      </c>
      <c r="J263" s="237"/>
      <c r="K263" s="238">
        <f>ROUND(E263*J263,2)</f>
        <v>0</v>
      </c>
      <c r="L263" s="238">
        <v>21</v>
      </c>
      <c r="M263" s="238">
        <f>G263*(1+L263/100)</f>
        <v>0</v>
      </c>
      <c r="N263" s="238">
        <v>0</v>
      </c>
      <c r="O263" s="238">
        <f>ROUND(E263*N263,2)</f>
        <v>0</v>
      </c>
      <c r="P263" s="238">
        <v>0</v>
      </c>
      <c r="Q263" s="238">
        <f>ROUND(E263*P263,2)</f>
        <v>0</v>
      </c>
      <c r="R263" s="238" t="s">
        <v>294</v>
      </c>
      <c r="S263" s="238" t="s">
        <v>157</v>
      </c>
      <c r="T263" s="239" t="s">
        <v>157</v>
      </c>
      <c r="U263" s="223">
        <v>1.2E-2</v>
      </c>
      <c r="V263" s="223">
        <f>ROUND(E263*U263,2)</f>
        <v>0.02</v>
      </c>
      <c r="W263" s="223"/>
      <c r="X263" s="223" t="s">
        <v>259</v>
      </c>
      <c r="Y263" s="214"/>
      <c r="Z263" s="214"/>
      <c r="AA263" s="214"/>
      <c r="AB263" s="214"/>
      <c r="AC263" s="214"/>
      <c r="AD263" s="214"/>
      <c r="AE263" s="214"/>
      <c r="AF263" s="214"/>
      <c r="AG263" s="214" t="s">
        <v>260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61" t="s">
        <v>571</v>
      </c>
      <c r="D264" s="259"/>
      <c r="E264" s="259"/>
      <c r="F264" s="259"/>
      <c r="G264" s="259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276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1903</v>
      </c>
      <c r="D265" s="224"/>
      <c r="E265" s="225">
        <v>0.49309999999999998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1630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162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2" t="s">
        <v>1904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162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1905</v>
      </c>
      <c r="D268" s="224"/>
      <c r="E268" s="225">
        <v>7.1999999999999995E-2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1633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2" t="s">
        <v>1906</v>
      </c>
      <c r="D270" s="224"/>
      <c r="E270" s="225">
        <v>0.22091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162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1635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1907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1908</v>
      </c>
      <c r="D273" s="224"/>
      <c r="E273" s="225">
        <v>5.5230000000000001E-2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1638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1909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2" t="s">
        <v>1910</v>
      </c>
      <c r="D276" s="224"/>
      <c r="E276" s="225">
        <v>1.0381100000000001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162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592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33.75" outlineLevel="1" x14ac:dyDescent="0.2">
      <c r="A278" s="233">
        <v>42</v>
      </c>
      <c r="B278" s="234" t="s">
        <v>593</v>
      </c>
      <c r="C278" s="251" t="s">
        <v>594</v>
      </c>
      <c r="D278" s="235" t="s">
        <v>281</v>
      </c>
      <c r="E278" s="236">
        <v>13.16113</v>
      </c>
      <c r="F278" s="237"/>
      <c r="G278" s="238">
        <f>ROUND(E278*F278,2)</f>
        <v>0</v>
      </c>
      <c r="H278" s="237"/>
      <c r="I278" s="238">
        <f>ROUND(E278*H278,2)</f>
        <v>0</v>
      </c>
      <c r="J278" s="237"/>
      <c r="K278" s="238">
        <f>ROUND(E278*J278,2)</f>
        <v>0</v>
      </c>
      <c r="L278" s="238">
        <v>21</v>
      </c>
      <c r="M278" s="238">
        <f>G278*(1+L278/100)</f>
        <v>0</v>
      </c>
      <c r="N278" s="238">
        <v>0</v>
      </c>
      <c r="O278" s="238">
        <f>ROUND(E278*N278,2)</f>
        <v>0</v>
      </c>
      <c r="P278" s="238">
        <v>0</v>
      </c>
      <c r="Q278" s="238">
        <f>ROUND(E278*P278,2)</f>
        <v>0</v>
      </c>
      <c r="R278" s="238" t="s">
        <v>294</v>
      </c>
      <c r="S278" s="238" t="s">
        <v>157</v>
      </c>
      <c r="T278" s="239" t="s">
        <v>157</v>
      </c>
      <c r="U278" s="223">
        <v>0</v>
      </c>
      <c r="V278" s="223">
        <f>ROUND(E278*U278,2)</f>
        <v>0</v>
      </c>
      <c r="W278" s="223"/>
      <c r="X278" s="223" t="s">
        <v>259</v>
      </c>
      <c r="Y278" s="214"/>
      <c r="Z278" s="214"/>
      <c r="AA278" s="214"/>
      <c r="AB278" s="214"/>
      <c r="AC278" s="214"/>
      <c r="AD278" s="214"/>
      <c r="AE278" s="214"/>
      <c r="AF278" s="214"/>
      <c r="AG278" s="214" t="s">
        <v>260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61" t="s">
        <v>571</v>
      </c>
      <c r="D279" s="259"/>
      <c r="E279" s="259"/>
      <c r="F279" s="259"/>
      <c r="G279" s="259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1911</v>
      </c>
      <c r="D280" s="224"/>
      <c r="E280" s="225">
        <v>1.2031000000000001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162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52" t="s">
        <v>1912</v>
      </c>
      <c r="D281" s="224"/>
      <c r="E281" s="225">
        <v>4.39846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1643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1644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1913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1914</v>
      </c>
      <c r="D285" s="224"/>
      <c r="E285" s="225">
        <v>7.5595600000000003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601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2" t="s">
        <v>602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33.75" outlineLevel="1" x14ac:dyDescent="0.2">
      <c r="A288" s="233">
        <v>43</v>
      </c>
      <c r="B288" s="234" t="s">
        <v>603</v>
      </c>
      <c r="C288" s="251" t="s">
        <v>604</v>
      </c>
      <c r="D288" s="235" t="s">
        <v>281</v>
      </c>
      <c r="E288" s="236">
        <v>7.5173500000000004</v>
      </c>
      <c r="F288" s="237"/>
      <c r="G288" s="238">
        <f>ROUND(E288*F288,2)</f>
        <v>0</v>
      </c>
      <c r="H288" s="237"/>
      <c r="I288" s="238">
        <f>ROUND(E288*H288,2)</f>
        <v>0</v>
      </c>
      <c r="J288" s="237"/>
      <c r="K288" s="238">
        <f>ROUND(E288*J288,2)</f>
        <v>0</v>
      </c>
      <c r="L288" s="238">
        <v>21</v>
      </c>
      <c r="M288" s="238">
        <f>G288*(1+L288/100)</f>
        <v>0</v>
      </c>
      <c r="N288" s="238">
        <v>0</v>
      </c>
      <c r="O288" s="238">
        <f>ROUND(E288*N288,2)</f>
        <v>0</v>
      </c>
      <c r="P288" s="238">
        <v>0</v>
      </c>
      <c r="Q288" s="238">
        <f>ROUND(E288*P288,2)</f>
        <v>0</v>
      </c>
      <c r="R288" s="238" t="s">
        <v>294</v>
      </c>
      <c r="S288" s="238" t="s">
        <v>157</v>
      </c>
      <c r="T288" s="239" t="s">
        <v>157</v>
      </c>
      <c r="U288" s="223">
        <v>0</v>
      </c>
      <c r="V288" s="223">
        <f>ROUND(E288*U288,2)</f>
        <v>0</v>
      </c>
      <c r="W288" s="223"/>
      <c r="X288" s="223" t="s">
        <v>259</v>
      </c>
      <c r="Y288" s="214"/>
      <c r="Z288" s="214"/>
      <c r="AA288" s="214"/>
      <c r="AB288" s="214"/>
      <c r="AC288" s="214"/>
      <c r="AD288" s="214"/>
      <c r="AE288" s="214"/>
      <c r="AF288" s="214"/>
      <c r="AG288" s="214" t="s">
        <v>260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61" t="s">
        <v>571</v>
      </c>
      <c r="D289" s="259"/>
      <c r="E289" s="259"/>
      <c r="F289" s="259"/>
      <c r="G289" s="259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276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1915</v>
      </c>
      <c r="D290" s="224"/>
      <c r="E290" s="225">
        <v>1.97238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52" t="s">
        <v>1648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162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1916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1917</v>
      </c>
      <c r="D293" s="224"/>
      <c r="E293" s="225">
        <v>0.28799999999999998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1651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162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1918</v>
      </c>
      <c r="D295" s="224"/>
      <c r="E295" s="225">
        <v>0.88363000000000003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1653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1919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1920</v>
      </c>
      <c r="D298" s="224"/>
      <c r="E298" s="225">
        <v>0.22091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1656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1921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1922</v>
      </c>
      <c r="D301" s="224"/>
      <c r="E301" s="225">
        <v>4.1524400000000004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617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33">
        <v>44</v>
      </c>
      <c r="B303" s="234" t="s">
        <v>618</v>
      </c>
      <c r="C303" s="251" t="s">
        <v>619</v>
      </c>
      <c r="D303" s="235" t="s">
        <v>281</v>
      </c>
      <c r="E303" s="236">
        <v>5.1696200000000001</v>
      </c>
      <c r="F303" s="237"/>
      <c r="G303" s="238">
        <f>ROUND(E303*F303,2)</f>
        <v>0</v>
      </c>
      <c r="H303" s="237"/>
      <c r="I303" s="238">
        <f>ROUND(E303*H303,2)</f>
        <v>0</v>
      </c>
      <c r="J303" s="237"/>
      <c r="K303" s="238">
        <f>ROUND(E303*J303,2)</f>
        <v>0</v>
      </c>
      <c r="L303" s="238">
        <v>21</v>
      </c>
      <c r="M303" s="238">
        <f>G303*(1+L303/100)</f>
        <v>0</v>
      </c>
      <c r="N303" s="238">
        <v>0</v>
      </c>
      <c r="O303" s="238">
        <f>ROUND(E303*N303,2)</f>
        <v>0</v>
      </c>
      <c r="P303" s="238">
        <v>0</v>
      </c>
      <c r="Q303" s="238">
        <f>ROUND(E303*P303,2)</f>
        <v>0</v>
      </c>
      <c r="R303" s="238" t="s">
        <v>294</v>
      </c>
      <c r="S303" s="238" t="s">
        <v>157</v>
      </c>
      <c r="T303" s="239" t="s">
        <v>157</v>
      </c>
      <c r="U303" s="223">
        <v>8.9999999999999993E-3</v>
      </c>
      <c r="V303" s="223">
        <f>ROUND(E303*U303,2)</f>
        <v>0.05</v>
      </c>
      <c r="W303" s="223"/>
      <c r="X303" s="223" t="s">
        <v>259</v>
      </c>
      <c r="Y303" s="214"/>
      <c r="Z303" s="214"/>
      <c r="AA303" s="214"/>
      <c r="AB303" s="214"/>
      <c r="AC303" s="214"/>
      <c r="AD303" s="214"/>
      <c r="AE303" s="214"/>
      <c r="AF303" s="214"/>
      <c r="AG303" s="214" t="s">
        <v>260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1900</v>
      </c>
      <c r="D304" s="224"/>
      <c r="E304" s="225">
        <v>1.40039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52" t="s">
        <v>1626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1901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1923</v>
      </c>
      <c r="D307" s="224"/>
      <c r="E307" s="225">
        <v>1.8898900000000001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52" t="s">
        <v>576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1903</v>
      </c>
      <c r="D309" s="224"/>
      <c r="E309" s="225">
        <v>0.49309999999999998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1630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1904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162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1906</v>
      </c>
      <c r="D312" s="224"/>
      <c r="E312" s="225">
        <v>0.22091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1635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1907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1908</v>
      </c>
      <c r="D315" s="224"/>
      <c r="E315" s="225">
        <v>5.5230000000000001E-2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162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52" t="s">
        <v>1638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162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1909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1910</v>
      </c>
      <c r="D318" s="224"/>
      <c r="E318" s="225">
        <v>1.0381100000000001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592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1905</v>
      </c>
      <c r="D320" s="224"/>
      <c r="E320" s="225">
        <v>7.1999999999999995E-2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1633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577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33">
        <v>45</v>
      </c>
      <c r="B323" s="234" t="s">
        <v>620</v>
      </c>
      <c r="C323" s="251" t="s">
        <v>621</v>
      </c>
      <c r="D323" s="235" t="s">
        <v>281</v>
      </c>
      <c r="E323" s="236">
        <v>5.42638</v>
      </c>
      <c r="F323" s="237"/>
      <c r="G323" s="238">
        <f>ROUND(E323*F323,2)</f>
        <v>0</v>
      </c>
      <c r="H323" s="237"/>
      <c r="I323" s="238">
        <f>ROUND(E323*H323,2)</f>
        <v>0</v>
      </c>
      <c r="J323" s="237"/>
      <c r="K323" s="238">
        <f>ROUND(E323*J323,2)</f>
        <v>0</v>
      </c>
      <c r="L323" s="238">
        <v>21</v>
      </c>
      <c r="M323" s="238">
        <f>G323*(1+L323/100)</f>
        <v>0</v>
      </c>
      <c r="N323" s="238">
        <v>0</v>
      </c>
      <c r="O323" s="238">
        <f>ROUND(E323*N323,2)</f>
        <v>0</v>
      </c>
      <c r="P323" s="238">
        <v>0</v>
      </c>
      <c r="Q323" s="238">
        <f>ROUND(E323*P323,2)</f>
        <v>0</v>
      </c>
      <c r="R323" s="238" t="s">
        <v>294</v>
      </c>
      <c r="S323" s="238" t="s">
        <v>157</v>
      </c>
      <c r="T323" s="239" t="s">
        <v>157</v>
      </c>
      <c r="U323" s="223">
        <v>0.20200000000000001</v>
      </c>
      <c r="V323" s="223">
        <f>ROUND(E323*U323,2)</f>
        <v>1.1000000000000001</v>
      </c>
      <c r="W323" s="223"/>
      <c r="X323" s="223" t="s">
        <v>259</v>
      </c>
      <c r="Y323" s="214"/>
      <c r="Z323" s="214"/>
      <c r="AA323" s="214"/>
      <c r="AB323" s="214"/>
      <c r="AC323" s="214"/>
      <c r="AD323" s="214"/>
      <c r="AE323" s="214"/>
      <c r="AF323" s="214"/>
      <c r="AG323" s="214" t="s">
        <v>260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61" t="s">
        <v>622</v>
      </c>
      <c r="D324" s="259"/>
      <c r="E324" s="259"/>
      <c r="F324" s="259"/>
      <c r="G324" s="259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276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62" t="s">
        <v>623</v>
      </c>
      <c r="D325" s="260"/>
      <c r="E325" s="260"/>
      <c r="F325" s="260"/>
      <c r="G325" s="260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201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1924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625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1925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1926</v>
      </c>
      <c r="D329" s="224"/>
      <c r="E329" s="225">
        <v>4.5376399999999997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2" t="s">
        <v>1836</v>
      </c>
      <c r="D330" s="224"/>
      <c r="E330" s="225">
        <v>-0.56640000000000001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1169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2" t="s">
        <v>1170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2" t="s">
        <v>1837</v>
      </c>
      <c r="D333" s="224"/>
      <c r="E333" s="225">
        <v>-9.6549999999999997E-2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52" t="s">
        <v>1927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52" t="s">
        <v>1928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1315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1316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52" t="s">
        <v>1929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52" t="s">
        <v>1930</v>
      </c>
      <c r="D339" s="224"/>
      <c r="E339" s="225">
        <v>0.92291000000000001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52" t="s">
        <v>1842</v>
      </c>
      <c r="D340" s="224"/>
      <c r="E340" s="225">
        <v>-0.1152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1183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1184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52" t="s">
        <v>1843</v>
      </c>
      <c r="D343" s="224"/>
      <c r="E343" s="225">
        <v>-1.9640000000000001E-2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52" t="s">
        <v>1931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52" t="s">
        <v>1932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1321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1322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52" t="s">
        <v>1933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1934</v>
      </c>
      <c r="D349" s="224"/>
      <c r="E349" s="225">
        <v>1.9227300000000001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1848</v>
      </c>
      <c r="D350" s="224"/>
      <c r="E350" s="225">
        <v>-0.24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1195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1196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1849</v>
      </c>
      <c r="D353" s="224"/>
      <c r="E353" s="225">
        <v>-4.0910000000000002E-2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1935</v>
      </c>
      <c r="D354" s="224"/>
      <c r="E354" s="225">
        <v>0.86138000000000003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1851</v>
      </c>
      <c r="D355" s="224"/>
      <c r="E355" s="225">
        <v>-0.10752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1200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1201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1852</v>
      </c>
      <c r="D358" s="224"/>
      <c r="E358" s="225">
        <v>-1.8329999999999999E-2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1936</v>
      </c>
      <c r="D359" s="224"/>
      <c r="E359" s="225">
        <v>0.21535000000000001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1854</v>
      </c>
      <c r="D360" s="224"/>
      <c r="E360" s="225">
        <v>-2.6880000000000001E-2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1205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1206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1855</v>
      </c>
      <c r="D363" s="224"/>
      <c r="E363" s="225">
        <v>-4.5799999999999999E-3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1937</v>
      </c>
      <c r="D364" s="224"/>
      <c r="E364" s="225">
        <v>-2.1696200000000001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162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2" t="s">
        <v>1938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162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1939</v>
      </c>
      <c r="D366" s="224"/>
      <c r="E366" s="225">
        <v>7.1999999999999995E-2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1674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577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162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646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52" t="s">
        <v>1940</v>
      </c>
      <c r="D370" s="224"/>
      <c r="E370" s="225">
        <v>0.3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1676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1334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33">
        <v>46</v>
      </c>
      <c r="B373" s="234" t="s">
        <v>650</v>
      </c>
      <c r="C373" s="251" t="s">
        <v>651</v>
      </c>
      <c r="D373" s="235" t="s">
        <v>281</v>
      </c>
      <c r="E373" s="236">
        <v>1.60938</v>
      </c>
      <c r="F373" s="237"/>
      <c r="G373" s="238">
        <f>ROUND(E373*F373,2)</f>
        <v>0</v>
      </c>
      <c r="H373" s="237"/>
      <c r="I373" s="238">
        <f>ROUND(E373*H373,2)</f>
        <v>0</v>
      </c>
      <c r="J373" s="237"/>
      <c r="K373" s="238">
        <f>ROUND(E373*J373,2)</f>
        <v>0</v>
      </c>
      <c r="L373" s="238">
        <v>21</v>
      </c>
      <c r="M373" s="238">
        <f>G373*(1+L373/100)</f>
        <v>0</v>
      </c>
      <c r="N373" s="238">
        <v>0</v>
      </c>
      <c r="O373" s="238">
        <f>ROUND(E373*N373,2)</f>
        <v>0</v>
      </c>
      <c r="P373" s="238">
        <v>0</v>
      </c>
      <c r="Q373" s="238">
        <f>ROUND(E373*P373,2)</f>
        <v>0</v>
      </c>
      <c r="R373" s="238" t="s">
        <v>294</v>
      </c>
      <c r="S373" s="238" t="s">
        <v>157</v>
      </c>
      <c r="T373" s="239" t="s">
        <v>157</v>
      </c>
      <c r="U373" s="223">
        <v>1.587</v>
      </c>
      <c r="V373" s="223">
        <f>ROUND(E373*U373,2)</f>
        <v>2.5499999999999998</v>
      </c>
      <c r="W373" s="223"/>
      <c r="X373" s="223" t="s">
        <v>259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260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61" t="s">
        <v>652</v>
      </c>
      <c r="D374" s="259"/>
      <c r="E374" s="259"/>
      <c r="F374" s="259"/>
      <c r="G374" s="259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276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47" t="str">
        <f>C374</f>
        <v>sypaninou z vhodných hornin tř. 1 - 4 nebo materiálem připraveným podél výkopu ve vzdálenosti do 3 m od jeho kraje, pro jakoukoliv hloubku výkopu a jakoukoliv míru zhutnění,</v>
      </c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1941</v>
      </c>
      <c r="D375" s="224"/>
      <c r="E375" s="225">
        <v>1.60938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1678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47</v>
      </c>
      <c r="B377" s="234" t="s">
        <v>1942</v>
      </c>
      <c r="C377" s="251" t="s">
        <v>1943</v>
      </c>
      <c r="D377" s="235" t="s">
        <v>265</v>
      </c>
      <c r="E377" s="236">
        <v>2.2000000000000002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1944</v>
      </c>
      <c r="S377" s="238" t="s">
        <v>157</v>
      </c>
      <c r="T377" s="239" t="s">
        <v>157</v>
      </c>
      <c r="U377" s="223">
        <v>2.1000000000000001E-2</v>
      </c>
      <c r="V377" s="223">
        <f>ROUND(E377*U377,2)</f>
        <v>0.05</v>
      </c>
      <c r="W377" s="223"/>
      <c r="X377" s="223" t="s">
        <v>259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260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1" t="s">
        <v>1945</v>
      </c>
      <c r="D378" s="259"/>
      <c r="E378" s="259"/>
      <c r="F378" s="259"/>
      <c r="G378" s="259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276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1946</v>
      </c>
      <c r="D379" s="224"/>
      <c r="E379" s="225">
        <v>1.2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1947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1948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1949</v>
      </c>
      <c r="D382" s="224"/>
      <c r="E382" s="225">
        <v>1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1" x14ac:dyDescent="0.2">
      <c r="A383" s="233">
        <v>48</v>
      </c>
      <c r="B383" s="234" t="s">
        <v>1950</v>
      </c>
      <c r="C383" s="251" t="s">
        <v>1951</v>
      </c>
      <c r="D383" s="235" t="s">
        <v>265</v>
      </c>
      <c r="E383" s="236">
        <v>2.2000000000000002</v>
      </c>
      <c r="F383" s="237"/>
      <c r="G383" s="238">
        <f>ROUND(E383*F383,2)</f>
        <v>0</v>
      </c>
      <c r="H383" s="237"/>
      <c r="I383" s="238">
        <f>ROUND(E383*H383,2)</f>
        <v>0</v>
      </c>
      <c r="J383" s="237"/>
      <c r="K383" s="238">
        <f>ROUND(E383*J383,2)</f>
        <v>0</v>
      </c>
      <c r="L383" s="238">
        <v>21</v>
      </c>
      <c r="M383" s="238">
        <f>G383*(1+L383/100)</f>
        <v>0</v>
      </c>
      <c r="N383" s="238">
        <v>0</v>
      </c>
      <c r="O383" s="238">
        <f>ROUND(E383*N383,2)</f>
        <v>0</v>
      </c>
      <c r="P383" s="238">
        <v>0</v>
      </c>
      <c r="Q383" s="238">
        <f>ROUND(E383*P383,2)</f>
        <v>0</v>
      </c>
      <c r="R383" s="238" t="s">
        <v>294</v>
      </c>
      <c r="S383" s="238" t="s">
        <v>157</v>
      </c>
      <c r="T383" s="239" t="s">
        <v>157</v>
      </c>
      <c r="U383" s="223">
        <v>0.17699999999999999</v>
      </c>
      <c r="V383" s="223">
        <f>ROUND(E383*U383,2)</f>
        <v>0.39</v>
      </c>
      <c r="W383" s="223"/>
      <c r="X383" s="223" t="s">
        <v>259</v>
      </c>
      <c r="Y383" s="214"/>
      <c r="Z383" s="214"/>
      <c r="AA383" s="214"/>
      <c r="AB383" s="214"/>
      <c r="AC383" s="214"/>
      <c r="AD383" s="214"/>
      <c r="AE383" s="214"/>
      <c r="AF383" s="214"/>
      <c r="AG383" s="214" t="s">
        <v>260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1" x14ac:dyDescent="0.2">
      <c r="A384" s="221"/>
      <c r="B384" s="222"/>
      <c r="C384" s="261" t="s">
        <v>1952</v>
      </c>
      <c r="D384" s="259"/>
      <c r="E384" s="259"/>
      <c r="F384" s="259"/>
      <c r="G384" s="259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276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47" t="str">
        <f>C384</f>
        <v>s případným nutným přemístěním hromad nebo dočasných skládek na místo potřeby ze vzdálenosti do 30 m, v rovině nebo ve svahu do 1 : 5,</v>
      </c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1946</v>
      </c>
      <c r="D385" s="224"/>
      <c r="E385" s="225">
        <v>1.2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1953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1948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1949</v>
      </c>
      <c r="D388" s="224"/>
      <c r="E388" s="225">
        <v>1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3">
        <v>49</v>
      </c>
      <c r="B389" s="234" t="s">
        <v>1954</v>
      </c>
      <c r="C389" s="251" t="s">
        <v>1955</v>
      </c>
      <c r="D389" s="235" t="s">
        <v>684</v>
      </c>
      <c r="E389" s="236">
        <v>5.2499999999999998E-2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0</v>
      </c>
      <c r="O389" s="238">
        <f>ROUND(E389*N389,2)</f>
        <v>0</v>
      </c>
      <c r="P389" s="238">
        <v>0</v>
      </c>
      <c r="Q389" s="238">
        <f>ROUND(E389*P389,2)</f>
        <v>0</v>
      </c>
      <c r="R389" s="238" t="s">
        <v>1956</v>
      </c>
      <c r="S389" s="238" t="s">
        <v>157</v>
      </c>
      <c r="T389" s="239" t="s">
        <v>157</v>
      </c>
      <c r="U389" s="223">
        <v>0</v>
      </c>
      <c r="V389" s="223">
        <f>ROUND(E389*U389,2)</f>
        <v>0</v>
      </c>
      <c r="W389" s="223"/>
      <c r="X389" s="223" t="s">
        <v>259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260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52" t="s">
        <v>1957</v>
      </c>
      <c r="D390" s="224"/>
      <c r="E390" s="225">
        <v>1.4999999999999999E-2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162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1958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1959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1960</v>
      </c>
      <c r="D393" s="224"/>
      <c r="E393" s="225">
        <v>3.7499999999999999E-2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33">
        <v>50</v>
      </c>
      <c r="B394" s="234" t="s">
        <v>1961</v>
      </c>
      <c r="C394" s="251" t="s">
        <v>1962</v>
      </c>
      <c r="D394" s="235" t="s">
        <v>265</v>
      </c>
      <c r="E394" s="236">
        <v>4.2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0</v>
      </c>
      <c r="O394" s="238">
        <f>ROUND(E394*N394,2)</f>
        <v>0</v>
      </c>
      <c r="P394" s="238">
        <v>0</v>
      </c>
      <c r="Q394" s="238">
        <f>ROUND(E394*P394,2)</f>
        <v>0</v>
      </c>
      <c r="R394" s="238" t="s">
        <v>1944</v>
      </c>
      <c r="S394" s="238" t="s">
        <v>157</v>
      </c>
      <c r="T394" s="239" t="s">
        <v>157</v>
      </c>
      <c r="U394" s="223">
        <v>3.5000000000000001E-3</v>
      </c>
      <c r="V394" s="223">
        <f>ROUND(E394*U394,2)</f>
        <v>0.01</v>
      </c>
      <c r="W394" s="223"/>
      <c r="X394" s="223" t="s">
        <v>259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307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61" t="s">
        <v>1963</v>
      </c>
      <c r="D395" s="259"/>
      <c r="E395" s="259"/>
      <c r="F395" s="259"/>
      <c r="G395" s="259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276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62" t="s">
        <v>1964</v>
      </c>
      <c r="D396" s="260"/>
      <c r="E396" s="260"/>
      <c r="F396" s="260"/>
      <c r="G396" s="260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201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1946</v>
      </c>
      <c r="D397" s="224"/>
      <c r="E397" s="225">
        <v>1.2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1953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162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1948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1965</v>
      </c>
      <c r="D400" s="224"/>
      <c r="E400" s="225">
        <v>3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51</v>
      </c>
      <c r="B401" s="234" t="s">
        <v>1966</v>
      </c>
      <c r="C401" s="251" t="s">
        <v>1967</v>
      </c>
      <c r="D401" s="235" t="s">
        <v>265</v>
      </c>
      <c r="E401" s="236">
        <v>4.2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1944</v>
      </c>
      <c r="S401" s="238" t="s">
        <v>157</v>
      </c>
      <c r="T401" s="239" t="s">
        <v>157</v>
      </c>
      <c r="U401" s="223">
        <v>2E-3</v>
      </c>
      <c r="V401" s="223">
        <f>ROUND(E401*U401,2)</f>
        <v>0.01</v>
      </c>
      <c r="W401" s="223"/>
      <c r="X401" s="223" t="s">
        <v>259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307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1946</v>
      </c>
      <c r="D402" s="224"/>
      <c r="E402" s="225">
        <v>1.2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1953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1948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162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1965</v>
      </c>
      <c r="D405" s="224"/>
      <c r="E405" s="225">
        <v>3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33">
        <v>52</v>
      </c>
      <c r="B406" s="234" t="s">
        <v>1968</v>
      </c>
      <c r="C406" s="251" t="s">
        <v>1969</v>
      </c>
      <c r="D406" s="235" t="s">
        <v>281</v>
      </c>
      <c r="E406" s="236">
        <v>2.1000000000000001E-2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0</v>
      </c>
      <c r="O406" s="238">
        <f>ROUND(E406*N406,2)</f>
        <v>0</v>
      </c>
      <c r="P406" s="238">
        <v>0</v>
      </c>
      <c r="Q406" s="238">
        <f>ROUND(E406*P406,2)</f>
        <v>0</v>
      </c>
      <c r="R406" s="238" t="s">
        <v>1944</v>
      </c>
      <c r="S406" s="238" t="s">
        <v>157</v>
      </c>
      <c r="T406" s="239" t="s">
        <v>157</v>
      </c>
      <c r="U406" s="223">
        <v>1.1950000000000001</v>
      </c>
      <c r="V406" s="223">
        <f>ROUND(E406*U406,2)</f>
        <v>0.03</v>
      </c>
      <c r="W406" s="223"/>
      <c r="X406" s="223" t="s">
        <v>259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260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1970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162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1970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1971</v>
      </c>
      <c r="D409" s="224"/>
      <c r="E409" s="225">
        <v>6.0000000000000001E-3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162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1972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1973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1974</v>
      </c>
      <c r="D412" s="224"/>
      <c r="E412" s="225">
        <v>1.4999999999999999E-2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53</v>
      </c>
      <c r="B413" s="234" t="s">
        <v>1975</v>
      </c>
      <c r="C413" s="251" t="s">
        <v>1976</v>
      </c>
      <c r="D413" s="235" t="s">
        <v>281</v>
      </c>
      <c r="E413" s="236">
        <v>2.1000000000000001E-2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0</v>
      </c>
      <c r="O413" s="238">
        <f>ROUND(E413*N413,2)</f>
        <v>0</v>
      </c>
      <c r="P413" s="238">
        <v>0</v>
      </c>
      <c r="Q413" s="238">
        <f>ROUND(E413*P413,2)</f>
        <v>0</v>
      </c>
      <c r="R413" s="238" t="s">
        <v>1944</v>
      </c>
      <c r="S413" s="238" t="s">
        <v>157</v>
      </c>
      <c r="T413" s="239" t="s">
        <v>157</v>
      </c>
      <c r="U413" s="223">
        <v>0.88400000000000001</v>
      </c>
      <c r="V413" s="223">
        <f>ROUND(E413*U413,2)</f>
        <v>0.02</v>
      </c>
      <c r="W413" s="223"/>
      <c r="X413" s="223" t="s">
        <v>259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307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1970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162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1970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2" t="s">
        <v>1971</v>
      </c>
      <c r="D416" s="224"/>
      <c r="E416" s="225">
        <v>6.0000000000000001E-3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162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2" t="s">
        <v>1972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162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1973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162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1974</v>
      </c>
      <c r="D419" s="224"/>
      <c r="E419" s="225">
        <v>1.4999999999999999E-2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3">
        <v>54</v>
      </c>
      <c r="B420" s="234" t="s">
        <v>1977</v>
      </c>
      <c r="C420" s="251" t="s">
        <v>1978</v>
      </c>
      <c r="D420" s="235" t="s">
        <v>281</v>
      </c>
      <c r="E420" s="236">
        <v>0.63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0</v>
      </c>
      <c r="O420" s="238">
        <f>ROUND(E420*N420,2)</f>
        <v>0</v>
      </c>
      <c r="P420" s="238">
        <v>0</v>
      </c>
      <c r="Q420" s="238">
        <f>ROUND(E420*P420,2)</f>
        <v>0</v>
      </c>
      <c r="R420" s="238" t="s">
        <v>294</v>
      </c>
      <c r="S420" s="238" t="s">
        <v>157</v>
      </c>
      <c r="T420" s="239" t="s">
        <v>157</v>
      </c>
      <c r="U420" s="223">
        <v>0</v>
      </c>
      <c r="V420" s="223">
        <f>ROUND(E420*U420,2)</f>
        <v>0</v>
      </c>
      <c r="W420" s="223"/>
      <c r="X420" s="223" t="s">
        <v>259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307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1979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1827</v>
      </c>
      <c r="D422" s="224"/>
      <c r="E422" s="225">
        <v>0.18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162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1828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1829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162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1830</v>
      </c>
      <c r="D425" s="224"/>
      <c r="E425" s="225">
        <v>0.45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162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33">
        <v>55</v>
      </c>
      <c r="B426" s="234" t="s">
        <v>659</v>
      </c>
      <c r="C426" s="251" t="s">
        <v>660</v>
      </c>
      <c r="D426" s="235" t="s">
        <v>281</v>
      </c>
      <c r="E426" s="236">
        <v>3.2902800000000001</v>
      </c>
      <c r="F426" s="237"/>
      <c r="G426" s="238">
        <f>ROUND(E426*F426,2)</f>
        <v>0</v>
      </c>
      <c r="H426" s="237"/>
      <c r="I426" s="238">
        <f>ROUND(E426*H426,2)</f>
        <v>0</v>
      </c>
      <c r="J426" s="237"/>
      <c r="K426" s="238">
        <f>ROUND(E426*J426,2)</f>
        <v>0</v>
      </c>
      <c r="L426" s="238">
        <v>21</v>
      </c>
      <c r="M426" s="238">
        <f>G426*(1+L426/100)</f>
        <v>0</v>
      </c>
      <c r="N426" s="238">
        <v>0</v>
      </c>
      <c r="O426" s="238">
        <f>ROUND(E426*N426,2)</f>
        <v>0</v>
      </c>
      <c r="P426" s="238">
        <v>0</v>
      </c>
      <c r="Q426" s="238">
        <f>ROUND(E426*P426,2)</f>
        <v>0</v>
      </c>
      <c r="R426" s="238" t="s">
        <v>294</v>
      </c>
      <c r="S426" s="238" t="s">
        <v>157</v>
      </c>
      <c r="T426" s="239" t="s">
        <v>157</v>
      </c>
      <c r="U426" s="223">
        <v>0</v>
      </c>
      <c r="V426" s="223">
        <f>ROUND(E426*U426,2)</f>
        <v>0</v>
      </c>
      <c r="W426" s="223"/>
      <c r="X426" s="223" t="s">
        <v>259</v>
      </c>
      <c r="Y426" s="214"/>
      <c r="Z426" s="214"/>
      <c r="AA426" s="214"/>
      <c r="AB426" s="214"/>
      <c r="AC426" s="214"/>
      <c r="AD426" s="214"/>
      <c r="AE426" s="214"/>
      <c r="AF426" s="214"/>
      <c r="AG426" s="214" t="s">
        <v>260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52" t="s">
        <v>1980</v>
      </c>
      <c r="D427" s="224"/>
      <c r="E427" s="225">
        <v>1.40039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1680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162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1681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162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1981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52" t="s">
        <v>1902</v>
      </c>
      <c r="D431" s="224"/>
      <c r="E431" s="225">
        <v>1.8898900000000001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162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52" t="s">
        <v>576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162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52" t="s">
        <v>665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52" t="s">
        <v>666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162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56</v>
      </c>
      <c r="B435" s="234" t="s">
        <v>667</v>
      </c>
      <c r="C435" s="251" t="s">
        <v>668</v>
      </c>
      <c r="D435" s="235" t="s">
        <v>281</v>
      </c>
      <c r="E435" s="236">
        <v>1.87934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294</v>
      </c>
      <c r="S435" s="238" t="s">
        <v>157</v>
      </c>
      <c r="T435" s="239" t="s">
        <v>157</v>
      </c>
      <c r="U435" s="223">
        <v>0</v>
      </c>
      <c r="V435" s="223">
        <f>ROUND(E435*U435,2)</f>
        <v>0</v>
      </c>
      <c r="W435" s="223"/>
      <c r="X435" s="223" t="s">
        <v>259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307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1982</v>
      </c>
      <c r="D436" s="224"/>
      <c r="E436" s="225">
        <v>0.49309999999999998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1684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1983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162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1984</v>
      </c>
      <c r="D439" s="224"/>
      <c r="E439" s="225">
        <v>0.22091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1687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1985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1986</v>
      </c>
      <c r="D442" s="224"/>
      <c r="E442" s="225">
        <v>5.5230000000000001E-2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162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2" t="s">
        <v>1690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162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1987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1988</v>
      </c>
      <c r="D445" s="224"/>
      <c r="E445" s="225">
        <v>7.1999999999999995E-2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162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1693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52" t="s">
        <v>1910</v>
      </c>
      <c r="D447" s="224"/>
      <c r="E447" s="225">
        <v>1.0381100000000001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162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52" t="s">
        <v>592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52" t="s">
        <v>680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52" t="s">
        <v>681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162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57</v>
      </c>
      <c r="B451" s="234" t="s">
        <v>1989</v>
      </c>
      <c r="C451" s="251" t="s">
        <v>1990</v>
      </c>
      <c r="D451" s="235" t="s">
        <v>967</v>
      </c>
      <c r="E451" s="236">
        <v>2.52E-2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1E-3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685</v>
      </c>
      <c r="S451" s="238" t="s">
        <v>157</v>
      </c>
      <c r="T451" s="239" t="s">
        <v>157</v>
      </c>
      <c r="U451" s="223">
        <v>0</v>
      </c>
      <c r="V451" s="223">
        <f>ROUND(E451*U451,2)</f>
        <v>0</v>
      </c>
      <c r="W451" s="223"/>
      <c r="X451" s="223" t="s">
        <v>686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687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1991</v>
      </c>
      <c r="D452" s="224"/>
      <c r="E452" s="225">
        <v>7.1999999999999998E-3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162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1992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1993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162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2" t="s">
        <v>1994</v>
      </c>
      <c r="D455" s="224"/>
      <c r="E455" s="225">
        <v>1.7999999999999999E-2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162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ht="22.5" outlineLevel="1" x14ac:dyDescent="0.2">
      <c r="A456" s="233">
        <v>58</v>
      </c>
      <c r="B456" s="234" t="s">
        <v>1995</v>
      </c>
      <c r="C456" s="251" t="s">
        <v>1996</v>
      </c>
      <c r="D456" s="235" t="s">
        <v>1997</v>
      </c>
      <c r="E456" s="236">
        <v>2.1000000000000001E-4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1E-3</v>
      </c>
      <c r="O456" s="238">
        <f>ROUND(E456*N456,2)</f>
        <v>0</v>
      </c>
      <c r="P456" s="238">
        <v>0</v>
      </c>
      <c r="Q456" s="238">
        <f>ROUND(E456*P456,2)</f>
        <v>0</v>
      </c>
      <c r="R456" s="238" t="s">
        <v>685</v>
      </c>
      <c r="S456" s="238" t="s">
        <v>157</v>
      </c>
      <c r="T456" s="239" t="s">
        <v>157</v>
      </c>
      <c r="U456" s="223">
        <v>0</v>
      </c>
      <c r="V456" s="223">
        <f>ROUND(E456*U456,2)</f>
        <v>0</v>
      </c>
      <c r="W456" s="223"/>
      <c r="X456" s="223" t="s">
        <v>686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725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1998</v>
      </c>
      <c r="D457" s="224"/>
      <c r="E457" s="225">
        <v>6.0000000000000002E-5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162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1999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2000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162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2001</v>
      </c>
      <c r="D460" s="224"/>
      <c r="E460" s="225">
        <v>1.4999999999999999E-4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59</v>
      </c>
      <c r="B461" s="234" t="s">
        <v>682</v>
      </c>
      <c r="C461" s="251" t="s">
        <v>683</v>
      </c>
      <c r="D461" s="235" t="s">
        <v>684</v>
      </c>
      <c r="E461" s="236">
        <v>2.8164199999999999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</v>
      </c>
      <c r="O461" s="238">
        <f>ROUND(E461*N461,2)</f>
        <v>2.82</v>
      </c>
      <c r="P461" s="238">
        <v>0</v>
      </c>
      <c r="Q461" s="238">
        <f>ROUND(E461*P461,2)</f>
        <v>0</v>
      </c>
      <c r="R461" s="238" t="s">
        <v>685</v>
      </c>
      <c r="S461" s="238" t="s">
        <v>157</v>
      </c>
      <c r="T461" s="239" t="s">
        <v>157</v>
      </c>
      <c r="U461" s="223">
        <v>0</v>
      </c>
      <c r="V461" s="223">
        <f>ROUND(E461*U461,2)</f>
        <v>0</v>
      </c>
      <c r="W461" s="223"/>
      <c r="X461" s="223" t="s">
        <v>686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687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2" t="s">
        <v>2002</v>
      </c>
      <c r="D462" s="224"/>
      <c r="E462" s="225">
        <v>2.8164199999999999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162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1695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690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691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60</v>
      </c>
      <c r="B466" s="234" t="s">
        <v>692</v>
      </c>
      <c r="C466" s="251" t="s">
        <v>693</v>
      </c>
      <c r="D466" s="235" t="s">
        <v>684</v>
      </c>
      <c r="E466" s="236">
        <v>5.1239999999999997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1</v>
      </c>
      <c r="O466" s="238">
        <f>ROUND(E466*N466,2)</f>
        <v>5.12</v>
      </c>
      <c r="P466" s="238">
        <v>0</v>
      </c>
      <c r="Q466" s="238">
        <f>ROUND(E466*P466,2)</f>
        <v>0</v>
      </c>
      <c r="R466" s="238" t="s">
        <v>685</v>
      </c>
      <c r="S466" s="238" t="s">
        <v>157</v>
      </c>
      <c r="T466" s="239" t="s">
        <v>157</v>
      </c>
      <c r="U466" s="223">
        <v>0</v>
      </c>
      <c r="V466" s="223">
        <f>ROUND(E466*U466,2)</f>
        <v>0</v>
      </c>
      <c r="W466" s="223"/>
      <c r="X466" s="223" t="s">
        <v>686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687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694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162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695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696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697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52" t="s">
        <v>2003</v>
      </c>
      <c r="D471" s="224"/>
      <c r="E471" s="225">
        <v>5.1239999999999997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162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699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x14ac:dyDescent="0.2">
      <c r="A473" s="227" t="s">
        <v>152</v>
      </c>
      <c r="B473" s="228" t="s">
        <v>92</v>
      </c>
      <c r="C473" s="250" t="s">
        <v>93</v>
      </c>
      <c r="D473" s="229"/>
      <c r="E473" s="230"/>
      <c r="F473" s="231"/>
      <c r="G473" s="231">
        <f>SUMIF(AG474:AG483,"&lt;&gt;NOR",G474:G483)</f>
        <v>0</v>
      </c>
      <c r="H473" s="231"/>
      <c r="I473" s="231">
        <f>SUM(I474:I483)</f>
        <v>0</v>
      </c>
      <c r="J473" s="231"/>
      <c r="K473" s="231">
        <f>SUM(K474:K483)</f>
        <v>0</v>
      </c>
      <c r="L473" s="231"/>
      <c r="M473" s="231">
        <f>SUM(M474:M483)</f>
        <v>0</v>
      </c>
      <c r="N473" s="231"/>
      <c r="O473" s="231">
        <f>SUM(O474:O483)</f>
        <v>0.5</v>
      </c>
      <c r="P473" s="231"/>
      <c r="Q473" s="231">
        <f>SUM(Q474:Q483)</f>
        <v>0</v>
      </c>
      <c r="R473" s="231"/>
      <c r="S473" s="231"/>
      <c r="T473" s="232"/>
      <c r="U473" s="226"/>
      <c r="V473" s="226">
        <f>SUM(V474:V483)</f>
        <v>0.47</v>
      </c>
      <c r="W473" s="226"/>
      <c r="X473" s="226"/>
      <c r="AG473" t="s">
        <v>153</v>
      </c>
    </row>
    <row r="474" spans="1:60" outlineLevel="1" x14ac:dyDescent="0.2">
      <c r="A474" s="233">
        <v>61</v>
      </c>
      <c r="B474" s="234" t="s">
        <v>700</v>
      </c>
      <c r="C474" s="251" t="s">
        <v>701</v>
      </c>
      <c r="D474" s="235" t="s">
        <v>306</v>
      </c>
      <c r="E474" s="236">
        <v>2.25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0.22106999999999999</v>
      </c>
      <c r="O474" s="238">
        <f>ROUND(E474*N474,2)</f>
        <v>0.5</v>
      </c>
      <c r="P474" s="238">
        <v>0</v>
      </c>
      <c r="Q474" s="238">
        <f>ROUND(E474*P474,2)</f>
        <v>0</v>
      </c>
      <c r="R474" s="238" t="s">
        <v>702</v>
      </c>
      <c r="S474" s="238" t="s">
        <v>157</v>
      </c>
      <c r="T474" s="239" t="s">
        <v>157</v>
      </c>
      <c r="U474" s="223">
        <v>0.185</v>
      </c>
      <c r="V474" s="223">
        <f>ROUND(E474*U474,2)</f>
        <v>0.42</v>
      </c>
      <c r="W474" s="223"/>
      <c r="X474" s="223" t="s">
        <v>259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260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61" t="s">
        <v>703</v>
      </c>
      <c r="D475" s="259"/>
      <c r="E475" s="259"/>
      <c r="F475" s="259"/>
      <c r="G475" s="259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276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47" t="str">
        <f>C475</f>
        <v>se zřízením štěrkopískového lože pod trubky a s jejich obsypem v průměrném celkovém množství do 0,15 m3/m,</v>
      </c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2004</v>
      </c>
      <c r="D476" s="224"/>
      <c r="E476" s="225">
        <v>2.25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162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3">
        <v>62</v>
      </c>
      <c r="B477" s="234" t="s">
        <v>705</v>
      </c>
      <c r="C477" s="251" t="s">
        <v>706</v>
      </c>
      <c r="D477" s="235" t="s">
        <v>265</v>
      </c>
      <c r="E477" s="236">
        <v>0.70686000000000004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1.8000000000000001E-4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282</v>
      </c>
      <c r="S477" s="238" t="s">
        <v>157</v>
      </c>
      <c r="T477" s="239" t="s">
        <v>157</v>
      </c>
      <c r="U477" s="223">
        <v>7.4999999999999997E-2</v>
      </c>
      <c r="V477" s="223">
        <f>ROUND(E477*U477,2)</f>
        <v>0.05</v>
      </c>
      <c r="W477" s="223"/>
      <c r="X477" s="223" t="s">
        <v>259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307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1" t="s">
        <v>707</v>
      </c>
      <c r="D478" s="259"/>
      <c r="E478" s="259"/>
      <c r="F478" s="259"/>
      <c r="G478" s="259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276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2005</v>
      </c>
      <c r="D479" s="224"/>
      <c r="E479" s="225">
        <v>0.70686000000000004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162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63</v>
      </c>
      <c r="B480" s="234" t="s">
        <v>720</v>
      </c>
      <c r="C480" s="251" t="s">
        <v>721</v>
      </c>
      <c r="D480" s="235" t="s">
        <v>306</v>
      </c>
      <c r="E480" s="236">
        <v>2.4592499999999999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4.8000000000000001E-4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685</v>
      </c>
      <c r="S480" s="238" t="s">
        <v>157</v>
      </c>
      <c r="T480" s="239" t="s">
        <v>157</v>
      </c>
      <c r="U480" s="223">
        <v>0</v>
      </c>
      <c r="V480" s="223">
        <f>ROUND(E480*U480,2)</f>
        <v>0</v>
      </c>
      <c r="W480" s="223"/>
      <c r="X480" s="223" t="s">
        <v>686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687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2006</v>
      </c>
      <c r="D481" s="224"/>
      <c r="E481" s="225">
        <v>2.4592499999999999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162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64</v>
      </c>
      <c r="B482" s="234" t="s">
        <v>723</v>
      </c>
      <c r="C482" s="251" t="s">
        <v>724</v>
      </c>
      <c r="D482" s="235" t="s">
        <v>306</v>
      </c>
      <c r="E482" s="236">
        <v>0.81289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3.8000000000000002E-4</v>
      </c>
      <c r="O482" s="238">
        <f>ROUND(E482*N482,2)</f>
        <v>0</v>
      </c>
      <c r="P482" s="238">
        <v>0</v>
      </c>
      <c r="Q482" s="238">
        <f>ROUND(E482*P482,2)</f>
        <v>0</v>
      </c>
      <c r="R482" s="238" t="s">
        <v>685</v>
      </c>
      <c r="S482" s="238" t="s">
        <v>157</v>
      </c>
      <c r="T482" s="239" t="s">
        <v>157</v>
      </c>
      <c r="U482" s="223">
        <v>0</v>
      </c>
      <c r="V482" s="223">
        <f>ROUND(E482*U482,2)</f>
        <v>0</v>
      </c>
      <c r="W482" s="223"/>
      <c r="X482" s="223" t="s">
        <v>686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725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2007</v>
      </c>
      <c r="D483" s="224"/>
      <c r="E483" s="225">
        <v>0.81289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162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7" t="s">
        <v>152</v>
      </c>
      <c r="B484" s="228" t="s">
        <v>94</v>
      </c>
      <c r="C484" s="250" t="s">
        <v>95</v>
      </c>
      <c r="D484" s="229"/>
      <c r="E484" s="230"/>
      <c r="F484" s="231"/>
      <c r="G484" s="231">
        <f>SUMIF(AG485:AG487,"&lt;&gt;NOR",G485:G487)</f>
        <v>0</v>
      </c>
      <c r="H484" s="231"/>
      <c r="I484" s="231">
        <f>SUM(I485:I487)</f>
        <v>0</v>
      </c>
      <c r="J484" s="231"/>
      <c r="K484" s="231">
        <f>SUM(K485:K487)</f>
        <v>0</v>
      </c>
      <c r="L484" s="231"/>
      <c r="M484" s="231">
        <f>SUM(M485:M487)</f>
        <v>0</v>
      </c>
      <c r="N484" s="231"/>
      <c r="O484" s="231">
        <f>SUM(O485:O487)</f>
        <v>0</v>
      </c>
      <c r="P484" s="231"/>
      <c r="Q484" s="231">
        <f>SUM(Q485:Q487)</f>
        <v>0</v>
      </c>
      <c r="R484" s="231"/>
      <c r="S484" s="231"/>
      <c r="T484" s="232"/>
      <c r="U484" s="226"/>
      <c r="V484" s="226">
        <f>SUM(V485:V487)</f>
        <v>0.88</v>
      </c>
      <c r="W484" s="226"/>
      <c r="X484" s="226"/>
      <c r="AG484" t="s">
        <v>153</v>
      </c>
    </row>
    <row r="485" spans="1:60" outlineLevel="1" x14ac:dyDescent="0.2">
      <c r="A485" s="233">
        <v>65</v>
      </c>
      <c r="B485" s="234" t="s">
        <v>731</v>
      </c>
      <c r="C485" s="251" t="s">
        <v>732</v>
      </c>
      <c r="D485" s="235" t="s">
        <v>306</v>
      </c>
      <c r="E485" s="236">
        <v>3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0</v>
      </c>
      <c r="O485" s="238">
        <f>ROUND(E485*N485,2)</f>
        <v>0</v>
      </c>
      <c r="P485" s="238">
        <v>0</v>
      </c>
      <c r="Q485" s="238">
        <f>ROUND(E485*P485,2)</f>
        <v>0</v>
      </c>
      <c r="R485" s="238" t="s">
        <v>702</v>
      </c>
      <c r="S485" s="238" t="s">
        <v>157</v>
      </c>
      <c r="T485" s="239" t="s">
        <v>157</v>
      </c>
      <c r="U485" s="223">
        <v>0.29299999999999998</v>
      </c>
      <c r="V485" s="223">
        <f>ROUND(E485*U485,2)</f>
        <v>0.88</v>
      </c>
      <c r="W485" s="223"/>
      <c r="X485" s="223" t="s">
        <v>259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260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4" t="s">
        <v>733</v>
      </c>
      <c r="D486" s="248"/>
      <c r="E486" s="248"/>
      <c r="F486" s="248"/>
      <c r="G486" s="248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201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2008</v>
      </c>
      <c r="D487" s="224"/>
      <c r="E487" s="225">
        <v>3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162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x14ac:dyDescent="0.2">
      <c r="A488" s="227" t="s">
        <v>152</v>
      </c>
      <c r="B488" s="228" t="s">
        <v>96</v>
      </c>
      <c r="C488" s="250" t="s">
        <v>97</v>
      </c>
      <c r="D488" s="229"/>
      <c r="E488" s="230"/>
      <c r="F488" s="231"/>
      <c r="G488" s="231">
        <f>SUMIF(AG489:AG494,"&lt;&gt;NOR",G489:G494)</f>
        <v>0</v>
      </c>
      <c r="H488" s="231"/>
      <c r="I488" s="231">
        <f>SUM(I489:I494)</f>
        <v>0</v>
      </c>
      <c r="J488" s="231"/>
      <c r="K488" s="231">
        <f>SUM(K489:K494)</f>
        <v>0</v>
      </c>
      <c r="L488" s="231"/>
      <c r="M488" s="231">
        <f>SUM(M489:M494)</f>
        <v>0</v>
      </c>
      <c r="N488" s="231"/>
      <c r="O488" s="231">
        <f>SUM(O489:O494)</f>
        <v>2.37</v>
      </c>
      <c r="P488" s="231"/>
      <c r="Q488" s="231">
        <f>SUM(Q489:Q494)</f>
        <v>0</v>
      </c>
      <c r="R488" s="231"/>
      <c r="S488" s="231"/>
      <c r="T488" s="232"/>
      <c r="U488" s="226"/>
      <c r="V488" s="226">
        <f>SUM(V489:V494)</f>
        <v>1.47</v>
      </c>
      <c r="W488" s="226"/>
      <c r="X488" s="226"/>
      <c r="AG488" t="s">
        <v>153</v>
      </c>
    </row>
    <row r="489" spans="1:60" outlineLevel="1" x14ac:dyDescent="0.2">
      <c r="A489" s="233">
        <v>66</v>
      </c>
      <c r="B489" s="234" t="s">
        <v>735</v>
      </c>
      <c r="C489" s="251" t="s">
        <v>736</v>
      </c>
      <c r="D489" s="235" t="s">
        <v>281</v>
      </c>
      <c r="E489" s="236">
        <v>0.46599000000000002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1.8907700000000001</v>
      </c>
      <c r="O489" s="238">
        <f>ROUND(E489*N489,2)</f>
        <v>0.88</v>
      </c>
      <c r="P489" s="238">
        <v>0</v>
      </c>
      <c r="Q489" s="238">
        <f>ROUND(E489*P489,2)</f>
        <v>0</v>
      </c>
      <c r="R489" s="238" t="s">
        <v>702</v>
      </c>
      <c r="S489" s="238" t="s">
        <v>157</v>
      </c>
      <c r="T489" s="239" t="s">
        <v>157</v>
      </c>
      <c r="U489" s="223">
        <v>1.3169999999999999</v>
      </c>
      <c r="V489" s="223">
        <f>ROUND(E489*U489,2)</f>
        <v>0.61</v>
      </c>
      <c r="W489" s="223"/>
      <c r="X489" s="223" t="s">
        <v>259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260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61" t="s">
        <v>737</v>
      </c>
      <c r="D490" s="259"/>
      <c r="E490" s="259"/>
      <c r="F490" s="259"/>
      <c r="G490" s="259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276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2" t="s">
        <v>2009</v>
      </c>
      <c r="D491" s="224"/>
      <c r="E491" s="225">
        <v>0.46599000000000002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162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1703</v>
      </c>
      <c r="D492" s="224"/>
      <c r="E492" s="225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162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67</v>
      </c>
      <c r="B493" s="234" t="s">
        <v>740</v>
      </c>
      <c r="C493" s="251" t="s">
        <v>741</v>
      </c>
      <c r="D493" s="235" t="s">
        <v>281</v>
      </c>
      <c r="E493" s="236">
        <v>0.6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2.4815700000000001</v>
      </c>
      <c r="O493" s="238">
        <f>ROUND(E493*N493,2)</f>
        <v>1.49</v>
      </c>
      <c r="P493" s="238">
        <v>0</v>
      </c>
      <c r="Q493" s="238">
        <f>ROUND(E493*P493,2)</f>
        <v>0</v>
      </c>
      <c r="R493" s="238" t="s">
        <v>742</v>
      </c>
      <c r="S493" s="238" t="s">
        <v>157</v>
      </c>
      <c r="T493" s="239" t="s">
        <v>157</v>
      </c>
      <c r="U493" s="223">
        <v>1.4379999999999999</v>
      </c>
      <c r="V493" s="223">
        <f>ROUND(E493*U493,2)</f>
        <v>0.86</v>
      </c>
      <c r="W493" s="223"/>
      <c r="X493" s="223" t="s">
        <v>259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260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2010</v>
      </c>
      <c r="D494" s="224"/>
      <c r="E494" s="225">
        <v>0.6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162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x14ac:dyDescent="0.2">
      <c r="A495" s="227" t="s">
        <v>152</v>
      </c>
      <c r="B495" s="228" t="s">
        <v>98</v>
      </c>
      <c r="C495" s="250" t="s">
        <v>99</v>
      </c>
      <c r="D495" s="229"/>
      <c r="E495" s="230"/>
      <c r="F495" s="231"/>
      <c r="G495" s="231">
        <f>SUMIF(AG496:AG547,"&lt;&gt;NOR",G496:G547)</f>
        <v>0</v>
      </c>
      <c r="H495" s="231"/>
      <c r="I495" s="231">
        <f>SUM(I496:I547)</f>
        <v>0</v>
      </c>
      <c r="J495" s="231"/>
      <c r="K495" s="231">
        <f>SUM(K496:K547)</f>
        <v>0</v>
      </c>
      <c r="L495" s="231"/>
      <c r="M495" s="231">
        <f>SUM(M496:M547)</f>
        <v>0</v>
      </c>
      <c r="N495" s="231"/>
      <c r="O495" s="231">
        <f>SUM(O496:O547)</f>
        <v>3.6799999999999997</v>
      </c>
      <c r="P495" s="231"/>
      <c r="Q495" s="231">
        <f>SUM(Q496:Q547)</f>
        <v>0</v>
      </c>
      <c r="R495" s="231"/>
      <c r="S495" s="231"/>
      <c r="T495" s="232"/>
      <c r="U495" s="226"/>
      <c r="V495" s="226">
        <f>SUM(V496:V547)</f>
        <v>1.5300000000000002</v>
      </c>
      <c r="W495" s="226"/>
      <c r="X495" s="226"/>
      <c r="AG495" t="s">
        <v>153</v>
      </c>
    </row>
    <row r="496" spans="1:60" outlineLevel="1" x14ac:dyDescent="0.2">
      <c r="A496" s="233">
        <v>68</v>
      </c>
      <c r="B496" s="234" t="s">
        <v>744</v>
      </c>
      <c r="C496" s="251" t="s">
        <v>745</v>
      </c>
      <c r="D496" s="235" t="s">
        <v>265</v>
      </c>
      <c r="E496" s="236">
        <v>2.4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0.30360999999999999</v>
      </c>
      <c r="O496" s="238">
        <f>ROUND(E496*N496,2)</f>
        <v>0.73</v>
      </c>
      <c r="P496" s="238">
        <v>0</v>
      </c>
      <c r="Q496" s="238">
        <f>ROUND(E496*P496,2)</f>
        <v>0</v>
      </c>
      <c r="R496" s="238" t="s">
        <v>266</v>
      </c>
      <c r="S496" s="238" t="s">
        <v>157</v>
      </c>
      <c r="T496" s="239" t="s">
        <v>157</v>
      </c>
      <c r="U496" s="223">
        <v>1.6E-2</v>
      </c>
      <c r="V496" s="223">
        <f>ROUND(E496*U496,2)</f>
        <v>0.04</v>
      </c>
      <c r="W496" s="223"/>
      <c r="X496" s="223" t="s">
        <v>259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61" t="s">
        <v>746</v>
      </c>
      <c r="D497" s="259"/>
      <c r="E497" s="259"/>
      <c r="F497" s="259"/>
      <c r="G497" s="259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276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2011</v>
      </c>
      <c r="D498" s="224"/>
      <c r="E498" s="225">
        <v>2.4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748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162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69</v>
      </c>
      <c r="B500" s="234" t="s">
        <v>753</v>
      </c>
      <c r="C500" s="251" t="s">
        <v>754</v>
      </c>
      <c r="D500" s="235" t="s">
        <v>265</v>
      </c>
      <c r="E500" s="236">
        <v>2.4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0.55125000000000002</v>
      </c>
      <c r="O500" s="238">
        <f>ROUND(E500*N500,2)</f>
        <v>1.32</v>
      </c>
      <c r="P500" s="238">
        <v>0</v>
      </c>
      <c r="Q500" s="238">
        <f>ROUND(E500*P500,2)</f>
        <v>0</v>
      </c>
      <c r="R500" s="238" t="s">
        <v>266</v>
      </c>
      <c r="S500" s="238" t="s">
        <v>157</v>
      </c>
      <c r="T500" s="239" t="s">
        <v>157</v>
      </c>
      <c r="U500" s="223">
        <v>2.7E-2</v>
      </c>
      <c r="V500" s="223">
        <f>ROUND(E500*U500,2)</f>
        <v>0.06</v>
      </c>
      <c r="W500" s="223"/>
      <c r="X500" s="223" t="s">
        <v>259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260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2011</v>
      </c>
      <c r="D501" s="224"/>
      <c r="E501" s="225">
        <v>2.4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70</v>
      </c>
      <c r="B502" s="234" t="s">
        <v>755</v>
      </c>
      <c r="C502" s="251" t="s">
        <v>756</v>
      </c>
      <c r="D502" s="235" t="s">
        <v>281</v>
      </c>
      <c r="E502" s="236">
        <v>0.156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1.6867000000000001</v>
      </c>
      <c r="O502" s="238">
        <f>ROUND(E502*N502,2)</f>
        <v>0.26</v>
      </c>
      <c r="P502" s="238">
        <v>0</v>
      </c>
      <c r="Q502" s="238">
        <f>ROUND(E502*P502,2)</f>
        <v>0</v>
      </c>
      <c r="R502" s="238" t="s">
        <v>266</v>
      </c>
      <c r="S502" s="238" t="s">
        <v>157</v>
      </c>
      <c r="T502" s="239" t="s">
        <v>157</v>
      </c>
      <c r="U502" s="223">
        <v>0.16200000000000001</v>
      </c>
      <c r="V502" s="223">
        <f>ROUND(E502*U502,2)</f>
        <v>0.03</v>
      </c>
      <c r="W502" s="223"/>
      <c r="X502" s="223" t="s">
        <v>259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260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1" t="s">
        <v>757</v>
      </c>
      <c r="D503" s="259"/>
      <c r="E503" s="259"/>
      <c r="F503" s="259"/>
      <c r="G503" s="259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276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1809</v>
      </c>
      <c r="D504" s="224"/>
      <c r="E504" s="225">
        <v>0.12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162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1126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52" t="s">
        <v>1810</v>
      </c>
      <c r="D506" s="224"/>
      <c r="E506" s="225">
        <v>2.4E-2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52" t="s">
        <v>1128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162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52" t="s">
        <v>1811</v>
      </c>
      <c r="D508" s="224"/>
      <c r="E508" s="225">
        <v>1.2E-2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52" t="s">
        <v>1130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52" t="s">
        <v>2012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52" t="s">
        <v>2013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52" t="s">
        <v>2014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3">
        <v>71</v>
      </c>
      <c r="B513" s="234" t="s">
        <v>761</v>
      </c>
      <c r="C513" s="251" t="s">
        <v>762</v>
      </c>
      <c r="D513" s="235" t="s">
        <v>684</v>
      </c>
      <c r="E513" s="236">
        <v>0.35520000000000002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1.1000000000000001</v>
      </c>
      <c r="O513" s="238">
        <f>ROUND(E513*N513,2)</f>
        <v>0.39</v>
      </c>
      <c r="P513" s="238">
        <v>0</v>
      </c>
      <c r="Q513" s="238">
        <f>ROUND(E513*P513,2)</f>
        <v>0</v>
      </c>
      <c r="R513" s="238" t="s">
        <v>266</v>
      </c>
      <c r="S513" s="238" t="s">
        <v>157</v>
      </c>
      <c r="T513" s="239" t="s">
        <v>157</v>
      </c>
      <c r="U513" s="223">
        <v>0.16300000000000001</v>
      </c>
      <c r="V513" s="223">
        <f>ROUND(E513*U513,2)</f>
        <v>0.06</v>
      </c>
      <c r="W513" s="223"/>
      <c r="X513" s="223" t="s">
        <v>259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260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61" t="s">
        <v>757</v>
      </c>
      <c r="D514" s="259"/>
      <c r="E514" s="259"/>
      <c r="F514" s="259"/>
      <c r="G514" s="259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276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2015</v>
      </c>
      <c r="D515" s="224"/>
      <c r="E515" s="225">
        <v>0.35520000000000002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1366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162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21"/>
      <c r="B517" s="222"/>
      <c r="C517" s="252" t="s">
        <v>2016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162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72</v>
      </c>
      <c r="B518" s="234" t="s">
        <v>766</v>
      </c>
      <c r="C518" s="251" t="s">
        <v>767</v>
      </c>
      <c r="D518" s="235" t="s">
        <v>684</v>
      </c>
      <c r="E518" s="236">
        <v>0.45677000000000001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1</v>
      </c>
      <c r="O518" s="238">
        <f>ROUND(E518*N518,2)</f>
        <v>0.46</v>
      </c>
      <c r="P518" s="238">
        <v>0</v>
      </c>
      <c r="Q518" s="238">
        <f>ROUND(E518*P518,2)</f>
        <v>0</v>
      </c>
      <c r="R518" s="238" t="s">
        <v>266</v>
      </c>
      <c r="S518" s="238" t="s">
        <v>157</v>
      </c>
      <c r="T518" s="239" t="s">
        <v>157</v>
      </c>
      <c r="U518" s="223">
        <v>0.40600000000000003</v>
      </c>
      <c r="V518" s="223">
        <f>ROUND(E518*U518,2)</f>
        <v>0.19</v>
      </c>
      <c r="W518" s="223"/>
      <c r="X518" s="223" t="s">
        <v>259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260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61" t="s">
        <v>757</v>
      </c>
      <c r="D519" s="259"/>
      <c r="E519" s="259"/>
      <c r="F519" s="259"/>
      <c r="G519" s="259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2017</v>
      </c>
      <c r="D520" s="224"/>
      <c r="E520" s="225">
        <v>0.45677000000000001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162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52" t="s">
        <v>2018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162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73</v>
      </c>
      <c r="B522" s="234" t="s">
        <v>770</v>
      </c>
      <c r="C522" s="251" t="s">
        <v>771</v>
      </c>
      <c r="D522" s="235" t="s">
        <v>265</v>
      </c>
      <c r="E522" s="236">
        <v>0.5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0.11545</v>
      </c>
      <c r="O522" s="238">
        <f>ROUND(E522*N522,2)</f>
        <v>0.06</v>
      </c>
      <c r="P522" s="238">
        <v>0</v>
      </c>
      <c r="Q522" s="238">
        <f>ROUND(E522*P522,2)</f>
        <v>0</v>
      </c>
      <c r="R522" s="238" t="s">
        <v>266</v>
      </c>
      <c r="S522" s="238" t="s">
        <v>157</v>
      </c>
      <c r="T522" s="239" t="s">
        <v>157</v>
      </c>
      <c r="U522" s="223">
        <v>4.5999999999999999E-2</v>
      </c>
      <c r="V522" s="223">
        <f>ROUND(E522*U522,2)</f>
        <v>0.02</v>
      </c>
      <c r="W522" s="223"/>
      <c r="X522" s="223" t="s">
        <v>259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260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61" t="s">
        <v>772</v>
      </c>
      <c r="D523" s="259"/>
      <c r="E523" s="259"/>
      <c r="F523" s="259"/>
      <c r="G523" s="259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2019</v>
      </c>
      <c r="D524" s="224"/>
      <c r="E524" s="225">
        <v>0.5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162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74</v>
      </c>
      <c r="B525" s="234" t="s">
        <v>774</v>
      </c>
      <c r="C525" s="251" t="s">
        <v>775</v>
      </c>
      <c r="D525" s="235" t="s">
        <v>265</v>
      </c>
      <c r="E525" s="236">
        <v>0.96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9.9900000000000006E-3</v>
      </c>
      <c r="O525" s="238">
        <f>ROUND(E525*N525,2)</f>
        <v>0.01</v>
      </c>
      <c r="P525" s="238">
        <v>0</v>
      </c>
      <c r="Q525" s="238">
        <f>ROUND(E525*P525,2)</f>
        <v>0</v>
      </c>
      <c r="R525" s="238" t="s">
        <v>266</v>
      </c>
      <c r="S525" s="238" t="s">
        <v>157</v>
      </c>
      <c r="T525" s="239" t="s">
        <v>157</v>
      </c>
      <c r="U525" s="223">
        <v>0.01</v>
      </c>
      <c r="V525" s="223">
        <f>ROUND(E525*U525,2)</f>
        <v>0.01</v>
      </c>
      <c r="W525" s="223"/>
      <c r="X525" s="223" t="s">
        <v>259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260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1" t="s">
        <v>776</v>
      </c>
      <c r="D526" s="259"/>
      <c r="E526" s="259"/>
      <c r="F526" s="259"/>
      <c r="G526" s="259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276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2020</v>
      </c>
      <c r="D527" s="224"/>
      <c r="E527" s="225">
        <v>0.6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162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2021</v>
      </c>
      <c r="D528" s="224"/>
      <c r="E528" s="225">
        <v>0.36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2022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3">
        <v>75</v>
      </c>
      <c r="B530" s="234" t="s">
        <v>780</v>
      </c>
      <c r="C530" s="251" t="s">
        <v>781</v>
      </c>
      <c r="D530" s="235" t="s">
        <v>265</v>
      </c>
      <c r="E530" s="236">
        <v>4.4000000000000004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0.10255</v>
      </c>
      <c r="O530" s="238">
        <f>ROUND(E530*N530,2)</f>
        <v>0.45</v>
      </c>
      <c r="P530" s="238">
        <v>0</v>
      </c>
      <c r="Q530" s="238">
        <f>ROUND(E530*P530,2)</f>
        <v>0</v>
      </c>
      <c r="R530" s="238" t="s">
        <v>266</v>
      </c>
      <c r="S530" s="238" t="s">
        <v>157</v>
      </c>
      <c r="T530" s="239" t="s">
        <v>157</v>
      </c>
      <c r="U530" s="223">
        <v>0.111</v>
      </c>
      <c r="V530" s="223">
        <f>ROUND(E530*U530,2)</f>
        <v>0.49</v>
      </c>
      <c r="W530" s="223"/>
      <c r="X530" s="223" t="s">
        <v>259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260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2023</v>
      </c>
      <c r="D531" s="224"/>
      <c r="E531" s="225">
        <v>4.4000000000000004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52" t="s">
        <v>2024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76</v>
      </c>
      <c r="B533" s="234" t="s">
        <v>784</v>
      </c>
      <c r="C533" s="251" t="s">
        <v>785</v>
      </c>
      <c r="D533" s="235" t="s">
        <v>265</v>
      </c>
      <c r="E533" s="236">
        <v>6.8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6.0999999999999997E-4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266</v>
      </c>
      <c r="S533" s="238" t="s">
        <v>157</v>
      </c>
      <c r="T533" s="239" t="s">
        <v>157</v>
      </c>
      <c r="U533" s="223">
        <v>2E-3</v>
      </c>
      <c r="V533" s="223">
        <f>ROUND(E533*U533,2)</f>
        <v>0.01</v>
      </c>
      <c r="W533" s="223"/>
      <c r="X533" s="223" t="s">
        <v>259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2025</v>
      </c>
      <c r="D534" s="224"/>
      <c r="E534" s="225">
        <v>4.4000000000000004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2026</v>
      </c>
      <c r="D535" s="224"/>
      <c r="E535" s="225">
        <v>2.4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2027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162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2027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77</v>
      </c>
      <c r="B538" s="234" t="s">
        <v>1379</v>
      </c>
      <c r="C538" s="251" t="s">
        <v>1380</v>
      </c>
      <c r="D538" s="235" t="s">
        <v>313</v>
      </c>
      <c r="E538" s="236">
        <v>0.5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791</v>
      </c>
      <c r="S538" s="238" t="s">
        <v>157</v>
      </c>
      <c r="T538" s="239" t="s">
        <v>157</v>
      </c>
      <c r="U538" s="223">
        <v>1</v>
      </c>
      <c r="V538" s="223">
        <f>ROUND(E538*U538,2)</f>
        <v>0.5</v>
      </c>
      <c r="W538" s="223"/>
      <c r="X538" s="223" t="s">
        <v>792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1381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2" t="s">
        <v>1382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162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52" t="s">
        <v>2028</v>
      </c>
      <c r="D540" s="224"/>
      <c r="E540" s="225">
        <v>0.5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1384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78</v>
      </c>
      <c r="B542" s="234" t="s">
        <v>789</v>
      </c>
      <c r="C542" s="251" t="s">
        <v>790</v>
      </c>
      <c r="D542" s="235" t="s">
        <v>313</v>
      </c>
      <c r="E542" s="236">
        <v>0.12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791</v>
      </c>
      <c r="S542" s="238" t="s">
        <v>157</v>
      </c>
      <c r="T542" s="239" t="s">
        <v>157</v>
      </c>
      <c r="U542" s="223">
        <v>1</v>
      </c>
      <c r="V542" s="223">
        <f>ROUND(E542*U542,2)</f>
        <v>0.12</v>
      </c>
      <c r="W542" s="223"/>
      <c r="X542" s="223" t="s">
        <v>792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793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2029</v>
      </c>
      <c r="D543" s="224"/>
      <c r="E543" s="225">
        <v>0.12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3">
        <v>79</v>
      </c>
      <c r="B544" s="234" t="s">
        <v>795</v>
      </c>
      <c r="C544" s="251" t="s">
        <v>796</v>
      </c>
      <c r="D544" s="235" t="s">
        <v>797</v>
      </c>
      <c r="E544" s="236">
        <v>0.12</v>
      </c>
      <c r="F544" s="237"/>
      <c r="G544" s="238">
        <f>ROUND(E544*F544,2)</f>
        <v>0</v>
      </c>
      <c r="H544" s="237"/>
      <c r="I544" s="238">
        <f>ROUND(E544*H544,2)</f>
        <v>0</v>
      </c>
      <c r="J544" s="237"/>
      <c r="K544" s="238">
        <f>ROUND(E544*J544,2)</f>
        <v>0</v>
      </c>
      <c r="L544" s="238">
        <v>21</v>
      </c>
      <c r="M544" s="238">
        <f>G544*(1+L544/100)</f>
        <v>0</v>
      </c>
      <c r="N544" s="238">
        <v>0</v>
      </c>
      <c r="O544" s="238">
        <f>ROUND(E544*N544,2)</f>
        <v>0</v>
      </c>
      <c r="P544" s="238">
        <v>0</v>
      </c>
      <c r="Q544" s="238">
        <f>ROUND(E544*P544,2)</f>
        <v>0</v>
      </c>
      <c r="R544" s="238" t="s">
        <v>798</v>
      </c>
      <c r="S544" s="238" t="s">
        <v>157</v>
      </c>
      <c r="T544" s="239" t="s">
        <v>157</v>
      </c>
      <c r="U544" s="223">
        <v>0</v>
      </c>
      <c r="V544" s="223">
        <f>ROUND(E544*U544,2)</f>
        <v>0</v>
      </c>
      <c r="W544" s="223"/>
      <c r="X544" s="223" t="s">
        <v>799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800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4" t="s">
        <v>801</v>
      </c>
      <c r="D545" s="248"/>
      <c r="E545" s="248"/>
      <c r="F545" s="248"/>
      <c r="G545" s="248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201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62" t="s">
        <v>802</v>
      </c>
      <c r="D546" s="260"/>
      <c r="E546" s="260"/>
      <c r="F546" s="260"/>
      <c r="G546" s="260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201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2029</v>
      </c>
      <c r="D547" s="224"/>
      <c r="E547" s="225">
        <v>0.12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x14ac:dyDescent="0.2">
      <c r="A548" s="227" t="s">
        <v>152</v>
      </c>
      <c r="B548" s="228" t="s">
        <v>100</v>
      </c>
      <c r="C548" s="250" t="s">
        <v>101</v>
      </c>
      <c r="D548" s="229"/>
      <c r="E548" s="230"/>
      <c r="F548" s="231"/>
      <c r="G548" s="231">
        <f>SUMIF(AG549:AG587,"&lt;&gt;NOR",G549:G587)</f>
        <v>0</v>
      </c>
      <c r="H548" s="231"/>
      <c r="I548" s="231">
        <f>SUM(I549:I587)</f>
        <v>0</v>
      </c>
      <c r="J548" s="231"/>
      <c r="K548" s="231">
        <f>SUM(K549:K587)</f>
        <v>0</v>
      </c>
      <c r="L548" s="231"/>
      <c r="M548" s="231">
        <f>SUM(M549:M587)</f>
        <v>0</v>
      </c>
      <c r="N548" s="231"/>
      <c r="O548" s="231">
        <f>SUM(O549:O587)</f>
        <v>0.02</v>
      </c>
      <c r="P548" s="231"/>
      <c r="Q548" s="231">
        <f>SUM(Q549:Q587)</f>
        <v>0</v>
      </c>
      <c r="R548" s="231"/>
      <c r="S548" s="231"/>
      <c r="T548" s="232"/>
      <c r="U548" s="226"/>
      <c r="V548" s="226">
        <f>SUM(V549:V587)</f>
        <v>0.92999999999999994</v>
      </c>
      <c r="W548" s="226"/>
      <c r="X548" s="226"/>
      <c r="AG548" t="s">
        <v>153</v>
      </c>
    </row>
    <row r="549" spans="1:60" outlineLevel="1" x14ac:dyDescent="0.2">
      <c r="A549" s="233">
        <v>80</v>
      </c>
      <c r="B549" s="234" t="s">
        <v>1724</v>
      </c>
      <c r="C549" s="251" t="s">
        <v>1725</v>
      </c>
      <c r="D549" s="235" t="s">
        <v>306</v>
      </c>
      <c r="E549" s="236">
        <v>3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1.0000000000000001E-5</v>
      </c>
      <c r="O549" s="238">
        <f>ROUND(E549*N549,2)</f>
        <v>0</v>
      </c>
      <c r="P549" s="238">
        <v>0</v>
      </c>
      <c r="Q549" s="238">
        <f>ROUND(E549*P549,2)</f>
        <v>0</v>
      </c>
      <c r="R549" s="238" t="s">
        <v>702</v>
      </c>
      <c r="S549" s="238" t="s">
        <v>157</v>
      </c>
      <c r="T549" s="239" t="s">
        <v>157</v>
      </c>
      <c r="U549" s="223">
        <v>0.08</v>
      </c>
      <c r="V549" s="223">
        <f>ROUND(E549*U549,2)</f>
        <v>0.24</v>
      </c>
      <c r="W549" s="223"/>
      <c r="X549" s="223" t="s">
        <v>259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260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61" t="s">
        <v>810</v>
      </c>
      <c r="D550" s="259"/>
      <c r="E550" s="259"/>
      <c r="F550" s="259"/>
      <c r="G550" s="259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276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2008</v>
      </c>
      <c r="D551" s="224"/>
      <c r="E551" s="225">
        <v>3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162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811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162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2" t="s">
        <v>812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162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813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814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162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815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162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816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2" t="s">
        <v>817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162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3">
        <v>81</v>
      </c>
      <c r="B559" s="234" t="s">
        <v>1726</v>
      </c>
      <c r="C559" s="251" t="s">
        <v>1727</v>
      </c>
      <c r="D559" s="235" t="s">
        <v>306</v>
      </c>
      <c r="E559" s="236">
        <v>3</v>
      </c>
      <c r="F559" s="237"/>
      <c r="G559" s="238">
        <f>ROUND(E559*F559,2)</f>
        <v>0</v>
      </c>
      <c r="H559" s="237"/>
      <c r="I559" s="238">
        <f>ROUND(E559*H559,2)</f>
        <v>0</v>
      </c>
      <c r="J559" s="237"/>
      <c r="K559" s="238">
        <f>ROUND(E559*J559,2)</f>
        <v>0</v>
      </c>
      <c r="L559" s="238">
        <v>21</v>
      </c>
      <c r="M559" s="238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38" t="s">
        <v>702</v>
      </c>
      <c r="S559" s="238" t="s">
        <v>157</v>
      </c>
      <c r="T559" s="239" t="s">
        <v>157</v>
      </c>
      <c r="U559" s="223">
        <v>7.9000000000000001E-2</v>
      </c>
      <c r="V559" s="223">
        <f>ROUND(E559*U559,2)</f>
        <v>0.24</v>
      </c>
      <c r="W559" s="223"/>
      <c r="X559" s="223" t="s">
        <v>259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260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61" t="s">
        <v>825</v>
      </c>
      <c r="D560" s="259"/>
      <c r="E560" s="259"/>
      <c r="F560" s="259"/>
      <c r="G560" s="259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276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2008</v>
      </c>
      <c r="D561" s="224"/>
      <c r="E561" s="225">
        <v>3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162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3">
        <v>82</v>
      </c>
      <c r="B562" s="234" t="s">
        <v>839</v>
      </c>
      <c r="C562" s="251" t="s">
        <v>840</v>
      </c>
      <c r="D562" s="235" t="s">
        <v>306</v>
      </c>
      <c r="E562" s="236">
        <v>3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38" t="s">
        <v>702</v>
      </c>
      <c r="S562" s="238" t="s">
        <v>157</v>
      </c>
      <c r="T562" s="239" t="s">
        <v>157</v>
      </c>
      <c r="U562" s="223">
        <v>8.8999999999999996E-2</v>
      </c>
      <c r="V562" s="223">
        <f>ROUND(E562*U562,2)</f>
        <v>0.27</v>
      </c>
      <c r="W562" s="223"/>
      <c r="X562" s="223" t="s">
        <v>259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307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2008</v>
      </c>
      <c r="D563" s="224"/>
      <c r="E563" s="225">
        <v>3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162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83</v>
      </c>
      <c r="B564" s="234" t="s">
        <v>841</v>
      </c>
      <c r="C564" s="251" t="s">
        <v>842</v>
      </c>
      <c r="D564" s="235" t="s">
        <v>306</v>
      </c>
      <c r="E564" s="236">
        <v>3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702</v>
      </c>
      <c r="S564" s="238" t="s">
        <v>157</v>
      </c>
      <c r="T564" s="239" t="s">
        <v>157</v>
      </c>
      <c r="U564" s="223">
        <v>0.06</v>
      </c>
      <c r="V564" s="223">
        <f>ROUND(E564*U564,2)</f>
        <v>0.18</v>
      </c>
      <c r="W564" s="223"/>
      <c r="X564" s="223" t="s">
        <v>259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260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843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162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2008</v>
      </c>
      <c r="D566" s="224"/>
      <c r="E566" s="225">
        <v>3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3">
        <v>84</v>
      </c>
      <c r="B567" s="234" t="s">
        <v>864</v>
      </c>
      <c r="C567" s="251" t="s">
        <v>865</v>
      </c>
      <c r="D567" s="235" t="s">
        <v>805</v>
      </c>
      <c r="E567" s="236">
        <v>1.093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6.4000000000000005E-4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685</v>
      </c>
      <c r="S567" s="238" t="s">
        <v>157</v>
      </c>
      <c r="T567" s="239" t="s">
        <v>157</v>
      </c>
      <c r="U567" s="223">
        <v>0</v>
      </c>
      <c r="V567" s="223">
        <f>ROUND(E567*U567,2)</f>
        <v>0</v>
      </c>
      <c r="W567" s="223"/>
      <c r="X567" s="223" t="s">
        <v>686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687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2030</v>
      </c>
      <c r="D568" s="224"/>
      <c r="E568" s="225">
        <v>1.093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162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1729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162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2" t="s">
        <v>871</v>
      </c>
      <c r="D570" s="224"/>
      <c r="E570" s="225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162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872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162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873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162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1730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162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1731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33">
        <v>85</v>
      </c>
      <c r="B575" s="234" t="s">
        <v>1732</v>
      </c>
      <c r="C575" s="251" t="s">
        <v>1733</v>
      </c>
      <c r="D575" s="235" t="s">
        <v>805</v>
      </c>
      <c r="E575" s="236">
        <v>0.54649999999999999</v>
      </c>
      <c r="F575" s="237"/>
      <c r="G575" s="238">
        <f>ROUND(E575*F575,2)</f>
        <v>0</v>
      </c>
      <c r="H575" s="237"/>
      <c r="I575" s="238">
        <f>ROUND(E575*H575,2)</f>
        <v>0</v>
      </c>
      <c r="J575" s="237"/>
      <c r="K575" s="238">
        <f>ROUND(E575*J575,2)</f>
        <v>0</v>
      </c>
      <c r="L575" s="238">
        <v>21</v>
      </c>
      <c r="M575" s="238">
        <f>G575*(1+L575/100)</f>
        <v>0</v>
      </c>
      <c r="N575" s="238">
        <v>4.2599999999999999E-2</v>
      </c>
      <c r="O575" s="238">
        <f>ROUND(E575*N575,2)</f>
        <v>0.02</v>
      </c>
      <c r="P575" s="238">
        <v>0</v>
      </c>
      <c r="Q575" s="238">
        <f>ROUND(E575*P575,2)</f>
        <v>0</v>
      </c>
      <c r="R575" s="238" t="s">
        <v>685</v>
      </c>
      <c r="S575" s="238" t="s">
        <v>157</v>
      </c>
      <c r="T575" s="239" t="s">
        <v>157</v>
      </c>
      <c r="U575" s="223">
        <v>0</v>
      </c>
      <c r="V575" s="223">
        <f>ROUND(E575*U575,2)</f>
        <v>0</v>
      </c>
      <c r="W575" s="223"/>
      <c r="X575" s="223" t="s">
        <v>686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878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2031</v>
      </c>
      <c r="D576" s="224"/>
      <c r="E576" s="225">
        <v>0.54649999999999999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870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162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871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162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872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162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873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162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2" t="s">
        <v>811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162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812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162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2" t="s">
        <v>813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162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814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162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815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162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816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162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2" t="s">
        <v>817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162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x14ac:dyDescent="0.2">
      <c r="A588" s="227" t="s">
        <v>152</v>
      </c>
      <c r="B588" s="228" t="s">
        <v>102</v>
      </c>
      <c r="C588" s="250" t="s">
        <v>103</v>
      </c>
      <c r="D588" s="229"/>
      <c r="E588" s="230"/>
      <c r="F588" s="231"/>
      <c r="G588" s="231">
        <f>SUMIF(AG589:AG637,"&lt;&gt;NOR",G589:G637)</f>
        <v>0</v>
      </c>
      <c r="H588" s="231"/>
      <c r="I588" s="231">
        <f>SUM(I589:I637)</f>
        <v>0</v>
      </c>
      <c r="J588" s="231"/>
      <c r="K588" s="231">
        <f>SUM(K589:K637)</f>
        <v>0</v>
      </c>
      <c r="L588" s="231"/>
      <c r="M588" s="231">
        <f>SUM(M589:M637)</f>
        <v>0</v>
      </c>
      <c r="N588" s="231"/>
      <c r="O588" s="231">
        <f>SUM(O589:O637)</f>
        <v>1.1300000000000001</v>
      </c>
      <c r="P588" s="231"/>
      <c r="Q588" s="231">
        <f>SUM(Q589:Q637)</f>
        <v>0.46</v>
      </c>
      <c r="R588" s="231"/>
      <c r="S588" s="231"/>
      <c r="T588" s="232"/>
      <c r="U588" s="226"/>
      <c r="V588" s="226">
        <f>SUM(V589:V637)</f>
        <v>4.22</v>
      </c>
      <c r="W588" s="226"/>
      <c r="X588" s="226"/>
      <c r="AG588" t="s">
        <v>153</v>
      </c>
    </row>
    <row r="589" spans="1:60" outlineLevel="1" x14ac:dyDescent="0.2">
      <c r="A589" s="233">
        <v>86</v>
      </c>
      <c r="B589" s="234" t="s">
        <v>911</v>
      </c>
      <c r="C589" s="251" t="s">
        <v>912</v>
      </c>
      <c r="D589" s="235" t="s">
        <v>805</v>
      </c>
      <c r="E589" s="236">
        <v>3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6.6000000000000003E-2</v>
      </c>
      <c r="O589" s="238">
        <f>ROUND(E589*N589,2)</f>
        <v>0.2</v>
      </c>
      <c r="P589" s="238">
        <v>0</v>
      </c>
      <c r="Q589" s="238">
        <f>ROUND(E589*P589,2)</f>
        <v>0</v>
      </c>
      <c r="R589" s="238" t="s">
        <v>266</v>
      </c>
      <c r="S589" s="238" t="s">
        <v>157</v>
      </c>
      <c r="T589" s="239" t="s">
        <v>157</v>
      </c>
      <c r="U589" s="223">
        <v>0.17</v>
      </c>
      <c r="V589" s="223">
        <f>ROUND(E589*U589,2)</f>
        <v>0.51</v>
      </c>
      <c r="W589" s="223"/>
      <c r="X589" s="223" t="s">
        <v>259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260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52" t="s">
        <v>2032</v>
      </c>
      <c r="D590" s="224"/>
      <c r="E590" s="225">
        <v>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52" t="s">
        <v>2033</v>
      </c>
      <c r="D591" s="224"/>
      <c r="E591" s="225">
        <v>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87</v>
      </c>
      <c r="B592" s="234" t="s">
        <v>915</v>
      </c>
      <c r="C592" s="251" t="s">
        <v>916</v>
      </c>
      <c r="D592" s="235" t="s">
        <v>805</v>
      </c>
      <c r="E592" s="236">
        <v>1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0.127</v>
      </c>
      <c r="O592" s="238">
        <f>ROUND(E592*N592,2)</f>
        <v>0.13</v>
      </c>
      <c r="P592" s="238">
        <v>0</v>
      </c>
      <c r="Q592" s="238">
        <f>ROUND(E592*P592,2)</f>
        <v>0</v>
      </c>
      <c r="R592" s="238" t="s">
        <v>266</v>
      </c>
      <c r="S592" s="238" t="s">
        <v>157</v>
      </c>
      <c r="T592" s="239" t="s">
        <v>157</v>
      </c>
      <c r="U592" s="223">
        <v>0.19</v>
      </c>
      <c r="V592" s="223">
        <f>ROUND(E592*U592,2)</f>
        <v>0.19</v>
      </c>
      <c r="W592" s="223"/>
      <c r="X592" s="223" t="s">
        <v>259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260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2034</v>
      </c>
      <c r="D593" s="224"/>
      <c r="E593" s="225">
        <v>1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918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33">
        <v>88</v>
      </c>
      <c r="B595" s="234" t="s">
        <v>919</v>
      </c>
      <c r="C595" s="251" t="s">
        <v>920</v>
      </c>
      <c r="D595" s="235" t="s">
        <v>835</v>
      </c>
      <c r="E595" s="236">
        <v>1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0.13</v>
      </c>
      <c r="O595" s="238">
        <f>ROUND(E595*N595,2)</f>
        <v>0.13</v>
      </c>
      <c r="P595" s="238">
        <v>0</v>
      </c>
      <c r="Q595" s="238">
        <f>ROUND(E595*P595,2)</f>
        <v>0</v>
      </c>
      <c r="R595" s="238" t="s">
        <v>266</v>
      </c>
      <c r="S595" s="238" t="s">
        <v>157</v>
      </c>
      <c r="T595" s="239" t="s">
        <v>157</v>
      </c>
      <c r="U595" s="223">
        <v>1.3</v>
      </c>
      <c r="V595" s="223">
        <f>ROUND(E595*U595,2)</f>
        <v>1.3</v>
      </c>
      <c r="W595" s="223"/>
      <c r="X595" s="223" t="s">
        <v>259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260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52" t="s">
        <v>2035</v>
      </c>
      <c r="D596" s="224"/>
      <c r="E596" s="225">
        <v>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918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922</v>
      </c>
      <c r="C598" s="251" t="s">
        <v>923</v>
      </c>
      <c r="D598" s="235" t="s">
        <v>805</v>
      </c>
      <c r="E598" s="236">
        <v>1.125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266</v>
      </c>
      <c r="S598" s="238" t="s">
        <v>157</v>
      </c>
      <c r="T598" s="239" t="s">
        <v>157</v>
      </c>
      <c r="U598" s="223">
        <v>0</v>
      </c>
      <c r="V598" s="223">
        <f>ROUND(E598*U598,2)</f>
        <v>0</v>
      </c>
      <c r="W598" s="223"/>
      <c r="X598" s="223" t="s">
        <v>259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260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2" t="s">
        <v>2036</v>
      </c>
      <c r="D599" s="224"/>
      <c r="E599" s="225">
        <v>0.75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52" t="s">
        <v>2037</v>
      </c>
      <c r="D600" s="224"/>
      <c r="E600" s="225">
        <v>0.375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926</v>
      </c>
      <c r="C601" s="251" t="s">
        <v>927</v>
      </c>
      <c r="D601" s="235" t="s">
        <v>805</v>
      </c>
      <c r="E601" s="236">
        <v>0.375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266</v>
      </c>
      <c r="S601" s="238" t="s">
        <v>157</v>
      </c>
      <c r="T601" s="239" t="s">
        <v>157</v>
      </c>
      <c r="U601" s="223">
        <v>0</v>
      </c>
      <c r="V601" s="223">
        <f>ROUND(E601*U601,2)</f>
        <v>0</v>
      </c>
      <c r="W601" s="223"/>
      <c r="X601" s="223" t="s">
        <v>259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260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52" t="s">
        <v>2038</v>
      </c>
      <c r="D602" s="224"/>
      <c r="E602" s="225">
        <v>0.375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918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33">
        <v>91</v>
      </c>
      <c r="B604" s="234" t="s">
        <v>929</v>
      </c>
      <c r="C604" s="251" t="s">
        <v>930</v>
      </c>
      <c r="D604" s="235" t="s">
        <v>835</v>
      </c>
      <c r="E604" s="236">
        <v>0.25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0</v>
      </c>
      <c r="O604" s="238">
        <f>ROUND(E604*N604,2)</f>
        <v>0</v>
      </c>
      <c r="P604" s="238">
        <v>0</v>
      </c>
      <c r="Q604" s="238">
        <f>ROUND(E604*P604,2)</f>
        <v>0</v>
      </c>
      <c r="R604" s="238" t="s">
        <v>266</v>
      </c>
      <c r="S604" s="238" t="s">
        <v>157</v>
      </c>
      <c r="T604" s="239" t="s">
        <v>157</v>
      </c>
      <c r="U604" s="223">
        <v>0</v>
      </c>
      <c r="V604" s="223">
        <f>ROUND(E604*U604,2)</f>
        <v>0</v>
      </c>
      <c r="W604" s="223"/>
      <c r="X604" s="223" t="s">
        <v>259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260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52" t="s">
        <v>2039</v>
      </c>
      <c r="D605" s="224"/>
      <c r="E605" s="225">
        <v>0.25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918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92</v>
      </c>
      <c r="B607" s="234" t="s">
        <v>932</v>
      </c>
      <c r="C607" s="251" t="s">
        <v>933</v>
      </c>
      <c r="D607" s="235" t="s">
        <v>805</v>
      </c>
      <c r="E607" s="236">
        <v>3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6.7000000000000004E-2</v>
      </c>
      <c r="O607" s="238">
        <f>ROUND(E607*N607,2)</f>
        <v>0.2</v>
      </c>
      <c r="P607" s="238">
        <v>6.6000000000000003E-2</v>
      </c>
      <c r="Q607" s="238">
        <f>ROUND(E607*P607,2)</f>
        <v>0.2</v>
      </c>
      <c r="R607" s="238" t="s">
        <v>266</v>
      </c>
      <c r="S607" s="238" t="s">
        <v>157</v>
      </c>
      <c r="T607" s="239" t="s">
        <v>157</v>
      </c>
      <c r="U607" s="223">
        <v>0.1105</v>
      </c>
      <c r="V607" s="223">
        <f>ROUND(E607*U607,2)</f>
        <v>0.33</v>
      </c>
      <c r="W607" s="223"/>
      <c r="X607" s="223" t="s">
        <v>259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260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52" t="s">
        <v>2032</v>
      </c>
      <c r="D608" s="224"/>
      <c r="E608" s="225">
        <v>2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52" t="s">
        <v>2033</v>
      </c>
      <c r="D609" s="224"/>
      <c r="E609" s="225">
        <v>1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33">
        <v>93</v>
      </c>
      <c r="B610" s="234" t="s">
        <v>934</v>
      </c>
      <c r="C610" s="251" t="s">
        <v>935</v>
      </c>
      <c r="D610" s="235" t="s">
        <v>805</v>
      </c>
      <c r="E610" s="236">
        <v>1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0.127</v>
      </c>
      <c r="O610" s="238">
        <f>ROUND(E610*N610,2)</f>
        <v>0.13</v>
      </c>
      <c r="P610" s="238">
        <v>0.127</v>
      </c>
      <c r="Q610" s="238">
        <f>ROUND(E610*P610,2)</f>
        <v>0.13</v>
      </c>
      <c r="R610" s="238" t="s">
        <v>266</v>
      </c>
      <c r="S610" s="238" t="s">
        <v>157</v>
      </c>
      <c r="T610" s="239" t="s">
        <v>157</v>
      </c>
      <c r="U610" s="223">
        <v>0.11</v>
      </c>
      <c r="V610" s="223">
        <f>ROUND(E610*U610,2)</f>
        <v>0.11</v>
      </c>
      <c r="W610" s="223"/>
      <c r="X610" s="223" t="s">
        <v>259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260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52" t="s">
        <v>2034</v>
      </c>
      <c r="D611" s="224"/>
      <c r="E611" s="225">
        <v>1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918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3">
        <v>94</v>
      </c>
      <c r="B613" s="234" t="s">
        <v>936</v>
      </c>
      <c r="C613" s="251" t="s">
        <v>937</v>
      </c>
      <c r="D613" s="235" t="s">
        <v>835</v>
      </c>
      <c r="E613" s="236">
        <v>1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0.13</v>
      </c>
      <c r="O613" s="238">
        <f>ROUND(E613*N613,2)</f>
        <v>0.13</v>
      </c>
      <c r="P613" s="238">
        <v>0.13</v>
      </c>
      <c r="Q613" s="238">
        <f>ROUND(E613*P613,2)</f>
        <v>0.13</v>
      </c>
      <c r="R613" s="238" t="s">
        <v>266</v>
      </c>
      <c r="S613" s="238" t="s">
        <v>157</v>
      </c>
      <c r="T613" s="239" t="s">
        <v>157</v>
      </c>
      <c r="U613" s="223">
        <v>0.2</v>
      </c>
      <c r="V613" s="223">
        <f>ROUND(E613*U613,2)</f>
        <v>0.2</v>
      </c>
      <c r="W613" s="223"/>
      <c r="X613" s="223" t="s">
        <v>259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260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52" t="s">
        <v>2035</v>
      </c>
      <c r="D614" s="224"/>
      <c r="E614" s="225">
        <v>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918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3">
        <v>95</v>
      </c>
      <c r="B616" s="234" t="s">
        <v>938</v>
      </c>
      <c r="C616" s="251" t="s">
        <v>939</v>
      </c>
      <c r="D616" s="235" t="s">
        <v>306</v>
      </c>
      <c r="E616" s="236">
        <v>2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8.2320000000000004E-2</v>
      </c>
      <c r="O616" s="238">
        <f>ROUND(E616*N616,2)</f>
        <v>0.16</v>
      </c>
      <c r="P616" s="238">
        <v>0</v>
      </c>
      <c r="Q616" s="238">
        <f>ROUND(E616*P616,2)</f>
        <v>0</v>
      </c>
      <c r="R616" s="238" t="s">
        <v>266</v>
      </c>
      <c r="S616" s="238" t="s">
        <v>157</v>
      </c>
      <c r="T616" s="239" t="s">
        <v>157</v>
      </c>
      <c r="U616" s="223">
        <v>0.13600000000000001</v>
      </c>
      <c r="V616" s="223">
        <f>ROUND(E616*U616,2)</f>
        <v>0.27</v>
      </c>
      <c r="W616" s="223"/>
      <c r="X616" s="223" t="s">
        <v>259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260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61" t="s">
        <v>940</v>
      </c>
      <c r="D617" s="259"/>
      <c r="E617" s="259"/>
      <c r="F617" s="259"/>
      <c r="G617" s="259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276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47" t="str">
        <f>C617</f>
        <v>tl. do 12 cm, do lože z cementové malty tl. do 2 cm, s vyplněním a zatřením spár cementovou maltou s podkladní vrstvou z betonu prostého C 12/15 tl. 5 až 10 cm</v>
      </c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2040</v>
      </c>
      <c r="D618" s="224"/>
      <c r="E618" s="225">
        <v>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33">
        <v>96</v>
      </c>
      <c r="B619" s="234" t="s">
        <v>948</v>
      </c>
      <c r="C619" s="251" t="s">
        <v>949</v>
      </c>
      <c r="D619" s="235" t="s">
        <v>306</v>
      </c>
      <c r="E619" s="236">
        <v>2.4</v>
      </c>
      <c r="F619" s="237"/>
      <c r="G619" s="238">
        <f>ROUND(E619*F619,2)</f>
        <v>0</v>
      </c>
      <c r="H619" s="237"/>
      <c r="I619" s="238">
        <f>ROUND(E619*H619,2)</f>
        <v>0</v>
      </c>
      <c r="J619" s="237"/>
      <c r="K619" s="238">
        <f>ROUND(E619*J619,2)</f>
        <v>0</v>
      </c>
      <c r="L619" s="238">
        <v>21</v>
      </c>
      <c r="M619" s="238">
        <f>G619*(1+L619/100)</f>
        <v>0</v>
      </c>
      <c r="N619" s="238">
        <v>2.0000000000000002E-5</v>
      </c>
      <c r="O619" s="238">
        <f>ROUND(E619*N619,2)</f>
        <v>0</v>
      </c>
      <c r="P619" s="238">
        <v>0</v>
      </c>
      <c r="Q619" s="238">
        <f>ROUND(E619*P619,2)</f>
        <v>0</v>
      </c>
      <c r="R619" s="238" t="s">
        <v>266</v>
      </c>
      <c r="S619" s="238" t="s">
        <v>157</v>
      </c>
      <c r="T619" s="239" t="s">
        <v>157</v>
      </c>
      <c r="U619" s="223">
        <v>3.1E-2</v>
      </c>
      <c r="V619" s="223">
        <f>ROUND(E619*U619,2)</f>
        <v>7.0000000000000007E-2</v>
      </c>
      <c r="W619" s="223"/>
      <c r="X619" s="223" t="s">
        <v>259</v>
      </c>
      <c r="Y619" s="214"/>
      <c r="Z619" s="214"/>
      <c r="AA619" s="214"/>
      <c r="AB619" s="214"/>
      <c r="AC619" s="214"/>
      <c r="AD619" s="214"/>
      <c r="AE619" s="214"/>
      <c r="AF619" s="214"/>
      <c r="AG619" s="214" t="s">
        <v>307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61" t="s">
        <v>950</v>
      </c>
      <c r="D620" s="259"/>
      <c r="E620" s="259"/>
      <c r="F620" s="259"/>
      <c r="G620" s="259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276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2" t="s">
        <v>2041</v>
      </c>
      <c r="D621" s="224"/>
      <c r="E621" s="225">
        <v>2.4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2042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33">
        <v>97</v>
      </c>
      <c r="B623" s="234" t="s">
        <v>953</v>
      </c>
      <c r="C623" s="251" t="s">
        <v>954</v>
      </c>
      <c r="D623" s="235" t="s">
        <v>306</v>
      </c>
      <c r="E623" s="236">
        <v>4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2.0000000000000002E-5</v>
      </c>
      <c r="O623" s="238">
        <f>ROUND(E623*N623,2)</f>
        <v>0</v>
      </c>
      <c r="P623" s="238">
        <v>0</v>
      </c>
      <c r="Q623" s="238">
        <f>ROUND(E623*P623,2)</f>
        <v>0</v>
      </c>
      <c r="R623" s="238" t="s">
        <v>266</v>
      </c>
      <c r="S623" s="238" t="s">
        <v>157</v>
      </c>
      <c r="T623" s="239" t="s">
        <v>157</v>
      </c>
      <c r="U623" s="223">
        <v>3.1E-2</v>
      </c>
      <c r="V623" s="223">
        <f>ROUND(E623*U623,2)</f>
        <v>0.12</v>
      </c>
      <c r="W623" s="223"/>
      <c r="X623" s="223" t="s">
        <v>259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307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61" t="s">
        <v>950</v>
      </c>
      <c r="D624" s="259"/>
      <c r="E624" s="259"/>
      <c r="F624" s="259"/>
      <c r="G624" s="259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276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2043</v>
      </c>
      <c r="D625" s="224"/>
      <c r="E625" s="225">
        <v>4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3">
        <v>98</v>
      </c>
      <c r="B626" s="234" t="s">
        <v>956</v>
      </c>
      <c r="C626" s="251" t="s">
        <v>957</v>
      </c>
      <c r="D626" s="235" t="s">
        <v>306</v>
      </c>
      <c r="E626" s="236">
        <v>6.4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0</v>
      </c>
      <c r="O626" s="238">
        <f>ROUND(E626*N626,2)</f>
        <v>0</v>
      </c>
      <c r="P626" s="238">
        <v>0</v>
      </c>
      <c r="Q626" s="238">
        <f>ROUND(E626*P626,2)</f>
        <v>0</v>
      </c>
      <c r="R626" s="238" t="s">
        <v>266</v>
      </c>
      <c r="S626" s="238" t="s">
        <v>157</v>
      </c>
      <c r="T626" s="239" t="s">
        <v>157</v>
      </c>
      <c r="U626" s="223">
        <v>0.12</v>
      </c>
      <c r="V626" s="223">
        <f>ROUND(E626*U626,2)</f>
        <v>0.77</v>
      </c>
      <c r="W626" s="223"/>
      <c r="X626" s="223" t="s">
        <v>259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260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61" t="s">
        <v>958</v>
      </c>
      <c r="D627" s="259"/>
      <c r="E627" s="259"/>
      <c r="F627" s="259"/>
      <c r="G627" s="259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276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2043</v>
      </c>
      <c r="D628" s="224"/>
      <c r="E628" s="225">
        <v>4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2044</v>
      </c>
      <c r="D629" s="224"/>
      <c r="E629" s="225">
        <v>2.4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2042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99</v>
      </c>
      <c r="B631" s="234" t="s">
        <v>960</v>
      </c>
      <c r="C631" s="251" t="s">
        <v>961</v>
      </c>
      <c r="D631" s="235" t="s">
        <v>306</v>
      </c>
      <c r="E631" s="236">
        <v>6.4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266</v>
      </c>
      <c r="S631" s="238" t="s">
        <v>157</v>
      </c>
      <c r="T631" s="239" t="s">
        <v>157</v>
      </c>
      <c r="U631" s="223">
        <v>5.5E-2</v>
      </c>
      <c r="V631" s="223">
        <f>ROUND(E631*U631,2)</f>
        <v>0.35</v>
      </c>
      <c r="W631" s="223"/>
      <c r="X631" s="223" t="s">
        <v>259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260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61" t="s">
        <v>962</v>
      </c>
      <c r="D632" s="259"/>
      <c r="E632" s="259"/>
      <c r="F632" s="259"/>
      <c r="G632" s="259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276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2043</v>
      </c>
      <c r="D633" s="224"/>
      <c r="E633" s="225">
        <v>4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2044</v>
      </c>
      <c r="D634" s="224"/>
      <c r="E634" s="225">
        <v>2.4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162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2042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162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33">
        <v>100</v>
      </c>
      <c r="B636" s="234" t="s">
        <v>963</v>
      </c>
      <c r="C636" s="251" t="s">
        <v>964</v>
      </c>
      <c r="D636" s="235" t="s">
        <v>805</v>
      </c>
      <c r="E636" s="236">
        <v>2</v>
      </c>
      <c r="F636" s="237"/>
      <c r="G636" s="238">
        <f>ROUND(E636*F636,2)</f>
        <v>0</v>
      </c>
      <c r="H636" s="237"/>
      <c r="I636" s="238">
        <f>ROUND(E636*H636,2)</f>
        <v>0</v>
      </c>
      <c r="J636" s="237"/>
      <c r="K636" s="238">
        <f>ROUND(E636*J636,2)</f>
        <v>0</v>
      </c>
      <c r="L636" s="238">
        <v>21</v>
      </c>
      <c r="M636" s="238">
        <f>G636*(1+L636/100)</f>
        <v>0</v>
      </c>
      <c r="N636" s="238">
        <v>2.7E-2</v>
      </c>
      <c r="O636" s="238">
        <f>ROUND(E636*N636,2)</f>
        <v>0.05</v>
      </c>
      <c r="P636" s="238">
        <v>0</v>
      </c>
      <c r="Q636" s="238">
        <f>ROUND(E636*P636,2)</f>
        <v>0</v>
      </c>
      <c r="R636" s="238" t="s">
        <v>685</v>
      </c>
      <c r="S636" s="238" t="s">
        <v>157</v>
      </c>
      <c r="T636" s="239" t="s">
        <v>157</v>
      </c>
      <c r="U636" s="223">
        <v>0</v>
      </c>
      <c r="V636" s="223">
        <f>ROUND(E636*U636,2)</f>
        <v>0</v>
      </c>
      <c r="W636" s="223"/>
      <c r="X636" s="223" t="s">
        <v>686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687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2040</v>
      </c>
      <c r="D637" s="224"/>
      <c r="E637" s="225">
        <v>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162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x14ac:dyDescent="0.2">
      <c r="A638" s="227" t="s">
        <v>152</v>
      </c>
      <c r="B638" s="228" t="s">
        <v>104</v>
      </c>
      <c r="C638" s="250" t="s">
        <v>105</v>
      </c>
      <c r="D638" s="229"/>
      <c r="E638" s="230"/>
      <c r="F638" s="231"/>
      <c r="G638" s="231">
        <f>SUMIF(AG639:AG646,"&lt;&gt;NOR",G639:G646)</f>
        <v>0</v>
      </c>
      <c r="H638" s="231"/>
      <c r="I638" s="231">
        <f>SUM(I639:I646)</f>
        <v>0</v>
      </c>
      <c r="J638" s="231"/>
      <c r="K638" s="231">
        <f>SUM(K639:K646)</f>
        <v>0</v>
      </c>
      <c r="L638" s="231"/>
      <c r="M638" s="231">
        <f>SUM(M639:M646)</f>
        <v>0</v>
      </c>
      <c r="N638" s="231"/>
      <c r="O638" s="231">
        <f>SUM(O639:O646)</f>
        <v>0</v>
      </c>
      <c r="P638" s="231"/>
      <c r="Q638" s="231">
        <f>SUM(Q639:Q646)</f>
        <v>0</v>
      </c>
      <c r="R638" s="231"/>
      <c r="S638" s="231"/>
      <c r="T638" s="232"/>
      <c r="U638" s="226"/>
      <c r="V638" s="226">
        <f>SUM(V639:V646)</f>
        <v>0.09</v>
      </c>
      <c r="W638" s="226"/>
      <c r="X638" s="226"/>
      <c r="AG638" t="s">
        <v>153</v>
      </c>
    </row>
    <row r="639" spans="1:60" ht="22.5" outlineLevel="1" x14ac:dyDescent="0.2">
      <c r="A639" s="233">
        <v>101</v>
      </c>
      <c r="B639" s="234" t="s">
        <v>965</v>
      </c>
      <c r="C639" s="251" t="s">
        <v>966</v>
      </c>
      <c r="D639" s="235" t="s">
        <v>967</v>
      </c>
      <c r="E639" s="236">
        <v>1.28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1E-3</v>
      </c>
      <c r="O639" s="238">
        <f>ROUND(E639*N639,2)</f>
        <v>0</v>
      </c>
      <c r="P639" s="238">
        <v>0</v>
      </c>
      <c r="Q639" s="238">
        <f>ROUND(E639*P639,2)</f>
        <v>0</v>
      </c>
      <c r="R639" s="238" t="s">
        <v>742</v>
      </c>
      <c r="S639" s="238" t="s">
        <v>157</v>
      </c>
      <c r="T639" s="239" t="s">
        <v>157</v>
      </c>
      <c r="U639" s="223">
        <v>4.3999999999999997E-2</v>
      </c>
      <c r="V639" s="223">
        <f>ROUND(E639*U639,2)</f>
        <v>0.06</v>
      </c>
      <c r="W639" s="223"/>
      <c r="X639" s="223" t="s">
        <v>259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260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61" t="s">
        <v>968</v>
      </c>
      <c r="D640" s="259"/>
      <c r="E640" s="259"/>
      <c r="F640" s="259"/>
      <c r="G640" s="259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276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62" t="s">
        <v>969</v>
      </c>
      <c r="D641" s="260"/>
      <c r="E641" s="260"/>
      <c r="F641" s="260"/>
      <c r="G641" s="260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201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2045</v>
      </c>
      <c r="D642" s="224"/>
      <c r="E642" s="225">
        <v>0.8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2046</v>
      </c>
      <c r="D643" s="224"/>
      <c r="E643" s="225">
        <v>0.48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162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2047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162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102</v>
      </c>
      <c r="B645" s="234" t="s">
        <v>973</v>
      </c>
      <c r="C645" s="251" t="s">
        <v>974</v>
      </c>
      <c r="D645" s="235" t="s">
        <v>265</v>
      </c>
      <c r="E645" s="236">
        <v>16.8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266</v>
      </c>
      <c r="S645" s="238" t="s">
        <v>157</v>
      </c>
      <c r="T645" s="239" t="s">
        <v>157</v>
      </c>
      <c r="U645" s="223">
        <v>2E-3</v>
      </c>
      <c r="V645" s="223">
        <f>ROUND(E645*U645,2)</f>
        <v>0.03</v>
      </c>
      <c r="W645" s="223"/>
      <c r="X645" s="223" t="s">
        <v>259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260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2048</v>
      </c>
      <c r="D646" s="224"/>
      <c r="E646" s="225">
        <v>16.8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x14ac:dyDescent="0.2">
      <c r="A647" s="227" t="s">
        <v>152</v>
      </c>
      <c r="B647" s="228" t="s">
        <v>108</v>
      </c>
      <c r="C647" s="250" t="s">
        <v>109</v>
      </c>
      <c r="D647" s="229"/>
      <c r="E647" s="230"/>
      <c r="F647" s="231"/>
      <c r="G647" s="231">
        <f>SUMIF(AG648:AG652,"&lt;&gt;NOR",G648:G652)</f>
        <v>0</v>
      </c>
      <c r="H647" s="231"/>
      <c r="I647" s="231">
        <f>SUM(I648:I652)</f>
        <v>0</v>
      </c>
      <c r="J647" s="231"/>
      <c r="K647" s="231">
        <f>SUM(K648:K652)</f>
        <v>0</v>
      </c>
      <c r="L647" s="231"/>
      <c r="M647" s="231">
        <f>SUM(M648:M652)</f>
        <v>0</v>
      </c>
      <c r="N647" s="231"/>
      <c r="O647" s="231">
        <f>SUM(O648:O652)</f>
        <v>0</v>
      </c>
      <c r="P647" s="231"/>
      <c r="Q647" s="231">
        <f>SUM(Q648:Q652)</f>
        <v>0.12</v>
      </c>
      <c r="R647" s="231"/>
      <c r="S647" s="231"/>
      <c r="T647" s="232"/>
      <c r="U647" s="226"/>
      <c r="V647" s="226">
        <f>SUM(V648:V652)</f>
        <v>0.39</v>
      </c>
      <c r="W647" s="226"/>
      <c r="X647" s="226"/>
      <c r="AG647" t="s">
        <v>153</v>
      </c>
    </row>
    <row r="648" spans="1:60" outlineLevel="1" x14ac:dyDescent="0.2">
      <c r="A648" s="233">
        <v>103</v>
      </c>
      <c r="B648" s="234" t="s">
        <v>985</v>
      </c>
      <c r="C648" s="251" t="s">
        <v>986</v>
      </c>
      <c r="D648" s="235" t="s">
        <v>281</v>
      </c>
      <c r="E648" s="236">
        <v>0.05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2.33E-3</v>
      </c>
      <c r="O648" s="238">
        <f>ROUND(E648*N648,2)</f>
        <v>0</v>
      </c>
      <c r="P648" s="238">
        <v>2.4470000000000001</v>
      </c>
      <c r="Q648" s="238">
        <f>ROUND(E648*P648,2)</f>
        <v>0.12</v>
      </c>
      <c r="R648" s="238" t="s">
        <v>742</v>
      </c>
      <c r="S648" s="238" t="s">
        <v>157</v>
      </c>
      <c r="T648" s="239" t="s">
        <v>157</v>
      </c>
      <c r="U648" s="223">
        <v>7.8559999999999999</v>
      </c>
      <c r="V648" s="223">
        <f>ROUND(E648*U648,2)</f>
        <v>0.39</v>
      </c>
      <c r="W648" s="223"/>
      <c r="X648" s="223" t="s">
        <v>259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260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61" t="s">
        <v>987</v>
      </c>
      <c r="D649" s="259"/>
      <c r="E649" s="259"/>
      <c r="F649" s="259"/>
      <c r="G649" s="259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276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47" t="str">
        <f>C649</f>
        <v>s naložením vybouraných hmot a suti na dopravní prostředek nebo s odklizením na hromady do vzdálenosti 20 m</v>
      </c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62" t="s">
        <v>988</v>
      </c>
      <c r="D650" s="260"/>
      <c r="E650" s="260"/>
      <c r="F650" s="260"/>
      <c r="G650" s="260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201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47" t="str">
        <f>C650</f>
        <v>Včetně bourání geotextilií, výplně otvorů tvárnic, drenáží, trubek a dilatačních prvků apod. zabudovaných v bouraných konstrukcích.</v>
      </c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52" t="s">
        <v>989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162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2" t="s">
        <v>2049</v>
      </c>
      <c r="D652" s="224"/>
      <c r="E652" s="225">
        <v>0.05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x14ac:dyDescent="0.2">
      <c r="A653" s="227" t="s">
        <v>152</v>
      </c>
      <c r="B653" s="228" t="s">
        <v>110</v>
      </c>
      <c r="C653" s="250" t="s">
        <v>111</v>
      </c>
      <c r="D653" s="229"/>
      <c r="E653" s="230"/>
      <c r="F653" s="231"/>
      <c r="G653" s="231">
        <f>SUMIF(AG654:AG761,"&lt;&gt;NOR",G654:G761)</f>
        <v>0</v>
      </c>
      <c r="H653" s="231"/>
      <c r="I653" s="231">
        <f>SUM(I654:I761)</f>
        <v>0</v>
      </c>
      <c r="J653" s="231"/>
      <c r="K653" s="231">
        <f>SUM(K654:K761)</f>
        <v>0</v>
      </c>
      <c r="L653" s="231"/>
      <c r="M653" s="231">
        <f>SUM(M654:M761)</f>
        <v>0</v>
      </c>
      <c r="N653" s="231"/>
      <c r="O653" s="231">
        <f>SUM(O654:O761)</f>
        <v>0</v>
      </c>
      <c r="P653" s="231"/>
      <c r="Q653" s="231">
        <f>SUM(Q654:Q761)</f>
        <v>0</v>
      </c>
      <c r="R653" s="231"/>
      <c r="S653" s="231"/>
      <c r="T653" s="232"/>
      <c r="U653" s="226"/>
      <c r="V653" s="226">
        <f>SUM(V654:V761)</f>
        <v>0.39</v>
      </c>
      <c r="W653" s="226"/>
      <c r="X653" s="226"/>
      <c r="AG653" t="s">
        <v>153</v>
      </c>
    </row>
    <row r="654" spans="1:60" outlineLevel="1" x14ac:dyDescent="0.2">
      <c r="A654" s="233">
        <v>104</v>
      </c>
      <c r="B654" s="234" t="s">
        <v>991</v>
      </c>
      <c r="C654" s="251" t="s">
        <v>992</v>
      </c>
      <c r="D654" s="235" t="s">
        <v>684</v>
      </c>
      <c r="E654" s="236">
        <v>3.7643499999999999</v>
      </c>
      <c r="F654" s="237"/>
      <c r="G654" s="238">
        <f>ROUND(E654*F654,2)</f>
        <v>0</v>
      </c>
      <c r="H654" s="237"/>
      <c r="I654" s="238">
        <f>ROUND(E654*H654,2)</f>
        <v>0</v>
      </c>
      <c r="J654" s="237"/>
      <c r="K654" s="238">
        <f>ROUND(E654*J654,2)</f>
        <v>0</v>
      </c>
      <c r="L654" s="238">
        <v>21</v>
      </c>
      <c r="M654" s="238">
        <f>G654*(1+L654/100)</f>
        <v>0</v>
      </c>
      <c r="N654" s="238">
        <v>0</v>
      </c>
      <c r="O654" s="238">
        <f>ROUND(E654*N654,2)</f>
        <v>0</v>
      </c>
      <c r="P654" s="238">
        <v>0</v>
      </c>
      <c r="Q654" s="238">
        <f>ROUND(E654*P654,2)</f>
        <v>0</v>
      </c>
      <c r="R654" s="238" t="s">
        <v>266</v>
      </c>
      <c r="S654" s="238" t="s">
        <v>157</v>
      </c>
      <c r="T654" s="239" t="s">
        <v>157</v>
      </c>
      <c r="U654" s="223">
        <v>9.9000000000000005E-2</v>
      </c>
      <c r="V654" s="223">
        <f>ROUND(E654*U654,2)</f>
        <v>0.37</v>
      </c>
      <c r="W654" s="223"/>
      <c r="X654" s="223" t="s">
        <v>259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307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61" t="s">
        <v>993</v>
      </c>
      <c r="D655" s="259"/>
      <c r="E655" s="259"/>
      <c r="F655" s="259"/>
      <c r="G655" s="259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276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1441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52" t="s">
        <v>1446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52" t="s">
        <v>1447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162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52" t="s">
        <v>2050</v>
      </c>
      <c r="D659" s="224"/>
      <c r="E659" s="225">
        <v>1.7951999999999999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2051</v>
      </c>
      <c r="D660" s="224"/>
      <c r="E660" s="225">
        <v>0.52800000000000002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162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1442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52" t="s">
        <v>1443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2052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2053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2" t="s">
        <v>2054</v>
      </c>
      <c r="D665" s="224"/>
      <c r="E665" s="225">
        <v>0.22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278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2055</v>
      </c>
      <c r="D667" s="224"/>
      <c r="E667" s="225">
        <v>0.222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1452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52" t="s">
        <v>2056</v>
      </c>
      <c r="D669" s="224"/>
      <c r="E669" s="225">
        <v>4.4400000000000002E-2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52" t="s">
        <v>1454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52" t="s">
        <v>2057</v>
      </c>
      <c r="D671" s="224"/>
      <c r="E671" s="225">
        <v>2.2200000000000001E-2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52" t="s">
        <v>1456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2015</v>
      </c>
      <c r="D673" s="224"/>
      <c r="E673" s="225">
        <v>0.35520000000000002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1366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2" t="s">
        <v>1010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52" t="s">
        <v>1011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52" t="s">
        <v>2058</v>
      </c>
      <c r="D677" s="224"/>
      <c r="E677" s="225">
        <v>0.12235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1459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1460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1461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52" t="s">
        <v>2059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52" t="s">
        <v>2060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52" t="s">
        <v>2061</v>
      </c>
      <c r="D683" s="224"/>
      <c r="E683" s="225">
        <v>0.19800000000000001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52" t="s">
        <v>2062</v>
      </c>
      <c r="D684" s="224"/>
      <c r="E684" s="225">
        <v>0.127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2063</v>
      </c>
      <c r="D685" s="224"/>
      <c r="E685" s="225">
        <v>0.13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2064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2065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33">
        <v>105</v>
      </c>
      <c r="B688" s="234" t="s">
        <v>1023</v>
      </c>
      <c r="C688" s="251" t="s">
        <v>1024</v>
      </c>
      <c r="D688" s="235" t="s">
        <v>684</v>
      </c>
      <c r="E688" s="236">
        <v>2.4390000000000001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0</v>
      </c>
      <c r="O688" s="238">
        <f>ROUND(E688*N688,2)</f>
        <v>0</v>
      </c>
      <c r="P688" s="238">
        <v>0</v>
      </c>
      <c r="Q688" s="238">
        <f>ROUND(E688*P688,2)</f>
        <v>0</v>
      </c>
      <c r="R688" s="238" t="s">
        <v>1025</v>
      </c>
      <c r="S688" s="238" t="s">
        <v>157</v>
      </c>
      <c r="T688" s="239" t="s">
        <v>157</v>
      </c>
      <c r="U688" s="223">
        <v>0</v>
      </c>
      <c r="V688" s="223">
        <f>ROUND(E688*U688,2)</f>
        <v>0</v>
      </c>
      <c r="W688" s="223"/>
      <c r="X688" s="223" t="s">
        <v>259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307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1472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1771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52" t="s">
        <v>2066</v>
      </c>
      <c r="D691" s="224"/>
      <c r="E691" s="225">
        <v>1.7951999999999999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162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1469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1773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52" t="s">
        <v>2067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162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2055</v>
      </c>
      <c r="D695" s="224"/>
      <c r="E695" s="225">
        <v>0.222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162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1452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162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2" t="s">
        <v>2056</v>
      </c>
      <c r="D697" s="224"/>
      <c r="E697" s="225">
        <v>4.4400000000000002E-2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162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52" t="s">
        <v>1454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2057</v>
      </c>
      <c r="D699" s="224"/>
      <c r="E699" s="225">
        <v>2.2200000000000001E-2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162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52" t="s">
        <v>1456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2015</v>
      </c>
      <c r="D701" s="224"/>
      <c r="E701" s="225">
        <v>0.35520000000000002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1366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52" t="s">
        <v>2059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162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52" t="s">
        <v>2060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33">
        <v>106</v>
      </c>
      <c r="B705" s="234" t="s">
        <v>1032</v>
      </c>
      <c r="C705" s="251" t="s">
        <v>1033</v>
      </c>
      <c r="D705" s="235" t="s">
        <v>684</v>
      </c>
      <c r="E705" s="236">
        <v>8.5750000000000007E-2</v>
      </c>
      <c r="F705" s="237"/>
      <c r="G705" s="238">
        <f>ROUND(E705*F705,2)</f>
        <v>0</v>
      </c>
      <c r="H705" s="237"/>
      <c r="I705" s="238">
        <f>ROUND(E705*H705,2)</f>
        <v>0</v>
      </c>
      <c r="J705" s="237"/>
      <c r="K705" s="238">
        <f>ROUND(E705*J705,2)</f>
        <v>0</v>
      </c>
      <c r="L705" s="238">
        <v>21</v>
      </c>
      <c r="M705" s="238">
        <f>G705*(1+L705/100)</f>
        <v>0</v>
      </c>
      <c r="N705" s="238">
        <v>0</v>
      </c>
      <c r="O705" s="238">
        <f>ROUND(E705*N705,2)</f>
        <v>0</v>
      </c>
      <c r="P705" s="238">
        <v>0</v>
      </c>
      <c r="Q705" s="238">
        <f>ROUND(E705*P705,2)</f>
        <v>0</v>
      </c>
      <c r="R705" s="238" t="s">
        <v>1025</v>
      </c>
      <c r="S705" s="238" t="s">
        <v>157</v>
      </c>
      <c r="T705" s="239" t="s">
        <v>157</v>
      </c>
      <c r="U705" s="223">
        <v>0</v>
      </c>
      <c r="V705" s="223">
        <f>ROUND(E705*U705,2)</f>
        <v>0</v>
      </c>
      <c r="W705" s="223"/>
      <c r="X705" s="223" t="s">
        <v>259</v>
      </c>
      <c r="Y705" s="214"/>
      <c r="Z705" s="214"/>
      <c r="AA705" s="214"/>
      <c r="AB705" s="214"/>
      <c r="AC705" s="214"/>
      <c r="AD705" s="214"/>
      <c r="AE705" s="214"/>
      <c r="AF705" s="214"/>
      <c r="AG705" s="214" t="s">
        <v>307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52" t="s">
        <v>1034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162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2068</v>
      </c>
      <c r="D707" s="224"/>
      <c r="E707" s="225">
        <v>8.5750000000000007E-2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1477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162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1478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162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1479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162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1480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162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107</v>
      </c>
      <c r="B712" s="234" t="s">
        <v>1040</v>
      </c>
      <c r="C712" s="251" t="s">
        <v>1041</v>
      </c>
      <c r="D712" s="235" t="s">
        <v>684</v>
      </c>
      <c r="E712" s="236">
        <v>3.6749999999999998E-2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38" t="s">
        <v>1025</v>
      </c>
      <c r="S712" s="238" t="s">
        <v>157</v>
      </c>
      <c r="T712" s="239" t="s">
        <v>157</v>
      </c>
      <c r="U712" s="223">
        <v>0</v>
      </c>
      <c r="V712" s="223">
        <f>ROUND(E712*U712,2)</f>
        <v>0</v>
      </c>
      <c r="W712" s="223"/>
      <c r="X712" s="223" t="s">
        <v>259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307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1042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162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52" t="s">
        <v>2069</v>
      </c>
      <c r="D714" s="224"/>
      <c r="E714" s="225">
        <v>3.6749999999999998E-2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2" t="s">
        <v>1483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162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2" t="s">
        <v>1484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2" t="s">
        <v>1485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162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2" t="s">
        <v>1486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162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33">
        <v>108</v>
      </c>
      <c r="B719" s="234" t="s">
        <v>1048</v>
      </c>
      <c r="C719" s="251" t="s">
        <v>1049</v>
      </c>
      <c r="D719" s="235" t="s">
        <v>684</v>
      </c>
      <c r="E719" s="236">
        <v>0.58960000000000001</v>
      </c>
      <c r="F719" s="237"/>
      <c r="G719" s="238">
        <f>ROUND(E719*F719,2)</f>
        <v>0</v>
      </c>
      <c r="H719" s="237"/>
      <c r="I719" s="238">
        <f>ROUND(E719*H719,2)</f>
        <v>0</v>
      </c>
      <c r="J719" s="237"/>
      <c r="K719" s="238">
        <f>ROUND(E719*J719,2)</f>
        <v>0</v>
      </c>
      <c r="L719" s="238">
        <v>21</v>
      </c>
      <c r="M719" s="238">
        <f>G719*(1+L719/100)</f>
        <v>0</v>
      </c>
      <c r="N719" s="238">
        <v>0</v>
      </c>
      <c r="O719" s="238">
        <f>ROUND(E719*N719,2)</f>
        <v>0</v>
      </c>
      <c r="P719" s="238">
        <v>0</v>
      </c>
      <c r="Q719" s="238">
        <f>ROUND(E719*P719,2)</f>
        <v>0</v>
      </c>
      <c r="R719" s="238" t="s">
        <v>1025</v>
      </c>
      <c r="S719" s="238" t="s">
        <v>157</v>
      </c>
      <c r="T719" s="239" t="s">
        <v>157</v>
      </c>
      <c r="U719" s="223">
        <v>0</v>
      </c>
      <c r="V719" s="223">
        <f>ROUND(E719*U719,2)</f>
        <v>0</v>
      </c>
      <c r="W719" s="223"/>
      <c r="X719" s="223" t="s">
        <v>259</v>
      </c>
      <c r="Y719" s="214"/>
      <c r="Z719" s="214"/>
      <c r="AA719" s="214"/>
      <c r="AB719" s="214"/>
      <c r="AC719" s="214"/>
      <c r="AD719" s="214"/>
      <c r="AE719" s="214"/>
      <c r="AF719" s="214"/>
      <c r="AG719" s="214" t="s">
        <v>307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52" t="s">
        <v>2070</v>
      </c>
      <c r="D720" s="224"/>
      <c r="E720" s="225">
        <v>0.36959999999999998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2064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162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ht="22.5" outlineLevel="1" x14ac:dyDescent="0.2">
      <c r="A722" s="221"/>
      <c r="B722" s="222"/>
      <c r="C722" s="252" t="s">
        <v>2071</v>
      </c>
      <c r="D722" s="224"/>
      <c r="E722" s="225">
        <v>0.22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162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3">
        <v>109</v>
      </c>
      <c r="B723" s="234" t="s">
        <v>1052</v>
      </c>
      <c r="C723" s="251" t="s">
        <v>1049</v>
      </c>
      <c r="D723" s="235" t="s">
        <v>684</v>
      </c>
      <c r="E723" s="236">
        <v>0.15840000000000001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1025</v>
      </c>
      <c r="S723" s="238" t="s">
        <v>157</v>
      </c>
      <c r="T723" s="239" t="s">
        <v>157</v>
      </c>
      <c r="U723" s="223">
        <v>0</v>
      </c>
      <c r="V723" s="223">
        <f>ROUND(E723*U723,2)</f>
        <v>0</v>
      </c>
      <c r="W723" s="223"/>
      <c r="X723" s="223" t="s">
        <v>259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307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52" t="s">
        <v>2072</v>
      </c>
      <c r="D724" s="224"/>
      <c r="E724" s="225">
        <v>0.15840000000000001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2065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33">
        <v>110</v>
      </c>
      <c r="B726" s="234" t="s">
        <v>1054</v>
      </c>
      <c r="C726" s="251" t="s">
        <v>1055</v>
      </c>
      <c r="D726" s="235" t="s">
        <v>684</v>
      </c>
      <c r="E726" s="236">
        <v>9.3999999999999997E-4</v>
      </c>
      <c r="F726" s="237"/>
      <c r="G726" s="238">
        <f>ROUND(E726*F726,2)</f>
        <v>0</v>
      </c>
      <c r="H726" s="237"/>
      <c r="I726" s="238">
        <f>ROUND(E726*H726,2)</f>
        <v>0</v>
      </c>
      <c r="J726" s="237"/>
      <c r="K726" s="238">
        <f>ROUND(E726*J726,2)</f>
        <v>0</v>
      </c>
      <c r="L726" s="238">
        <v>21</v>
      </c>
      <c r="M726" s="238">
        <f>G726*(1+L726/100)</f>
        <v>0</v>
      </c>
      <c r="N726" s="238">
        <v>0</v>
      </c>
      <c r="O726" s="238">
        <f>ROUND(E726*N726,2)</f>
        <v>0</v>
      </c>
      <c r="P726" s="238">
        <v>0</v>
      </c>
      <c r="Q726" s="238">
        <f>ROUND(E726*P726,2)</f>
        <v>0</v>
      </c>
      <c r="R726" s="238" t="s">
        <v>1025</v>
      </c>
      <c r="S726" s="238" t="s">
        <v>157</v>
      </c>
      <c r="T726" s="239" t="s">
        <v>157</v>
      </c>
      <c r="U726" s="223">
        <v>0</v>
      </c>
      <c r="V726" s="223">
        <f>ROUND(E726*U726,2)</f>
        <v>0</v>
      </c>
      <c r="W726" s="223"/>
      <c r="X726" s="223" t="s">
        <v>259</v>
      </c>
      <c r="Y726" s="214"/>
      <c r="Z726" s="214"/>
      <c r="AA726" s="214"/>
      <c r="AB726" s="214"/>
      <c r="AC726" s="214"/>
      <c r="AD726" s="214"/>
      <c r="AE726" s="214"/>
      <c r="AF726" s="214"/>
      <c r="AG726" s="214" t="s">
        <v>307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2073</v>
      </c>
      <c r="D727" s="224"/>
      <c r="E727" s="225">
        <v>9.3999999999999997E-4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162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33">
        <v>111</v>
      </c>
      <c r="B728" s="234" t="s">
        <v>1057</v>
      </c>
      <c r="C728" s="251" t="s">
        <v>1058</v>
      </c>
      <c r="D728" s="235" t="s">
        <v>684</v>
      </c>
      <c r="E728" s="236">
        <v>3.7643499999999999</v>
      </c>
      <c r="F728" s="237"/>
      <c r="G728" s="238">
        <f>ROUND(E728*F728,2)</f>
        <v>0</v>
      </c>
      <c r="H728" s="237"/>
      <c r="I728" s="238">
        <f>ROUND(E728*H728,2)</f>
        <v>0</v>
      </c>
      <c r="J728" s="237"/>
      <c r="K728" s="238">
        <f>ROUND(E728*J728,2)</f>
        <v>0</v>
      </c>
      <c r="L728" s="238">
        <v>21</v>
      </c>
      <c r="M728" s="238">
        <f>G728*(1+L728/100)</f>
        <v>0</v>
      </c>
      <c r="N728" s="238">
        <v>0</v>
      </c>
      <c r="O728" s="238">
        <f>ROUND(E728*N728,2)</f>
        <v>0</v>
      </c>
      <c r="P728" s="238">
        <v>0</v>
      </c>
      <c r="Q728" s="238">
        <f>ROUND(E728*P728,2)</f>
        <v>0</v>
      </c>
      <c r="R728" s="238" t="s">
        <v>1059</v>
      </c>
      <c r="S728" s="238" t="s">
        <v>157</v>
      </c>
      <c r="T728" s="239" t="s">
        <v>157</v>
      </c>
      <c r="U728" s="223">
        <v>6.0000000000000001E-3</v>
      </c>
      <c r="V728" s="223">
        <f>ROUND(E728*U728,2)</f>
        <v>0.02</v>
      </c>
      <c r="W728" s="223"/>
      <c r="X728" s="223" t="s">
        <v>259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307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61" t="s">
        <v>1060</v>
      </c>
      <c r="D729" s="259"/>
      <c r="E729" s="259"/>
      <c r="F729" s="259"/>
      <c r="G729" s="259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276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1441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162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52" t="s">
        <v>1446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162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52" t="s">
        <v>1447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162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52" t="s">
        <v>2050</v>
      </c>
      <c r="D733" s="224"/>
      <c r="E733" s="225">
        <v>1.7951999999999999</v>
      </c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52" t="s">
        <v>2051</v>
      </c>
      <c r="D734" s="224"/>
      <c r="E734" s="225">
        <v>0.52800000000000002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52" t="s">
        <v>1442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162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52" t="s">
        <v>1443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162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21"/>
      <c r="B737" s="222"/>
      <c r="C737" s="252" t="s">
        <v>2052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21"/>
      <c r="B738" s="222"/>
      <c r="C738" s="252" t="s">
        <v>2053</v>
      </c>
      <c r="D738" s="224"/>
      <c r="E738" s="225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162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52" t="s">
        <v>2054</v>
      </c>
      <c r="D739" s="224"/>
      <c r="E739" s="225">
        <v>0.22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162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278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162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2055</v>
      </c>
      <c r="D741" s="224"/>
      <c r="E741" s="225">
        <v>0.222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162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2" t="s">
        <v>1452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162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52" t="s">
        <v>2056</v>
      </c>
      <c r="D743" s="224"/>
      <c r="E743" s="225">
        <v>4.4400000000000002E-2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162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1" x14ac:dyDescent="0.2">
      <c r="A744" s="221"/>
      <c r="B744" s="222"/>
      <c r="C744" s="252" t="s">
        <v>1454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162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52" t="s">
        <v>2057</v>
      </c>
      <c r="D745" s="224"/>
      <c r="E745" s="225">
        <v>2.2200000000000001E-2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162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52" t="s">
        <v>1456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162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2015</v>
      </c>
      <c r="D747" s="224"/>
      <c r="E747" s="225">
        <v>0.35520000000000002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162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2" t="s">
        <v>1366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162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52" t="s">
        <v>1010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162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52" t="s">
        <v>1011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162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52" t="s">
        <v>2058</v>
      </c>
      <c r="D751" s="224"/>
      <c r="E751" s="225">
        <v>0.12235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162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2" t="s">
        <v>1459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162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1460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162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1461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162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52" t="s">
        <v>2059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162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ht="22.5" outlineLevel="1" x14ac:dyDescent="0.2">
      <c r="A756" s="221"/>
      <c r="B756" s="222"/>
      <c r="C756" s="252" t="s">
        <v>2060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162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1" x14ac:dyDescent="0.2">
      <c r="A757" s="221"/>
      <c r="B757" s="222"/>
      <c r="C757" s="252" t="s">
        <v>2061</v>
      </c>
      <c r="D757" s="224"/>
      <c r="E757" s="225">
        <v>0.19800000000000001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162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ht="22.5" outlineLevel="1" x14ac:dyDescent="0.2">
      <c r="A758" s="221"/>
      <c r="B758" s="222"/>
      <c r="C758" s="252" t="s">
        <v>2062</v>
      </c>
      <c r="D758" s="224"/>
      <c r="E758" s="225">
        <v>0.127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162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2063</v>
      </c>
      <c r="D759" s="224"/>
      <c r="E759" s="225">
        <v>0.13</v>
      </c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162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2" t="s">
        <v>2064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162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2065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162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x14ac:dyDescent="0.2">
      <c r="A762" s="227" t="s">
        <v>152</v>
      </c>
      <c r="B762" s="228" t="s">
        <v>112</v>
      </c>
      <c r="C762" s="250" t="s">
        <v>113</v>
      </c>
      <c r="D762" s="229"/>
      <c r="E762" s="230"/>
      <c r="F762" s="231"/>
      <c r="G762" s="231">
        <f>SUMIF(AG763:AG775,"&lt;&gt;NOR",G763:G775)</f>
        <v>0</v>
      </c>
      <c r="H762" s="231"/>
      <c r="I762" s="231">
        <f>SUM(I763:I775)</f>
        <v>0</v>
      </c>
      <c r="J762" s="231"/>
      <c r="K762" s="231">
        <f>SUM(K763:K775)</f>
        <v>0</v>
      </c>
      <c r="L762" s="231"/>
      <c r="M762" s="231">
        <f>SUM(M763:M775)</f>
        <v>0</v>
      </c>
      <c r="N762" s="231"/>
      <c r="O762" s="231">
        <f>SUM(O763:O775)</f>
        <v>0</v>
      </c>
      <c r="P762" s="231"/>
      <c r="Q762" s="231">
        <f>SUM(Q763:Q775)</f>
        <v>0</v>
      </c>
      <c r="R762" s="231"/>
      <c r="S762" s="231"/>
      <c r="T762" s="232"/>
      <c r="U762" s="226"/>
      <c r="V762" s="226">
        <f>SUM(V763:V775)</f>
        <v>15.5</v>
      </c>
      <c r="W762" s="226"/>
      <c r="X762" s="226"/>
      <c r="AG762" t="s">
        <v>153</v>
      </c>
    </row>
    <row r="763" spans="1:60" ht="22.5" outlineLevel="1" x14ac:dyDescent="0.2">
      <c r="A763" s="233">
        <v>112</v>
      </c>
      <c r="B763" s="234" t="s">
        <v>1061</v>
      </c>
      <c r="C763" s="251" t="s">
        <v>1062</v>
      </c>
      <c r="D763" s="235" t="s">
        <v>684</v>
      </c>
      <c r="E763" s="236">
        <v>15.73527</v>
      </c>
      <c r="F763" s="237"/>
      <c r="G763" s="238">
        <f>ROUND(E763*F763,2)</f>
        <v>0</v>
      </c>
      <c r="H763" s="237"/>
      <c r="I763" s="238">
        <f>ROUND(E763*H763,2)</f>
        <v>0</v>
      </c>
      <c r="J763" s="237"/>
      <c r="K763" s="238">
        <f>ROUND(E763*J763,2)</f>
        <v>0</v>
      </c>
      <c r="L763" s="238">
        <v>21</v>
      </c>
      <c r="M763" s="238">
        <f>G763*(1+L763/100)</f>
        <v>0</v>
      </c>
      <c r="N763" s="238">
        <v>0</v>
      </c>
      <c r="O763" s="238">
        <f>ROUND(E763*N763,2)</f>
        <v>0</v>
      </c>
      <c r="P763" s="238">
        <v>0</v>
      </c>
      <c r="Q763" s="238">
        <f>ROUND(E763*P763,2)</f>
        <v>0</v>
      </c>
      <c r="R763" s="238" t="s">
        <v>702</v>
      </c>
      <c r="S763" s="238" t="s">
        <v>157</v>
      </c>
      <c r="T763" s="239" t="s">
        <v>157</v>
      </c>
      <c r="U763" s="223">
        <v>0.21149999999999999</v>
      </c>
      <c r="V763" s="223">
        <f>ROUND(E763*U763,2)</f>
        <v>3.33</v>
      </c>
      <c r="W763" s="223"/>
      <c r="X763" s="223" t="s">
        <v>1063</v>
      </c>
      <c r="Y763" s="214"/>
      <c r="Z763" s="214"/>
      <c r="AA763" s="214"/>
      <c r="AB763" s="214"/>
      <c r="AC763" s="214"/>
      <c r="AD763" s="214"/>
      <c r="AE763" s="214"/>
      <c r="AF763" s="214"/>
      <c r="AG763" s="214" t="s">
        <v>1064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61" t="s">
        <v>1065</v>
      </c>
      <c r="D764" s="259"/>
      <c r="E764" s="259"/>
      <c r="F764" s="259"/>
      <c r="G764" s="259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276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62" t="s">
        <v>1066</v>
      </c>
      <c r="D765" s="260"/>
      <c r="E765" s="260"/>
      <c r="F765" s="260"/>
      <c r="G765" s="260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201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2" t="s">
        <v>1067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162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1" x14ac:dyDescent="0.2">
      <c r="A767" s="221"/>
      <c r="B767" s="222"/>
      <c r="C767" s="252" t="s">
        <v>2074</v>
      </c>
      <c r="D767" s="224"/>
      <c r="E767" s="225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162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2075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162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2076</v>
      </c>
      <c r="D769" s="224"/>
      <c r="E769" s="225">
        <v>15.73527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162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33.75" outlineLevel="1" x14ac:dyDescent="0.2">
      <c r="A770" s="233">
        <v>113</v>
      </c>
      <c r="B770" s="234" t="s">
        <v>1072</v>
      </c>
      <c r="C770" s="251" t="s">
        <v>1073</v>
      </c>
      <c r="D770" s="235" t="s">
        <v>684</v>
      </c>
      <c r="E770" s="236">
        <v>15.73527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8">
        <v>0</v>
      </c>
      <c r="O770" s="238">
        <f>ROUND(E770*N770,2)</f>
        <v>0</v>
      </c>
      <c r="P770" s="238">
        <v>0</v>
      </c>
      <c r="Q770" s="238">
        <f>ROUND(E770*P770,2)</f>
        <v>0</v>
      </c>
      <c r="R770" s="238" t="s">
        <v>702</v>
      </c>
      <c r="S770" s="238" t="s">
        <v>157</v>
      </c>
      <c r="T770" s="239" t="s">
        <v>157</v>
      </c>
      <c r="U770" s="223">
        <v>0.77339999999999998</v>
      </c>
      <c r="V770" s="223">
        <f>ROUND(E770*U770,2)</f>
        <v>12.17</v>
      </c>
      <c r="W770" s="223"/>
      <c r="X770" s="223" t="s">
        <v>1063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1064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61" t="s">
        <v>1065</v>
      </c>
      <c r="D771" s="259"/>
      <c r="E771" s="259"/>
      <c r="F771" s="259"/>
      <c r="G771" s="259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276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52" t="s">
        <v>1067</v>
      </c>
      <c r="D772" s="224"/>
      <c r="E772" s="225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162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ht="22.5" outlineLevel="1" x14ac:dyDescent="0.2">
      <c r="A773" s="221"/>
      <c r="B773" s="222"/>
      <c r="C773" s="252" t="s">
        <v>2074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162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2075</v>
      </c>
      <c r="D774" s="224"/>
      <c r="E774" s="225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162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2" t="s">
        <v>2076</v>
      </c>
      <c r="D775" s="224"/>
      <c r="E775" s="225">
        <v>15.73527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162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x14ac:dyDescent="0.2">
      <c r="A776" s="227" t="s">
        <v>152</v>
      </c>
      <c r="B776" s="228" t="s">
        <v>116</v>
      </c>
      <c r="C776" s="250" t="s">
        <v>117</v>
      </c>
      <c r="D776" s="229"/>
      <c r="E776" s="230"/>
      <c r="F776" s="231"/>
      <c r="G776" s="231">
        <f>SUMIF(AG777:AG793,"&lt;&gt;NOR",G777:G793)</f>
        <v>0</v>
      </c>
      <c r="H776" s="231"/>
      <c r="I776" s="231">
        <f>SUM(I777:I793)</f>
        <v>0</v>
      </c>
      <c r="J776" s="231"/>
      <c r="K776" s="231">
        <f>SUM(K777:K793)</f>
        <v>0</v>
      </c>
      <c r="L776" s="231"/>
      <c r="M776" s="231">
        <f>SUM(M777:M793)</f>
        <v>0</v>
      </c>
      <c r="N776" s="231"/>
      <c r="O776" s="231">
        <f>SUM(O777:O793)</f>
        <v>0.1</v>
      </c>
      <c r="P776" s="231"/>
      <c r="Q776" s="231">
        <f>SUM(Q777:Q793)</f>
        <v>0</v>
      </c>
      <c r="R776" s="231"/>
      <c r="S776" s="231"/>
      <c r="T776" s="232"/>
      <c r="U776" s="226"/>
      <c r="V776" s="226">
        <f>SUM(V777:V793)</f>
        <v>5.51</v>
      </c>
      <c r="W776" s="226"/>
      <c r="X776" s="226"/>
      <c r="AG776" t="s">
        <v>153</v>
      </c>
    </row>
    <row r="777" spans="1:60" outlineLevel="1" x14ac:dyDescent="0.2">
      <c r="A777" s="233">
        <v>114</v>
      </c>
      <c r="B777" s="234" t="s">
        <v>1499</v>
      </c>
      <c r="C777" s="251" t="s">
        <v>1500</v>
      </c>
      <c r="D777" s="235" t="s">
        <v>306</v>
      </c>
      <c r="E777" s="236">
        <v>4.4000000000000004</v>
      </c>
      <c r="F777" s="237"/>
      <c r="G777" s="238">
        <f>ROUND(E777*F777,2)</f>
        <v>0</v>
      </c>
      <c r="H777" s="237"/>
      <c r="I777" s="238">
        <f>ROUND(E777*H777,2)</f>
        <v>0</v>
      </c>
      <c r="J777" s="237"/>
      <c r="K777" s="238">
        <f>ROUND(E777*J777,2)</f>
        <v>0</v>
      </c>
      <c r="L777" s="238">
        <v>21</v>
      </c>
      <c r="M777" s="238">
        <f>G777*(1+L777/100)</f>
        <v>0</v>
      </c>
      <c r="N777" s="238">
        <v>2.1940000000000001E-2</v>
      </c>
      <c r="O777" s="238">
        <f>ROUND(E777*N777,2)</f>
        <v>0.1</v>
      </c>
      <c r="P777" s="238">
        <v>0</v>
      </c>
      <c r="Q777" s="238">
        <f>ROUND(E777*P777,2)</f>
        <v>0</v>
      </c>
      <c r="R777" s="238" t="s">
        <v>729</v>
      </c>
      <c r="S777" s="238" t="s">
        <v>157</v>
      </c>
      <c r="T777" s="239" t="s">
        <v>157</v>
      </c>
      <c r="U777" s="223">
        <v>0.84499999999999997</v>
      </c>
      <c r="V777" s="223">
        <f>ROUND(E777*U777,2)</f>
        <v>3.72</v>
      </c>
      <c r="W777" s="223"/>
      <c r="X777" s="223" t="s">
        <v>259</v>
      </c>
      <c r="Y777" s="214"/>
      <c r="Z777" s="214"/>
      <c r="AA777" s="214"/>
      <c r="AB777" s="214"/>
      <c r="AC777" s="214"/>
      <c r="AD777" s="214"/>
      <c r="AE777" s="214"/>
      <c r="AF777" s="214"/>
      <c r="AG777" s="214" t="s">
        <v>307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61" t="s">
        <v>1501</v>
      </c>
      <c r="D778" s="259"/>
      <c r="E778" s="259"/>
      <c r="F778" s="259"/>
      <c r="G778" s="259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276</v>
      </c>
      <c r="AH778" s="214"/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62" t="s">
        <v>1502</v>
      </c>
      <c r="D779" s="260"/>
      <c r="E779" s="260"/>
      <c r="F779" s="260"/>
      <c r="G779" s="260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201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52" t="s">
        <v>1505</v>
      </c>
      <c r="D780" s="224"/>
      <c r="E780" s="225">
        <v>4.4000000000000004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162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52" t="s">
        <v>1786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162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22.5" outlineLevel="1" x14ac:dyDescent="0.2">
      <c r="A782" s="221"/>
      <c r="B782" s="222"/>
      <c r="C782" s="252" t="s">
        <v>1786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162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33">
        <v>115</v>
      </c>
      <c r="B783" s="234" t="s">
        <v>1506</v>
      </c>
      <c r="C783" s="251" t="s">
        <v>1507</v>
      </c>
      <c r="D783" s="235" t="s">
        <v>306</v>
      </c>
      <c r="E783" s="236">
        <v>4.4000000000000004</v>
      </c>
      <c r="F783" s="237"/>
      <c r="G783" s="238">
        <f>ROUND(E783*F783,2)</f>
        <v>0</v>
      </c>
      <c r="H783" s="237"/>
      <c r="I783" s="238">
        <f>ROUND(E783*H783,2)</f>
        <v>0</v>
      </c>
      <c r="J783" s="237"/>
      <c r="K783" s="238">
        <f>ROUND(E783*J783,2)</f>
        <v>0</v>
      </c>
      <c r="L783" s="238">
        <v>21</v>
      </c>
      <c r="M783" s="238">
        <f>G783*(1+L783/100)</f>
        <v>0</v>
      </c>
      <c r="N783" s="238">
        <v>0</v>
      </c>
      <c r="O783" s="238">
        <f>ROUND(E783*N783,2)</f>
        <v>0</v>
      </c>
      <c r="P783" s="238">
        <v>0</v>
      </c>
      <c r="Q783" s="238">
        <f>ROUND(E783*P783,2)</f>
        <v>0</v>
      </c>
      <c r="R783" s="238" t="s">
        <v>729</v>
      </c>
      <c r="S783" s="238" t="s">
        <v>157</v>
      </c>
      <c r="T783" s="239" t="s">
        <v>157</v>
      </c>
      <c r="U783" s="223">
        <v>0.36799999999999999</v>
      </c>
      <c r="V783" s="223">
        <f>ROUND(E783*U783,2)</f>
        <v>1.62</v>
      </c>
      <c r="W783" s="223"/>
      <c r="X783" s="223" t="s">
        <v>259</v>
      </c>
      <c r="Y783" s="214"/>
      <c r="Z783" s="214"/>
      <c r="AA783" s="214"/>
      <c r="AB783" s="214"/>
      <c r="AC783" s="214"/>
      <c r="AD783" s="214"/>
      <c r="AE783" s="214"/>
      <c r="AF783" s="214"/>
      <c r="AG783" s="214" t="s">
        <v>307</v>
      </c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61" t="s">
        <v>1501</v>
      </c>
      <c r="D784" s="259"/>
      <c r="E784" s="259"/>
      <c r="F784" s="259"/>
      <c r="G784" s="259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276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62" t="s">
        <v>1508</v>
      </c>
      <c r="D785" s="260"/>
      <c r="E785" s="260"/>
      <c r="F785" s="260"/>
      <c r="G785" s="260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201</v>
      </c>
      <c r="AH785" s="214"/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52" t="s">
        <v>1505</v>
      </c>
      <c r="D786" s="224"/>
      <c r="E786" s="225">
        <v>4.4000000000000004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162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ht="22.5" outlineLevel="1" x14ac:dyDescent="0.2">
      <c r="A787" s="221"/>
      <c r="B787" s="222"/>
      <c r="C787" s="252" t="s">
        <v>1786</v>
      </c>
      <c r="D787" s="224"/>
      <c r="E787" s="225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162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ht="22.5" outlineLevel="1" x14ac:dyDescent="0.2">
      <c r="A788" s="221"/>
      <c r="B788" s="222"/>
      <c r="C788" s="252" t="s">
        <v>1786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162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33">
        <v>116</v>
      </c>
      <c r="B789" s="234" t="s">
        <v>1509</v>
      </c>
      <c r="C789" s="251" t="s">
        <v>1510</v>
      </c>
      <c r="D789" s="235" t="s">
        <v>684</v>
      </c>
      <c r="E789" s="236">
        <v>9.6540000000000001E-2</v>
      </c>
      <c r="F789" s="237"/>
      <c r="G789" s="238">
        <f>ROUND(E789*F789,2)</f>
        <v>0</v>
      </c>
      <c r="H789" s="237"/>
      <c r="I789" s="238">
        <f>ROUND(E789*H789,2)</f>
        <v>0</v>
      </c>
      <c r="J789" s="237"/>
      <c r="K789" s="238">
        <f>ROUND(E789*J789,2)</f>
        <v>0</v>
      </c>
      <c r="L789" s="238">
        <v>21</v>
      </c>
      <c r="M789" s="238">
        <f>G789*(1+L789/100)</f>
        <v>0</v>
      </c>
      <c r="N789" s="238">
        <v>0</v>
      </c>
      <c r="O789" s="238">
        <f>ROUND(E789*N789,2)</f>
        <v>0</v>
      </c>
      <c r="P789" s="238">
        <v>0</v>
      </c>
      <c r="Q789" s="238">
        <f>ROUND(E789*P789,2)</f>
        <v>0</v>
      </c>
      <c r="R789" s="238" t="s">
        <v>1511</v>
      </c>
      <c r="S789" s="238" t="s">
        <v>157</v>
      </c>
      <c r="T789" s="239" t="s">
        <v>157</v>
      </c>
      <c r="U789" s="223">
        <v>1.7509999999999999</v>
      </c>
      <c r="V789" s="223">
        <f>ROUND(E789*U789,2)</f>
        <v>0.17</v>
      </c>
      <c r="W789" s="223"/>
      <c r="X789" s="223" t="s">
        <v>1063</v>
      </c>
      <c r="Y789" s="214"/>
      <c r="Z789" s="214"/>
      <c r="AA789" s="214"/>
      <c r="AB789" s="214"/>
      <c r="AC789" s="214"/>
      <c r="AD789" s="214"/>
      <c r="AE789" s="214"/>
      <c r="AF789" s="214"/>
      <c r="AG789" s="214" t="s">
        <v>1064</v>
      </c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61" t="s">
        <v>1512</v>
      </c>
      <c r="D790" s="259"/>
      <c r="E790" s="259"/>
      <c r="F790" s="259"/>
      <c r="G790" s="259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276</v>
      </c>
      <c r="AH790" s="214"/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2" t="s">
        <v>1067</v>
      </c>
      <c r="D791" s="224"/>
      <c r="E791" s="225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162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52" t="s">
        <v>2077</v>
      </c>
      <c r="D792" s="224"/>
      <c r="E792" s="225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162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52" t="s">
        <v>2078</v>
      </c>
      <c r="D793" s="224"/>
      <c r="E793" s="225">
        <v>9.6540000000000001E-2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162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x14ac:dyDescent="0.2">
      <c r="A794" s="227" t="s">
        <v>152</v>
      </c>
      <c r="B794" s="228" t="s">
        <v>118</v>
      </c>
      <c r="C794" s="250" t="s">
        <v>119</v>
      </c>
      <c r="D794" s="229"/>
      <c r="E794" s="230"/>
      <c r="F794" s="231"/>
      <c r="G794" s="231">
        <f>SUMIF(AG795:AG797,"&lt;&gt;NOR",G795:G797)</f>
        <v>0</v>
      </c>
      <c r="H794" s="231"/>
      <c r="I794" s="231">
        <f>SUM(I795:I797)</f>
        <v>0</v>
      </c>
      <c r="J794" s="231"/>
      <c r="K794" s="231">
        <f>SUM(K795:K797)</f>
        <v>0</v>
      </c>
      <c r="L794" s="231"/>
      <c r="M794" s="231">
        <f>SUM(M795:M797)</f>
        <v>0</v>
      </c>
      <c r="N794" s="231"/>
      <c r="O794" s="231">
        <f>SUM(O795:O797)</f>
        <v>0</v>
      </c>
      <c r="P794" s="231"/>
      <c r="Q794" s="231">
        <f>SUM(Q795:Q797)</f>
        <v>0</v>
      </c>
      <c r="R794" s="231"/>
      <c r="S794" s="231"/>
      <c r="T794" s="232"/>
      <c r="U794" s="226"/>
      <c r="V794" s="226">
        <f>SUM(V795:V797)</f>
        <v>0.06</v>
      </c>
      <c r="W794" s="226"/>
      <c r="X794" s="226"/>
      <c r="AG794" t="s">
        <v>153</v>
      </c>
    </row>
    <row r="795" spans="1:60" outlineLevel="1" x14ac:dyDescent="0.2">
      <c r="A795" s="233">
        <v>117</v>
      </c>
      <c r="B795" s="234" t="s">
        <v>1090</v>
      </c>
      <c r="C795" s="251" t="s">
        <v>1091</v>
      </c>
      <c r="D795" s="235" t="s">
        <v>1092</v>
      </c>
      <c r="E795" s="236">
        <v>1.4999999999999999E-2</v>
      </c>
      <c r="F795" s="237"/>
      <c r="G795" s="238">
        <f>ROUND(E795*F795,2)</f>
        <v>0</v>
      </c>
      <c r="H795" s="237"/>
      <c r="I795" s="238">
        <f>ROUND(E795*H795,2)</f>
        <v>0</v>
      </c>
      <c r="J795" s="237"/>
      <c r="K795" s="238">
        <f>ROUND(E795*J795,2)</f>
        <v>0</v>
      </c>
      <c r="L795" s="238">
        <v>21</v>
      </c>
      <c r="M795" s="238">
        <f>G795*(1+L795/100)</f>
        <v>0</v>
      </c>
      <c r="N795" s="238">
        <v>3.4209999999999997E-2</v>
      </c>
      <c r="O795" s="238">
        <f>ROUND(E795*N795,2)</f>
        <v>0</v>
      </c>
      <c r="P795" s="238">
        <v>0</v>
      </c>
      <c r="Q795" s="238">
        <f>ROUND(E795*P795,2)</f>
        <v>0</v>
      </c>
      <c r="R795" s="238"/>
      <c r="S795" s="238" t="s">
        <v>157</v>
      </c>
      <c r="T795" s="239" t="s">
        <v>157</v>
      </c>
      <c r="U795" s="223">
        <v>4.0999999999999996</v>
      </c>
      <c r="V795" s="223">
        <f>ROUND(E795*U795,2)</f>
        <v>0.06</v>
      </c>
      <c r="W795" s="223"/>
      <c r="X795" s="223" t="s">
        <v>259</v>
      </c>
      <c r="Y795" s="214"/>
      <c r="Z795" s="214"/>
      <c r="AA795" s="214"/>
      <c r="AB795" s="214"/>
      <c r="AC795" s="214"/>
      <c r="AD795" s="214"/>
      <c r="AE795" s="214"/>
      <c r="AF795" s="214"/>
      <c r="AG795" s="214" t="s">
        <v>260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52" t="s">
        <v>2079</v>
      </c>
      <c r="D796" s="224"/>
      <c r="E796" s="225">
        <v>1.4999999999999999E-2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162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2" t="s">
        <v>1094</v>
      </c>
      <c r="D797" s="224"/>
      <c r="E797" s="225"/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162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x14ac:dyDescent="0.2">
      <c r="A798" s="227" t="s">
        <v>152</v>
      </c>
      <c r="B798" s="228" t="s">
        <v>120</v>
      </c>
      <c r="C798" s="250" t="s">
        <v>121</v>
      </c>
      <c r="D798" s="229"/>
      <c r="E798" s="230"/>
      <c r="F798" s="231"/>
      <c r="G798" s="231">
        <f>SUMIF(AG799:AG806,"&lt;&gt;NOR",G799:G806)</f>
        <v>0</v>
      </c>
      <c r="H798" s="231"/>
      <c r="I798" s="231">
        <f>SUM(I799:I806)</f>
        <v>0</v>
      </c>
      <c r="J798" s="231"/>
      <c r="K798" s="231">
        <f>SUM(K799:K806)</f>
        <v>0</v>
      </c>
      <c r="L798" s="231"/>
      <c r="M798" s="231">
        <f>SUM(M799:M806)</f>
        <v>0</v>
      </c>
      <c r="N798" s="231"/>
      <c r="O798" s="231">
        <f>SUM(O799:O806)</f>
        <v>0</v>
      </c>
      <c r="P798" s="231"/>
      <c r="Q798" s="231">
        <f>SUM(Q799:Q806)</f>
        <v>0</v>
      </c>
      <c r="R798" s="231"/>
      <c r="S798" s="231"/>
      <c r="T798" s="232"/>
      <c r="U798" s="226"/>
      <c r="V798" s="226">
        <f>SUM(V799:V806)</f>
        <v>0.04</v>
      </c>
      <c r="W798" s="226"/>
      <c r="X798" s="226"/>
      <c r="AG798" t="s">
        <v>153</v>
      </c>
    </row>
    <row r="799" spans="1:60" ht="22.5" outlineLevel="1" x14ac:dyDescent="0.2">
      <c r="A799" s="233">
        <v>118</v>
      </c>
      <c r="B799" s="234" t="s">
        <v>1095</v>
      </c>
      <c r="C799" s="251" t="s">
        <v>1096</v>
      </c>
      <c r="D799" s="235" t="s">
        <v>684</v>
      </c>
      <c r="E799" s="236">
        <v>3.5729500000000001</v>
      </c>
      <c r="F799" s="237"/>
      <c r="G799" s="238">
        <f>ROUND(E799*F799,2)</f>
        <v>0</v>
      </c>
      <c r="H799" s="237"/>
      <c r="I799" s="238">
        <f>ROUND(E799*H799,2)</f>
        <v>0</v>
      </c>
      <c r="J799" s="237"/>
      <c r="K799" s="238">
        <f>ROUND(E799*J799,2)</f>
        <v>0</v>
      </c>
      <c r="L799" s="238">
        <v>21</v>
      </c>
      <c r="M799" s="238">
        <f>G799*(1+L799/100)</f>
        <v>0</v>
      </c>
      <c r="N799" s="238">
        <v>0</v>
      </c>
      <c r="O799" s="238">
        <f>ROUND(E799*N799,2)</f>
        <v>0</v>
      </c>
      <c r="P799" s="238">
        <v>0</v>
      </c>
      <c r="Q799" s="238">
        <f>ROUND(E799*P799,2)</f>
        <v>0</v>
      </c>
      <c r="R799" s="238" t="s">
        <v>266</v>
      </c>
      <c r="S799" s="238" t="s">
        <v>157</v>
      </c>
      <c r="T799" s="239" t="s">
        <v>157</v>
      </c>
      <c r="U799" s="223">
        <v>0.01</v>
      </c>
      <c r="V799" s="223">
        <f>ROUND(E799*U799,2)</f>
        <v>0.04</v>
      </c>
      <c r="W799" s="223"/>
      <c r="X799" s="223" t="s">
        <v>1097</v>
      </c>
      <c r="Y799" s="214"/>
      <c r="Z799" s="214"/>
      <c r="AA799" s="214"/>
      <c r="AB799" s="214"/>
      <c r="AC799" s="214"/>
      <c r="AD799" s="214"/>
      <c r="AE799" s="214"/>
      <c r="AF799" s="214"/>
      <c r="AG799" s="214" t="s">
        <v>1098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1099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162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52" t="s">
        <v>2080</v>
      </c>
      <c r="D801" s="224"/>
      <c r="E801" s="225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162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52" t="s">
        <v>2081</v>
      </c>
      <c r="D802" s="224"/>
      <c r="E802" s="225">
        <v>3.5729500000000001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162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ht="22.5" outlineLevel="1" x14ac:dyDescent="0.2">
      <c r="A803" s="233">
        <v>119</v>
      </c>
      <c r="B803" s="234" t="s">
        <v>1102</v>
      </c>
      <c r="C803" s="251" t="s">
        <v>1103</v>
      </c>
      <c r="D803" s="235" t="s">
        <v>684</v>
      </c>
      <c r="E803" s="236">
        <v>32.156550000000003</v>
      </c>
      <c r="F803" s="237"/>
      <c r="G803" s="238">
        <f>ROUND(E803*F803,2)</f>
        <v>0</v>
      </c>
      <c r="H803" s="237"/>
      <c r="I803" s="238">
        <f>ROUND(E803*H803,2)</f>
        <v>0</v>
      </c>
      <c r="J803" s="237"/>
      <c r="K803" s="238">
        <f>ROUND(E803*J803,2)</f>
        <v>0</v>
      </c>
      <c r="L803" s="238">
        <v>21</v>
      </c>
      <c r="M803" s="238">
        <f>G803*(1+L803/100)</f>
        <v>0</v>
      </c>
      <c r="N803" s="238">
        <v>0</v>
      </c>
      <c r="O803" s="238">
        <f>ROUND(E803*N803,2)</f>
        <v>0</v>
      </c>
      <c r="P803" s="238">
        <v>0</v>
      </c>
      <c r="Q803" s="238">
        <f>ROUND(E803*P803,2)</f>
        <v>0</v>
      </c>
      <c r="R803" s="238" t="s">
        <v>266</v>
      </c>
      <c r="S803" s="238" t="s">
        <v>157</v>
      </c>
      <c r="T803" s="239" t="s">
        <v>157</v>
      </c>
      <c r="U803" s="223">
        <v>0</v>
      </c>
      <c r="V803" s="223">
        <f>ROUND(E803*U803,2)</f>
        <v>0</v>
      </c>
      <c r="W803" s="223"/>
      <c r="X803" s="223" t="s">
        <v>1097</v>
      </c>
      <c r="Y803" s="214"/>
      <c r="Z803" s="214"/>
      <c r="AA803" s="214"/>
      <c r="AB803" s="214"/>
      <c r="AC803" s="214"/>
      <c r="AD803" s="214"/>
      <c r="AE803" s="214"/>
      <c r="AF803" s="214"/>
      <c r="AG803" s="214" t="s">
        <v>1098</v>
      </c>
      <c r="AH803" s="214"/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52" t="s">
        <v>1099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162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52" t="s">
        <v>2080</v>
      </c>
      <c r="D805" s="224"/>
      <c r="E805" s="225"/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162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52" t="s">
        <v>2082</v>
      </c>
      <c r="D806" s="224"/>
      <c r="E806" s="225">
        <v>32.156550000000003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162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x14ac:dyDescent="0.2">
      <c r="A807" s="3"/>
      <c r="B807" s="4"/>
      <c r="C807" s="255"/>
      <c r="D807" s="6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AE807">
        <v>15</v>
      </c>
      <c r="AF807">
        <v>21</v>
      </c>
      <c r="AG807" t="s">
        <v>139</v>
      </c>
    </row>
    <row r="808" spans="1:60" x14ac:dyDescent="0.2">
      <c r="A808" s="217"/>
      <c r="B808" s="218" t="s">
        <v>29</v>
      </c>
      <c r="C808" s="256"/>
      <c r="D808" s="219"/>
      <c r="E808" s="220"/>
      <c r="F808" s="220"/>
      <c r="G808" s="249">
        <f>G8+G473+G484+G488+G495+G548+G588+G638+G647+G653+G762+G776+G794+G798</f>
        <v>0</v>
      </c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AE808">
        <f>SUMIF(L7:L806,AE807,G7:G806)</f>
        <v>0</v>
      </c>
      <c r="AF808">
        <f>SUMIF(L7:L806,AF807,G7:G806)</f>
        <v>0</v>
      </c>
      <c r="AG808" t="s">
        <v>251</v>
      </c>
    </row>
    <row r="809" spans="1:60" x14ac:dyDescent="0.2">
      <c r="A809" s="258" t="s">
        <v>1105</v>
      </c>
      <c r="B809" s="258"/>
      <c r="C809" s="255"/>
      <c r="D809" s="6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</row>
    <row r="810" spans="1:60" x14ac:dyDescent="0.2">
      <c r="A810" s="3"/>
      <c r="B810" s="4" t="s">
        <v>1793</v>
      </c>
      <c r="C810" s="255" t="s">
        <v>1794</v>
      </c>
      <c r="D810" s="6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AG810" t="s">
        <v>1108</v>
      </c>
    </row>
    <row r="811" spans="1:60" x14ac:dyDescent="0.2">
      <c r="A811" s="3"/>
      <c r="B811" s="4" t="s">
        <v>1795</v>
      </c>
      <c r="C811" s="255" t="s">
        <v>1110</v>
      </c>
      <c r="D811" s="6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AG811" t="s">
        <v>1111</v>
      </c>
    </row>
    <row r="812" spans="1:60" x14ac:dyDescent="0.2">
      <c r="A812" s="3"/>
      <c r="B812" s="4"/>
      <c r="C812" s="255" t="s">
        <v>1112</v>
      </c>
      <c r="D812" s="6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AG812" t="s">
        <v>1113</v>
      </c>
    </row>
    <row r="813" spans="1:60" x14ac:dyDescent="0.2">
      <c r="A813" s="3"/>
      <c r="B813" s="4"/>
      <c r="C813" s="255"/>
      <c r="D813" s="6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</row>
    <row r="814" spans="1:60" x14ac:dyDescent="0.2">
      <c r="C814" s="257"/>
      <c r="D814" s="10"/>
      <c r="AG814" t="s">
        <v>252</v>
      </c>
    </row>
    <row r="815" spans="1:60" x14ac:dyDescent="0.2">
      <c r="D815" s="10"/>
    </row>
    <row r="816" spans="1:60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6">
    <mergeCell ref="C779:G779"/>
    <mergeCell ref="C784:G784"/>
    <mergeCell ref="C785:G785"/>
    <mergeCell ref="C790:G790"/>
    <mergeCell ref="C655:G655"/>
    <mergeCell ref="C729:G729"/>
    <mergeCell ref="C764:G764"/>
    <mergeCell ref="C765:G765"/>
    <mergeCell ref="C771:G771"/>
    <mergeCell ref="C778:G778"/>
    <mergeCell ref="C627:G627"/>
    <mergeCell ref="C632:G632"/>
    <mergeCell ref="C640:G640"/>
    <mergeCell ref="C641:G641"/>
    <mergeCell ref="C649:G649"/>
    <mergeCell ref="C650:G650"/>
    <mergeCell ref="C546:G546"/>
    <mergeCell ref="C550:G550"/>
    <mergeCell ref="C560:G560"/>
    <mergeCell ref="C617:G617"/>
    <mergeCell ref="C620:G620"/>
    <mergeCell ref="C624:G624"/>
    <mergeCell ref="C503:G503"/>
    <mergeCell ref="C514:G514"/>
    <mergeCell ref="C519:G519"/>
    <mergeCell ref="C523:G523"/>
    <mergeCell ref="C526:G526"/>
    <mergeCell ref="C545:G545"/>
    <mergeCell ref="C396:G396"/>
    <mergeCell ref="C475:G475"/>
    <mergeCell ref="C478:G478"/>
    <mergeCell ref="C486:G486"/>
    <mergeCell ref="C490:G490"/>
    <mergeCell ref="C497:G497"/>
    <mergeCell ref="C324:G324"/>
    <mergeCell ref="C325:G325"/>
    <mergeCell ref="C374:G374"/>
    <mergeCell ref="C378:G378"/>
    <mergeCell ref="C384:G384"/>
    <mergeCell ref="C395:G395"/>
    <mergeCell ref="C190:G190"/>
    <mergeCell ref="C214:G214"/>
    <mergeCell ref="C256:G256"/>
    <mergeCell ref="C264:G264"/>
    <mergeCell ref="C279:G279"/>
    <mergeCell ref="C289:G289"/>
    <mergeCell ref="C168:G168"/>
    <mergeCell ref="C173:G173"/>
    <mergeCell ref="C178:G178"/>
    <mergeCell ref="C181:G181"/>
    <mergeCell ref="C184:G184"/>
    <mergeCell ref="C187:G187"/>
    <mergeCell ref="C138:G138"/>
    <mergeCell ref="C145:G145"/>
    <mergeCell ref="C152:G152"/>
    <mergeCell ref="C159:G159"/>
    <mergeCell ref="C162:G162"/>
    <mergeCell ref="C165:G165"/>
    <mergeCell ref="C96:G96"/>
    <mergeCell ref="C103:G103"/>
    <mergeCell ref="C110:G110"/>
    <mergeCell ref="C117:G117"/>
    <mergeCell ref="C124:G124"/>
    <mergeCell ref="C131:G131"/>
    <mergeCell ref="C68:G68"/>
    <mergeCell ref="C71:G71"/>
    <mergeCell ref="C77:G77"/>
    <mergeCell ref="C83:G83"/>
    <mergeCell ref="C86:G86"/>
    <mergeCell ref="C89:G89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809:B809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76</v>
      </c>
      <c r="C4" s="206" t="s">
        <v>77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SUMIF(AG9:AG475,"&lt;&gt;NOR",G9:G475)</f>
        <v>0</v>
      </c>
      <c r="H8" s="231"/>
      <c r="I8" s="231">
        <f>SUM(I9:I475)</f>
        <v>0</v>
      </c>
      <c r="J8" s="231"/>
      <c r="K8" s="231">
        <f>SUM(K9:K475)</f>
        <v>0</v>
      </c>
      <c r="L8" s="231"/>
      <c r="M8" s="231">
        <f>SUM(M9:M475)</f>
        <v>0</v>
      </c>
      <c r="N8" s="231"/>
      <c r="O8" s="231">
        <f>SUM(O9:O475)</f>
        <v>6.5299999999999994</v>
      </c>
      <c r="P8" s="231"/>
      <c r="Q8" s="231">
        <f>SUM(Q9:Q475)</f>
        <v>2.2599999999999998</v>
      </c>
      <c r="R8" s="231"/>
      <c r="S8" s="231"/>
      <c r="T8" s="232"/>
      <c r="U8" s="226"/>
      <c r="V8" s="226">
        <f>SUM(V9:V475)</f>
        <v>44.040000000000028</v>
      </c>
      <c r="W8" s="226"/>
      <c r="X8" s="226"/>
      <c r="AG8" t="s">
        <v>153</v>
      </c>
    </row>
    <row r="9" spans="1:60" outlineLevel="1" x14ac:dyDescent="0.2">
      <c r="A9" s="233">
        <v>1</v>
      </c>
      <c r="B9" s="234" t="s">
        <v>1796</v>
      </c>
      <c r="C9" s="251" t="s">
        <v>1797</v>
      </c>
      <c r="D9" s="235" t="s">
        <v>1798</v>
      </c>
      <c r="E9" s="236">
        <v>5.5000000000000003E-4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294</v>
      </c>
      <c r="S9" s="238" t="s">
        <v>157</v>
      </c>
      <c r="T9" s="239" t="s">
        <v>157</v>
      </c>
      <c r="U9" s="223">
        <v>111</v>
      </c>
      <c r="V9" s="223">
        <f>ROUND(E9*U9,2)</f>
        <v>0.06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1" t="s">
        <v>1799</v>
      </c>
      <c r="D10" s="259"/>
      <c r="E10" s="259"/>
      <c r="F10" s="259"/>
      <c r="G10" s="25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276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2083</v>
      </c>
      <c r="D11" s="224"/>
      <c r="E11" s="225">
        <v>1.6000000000000001E-4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1801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162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1802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2084</v>
      </c>
      <c r="D14" s="224"/>
      <c r="E14" s="225">
        <v>3.8999999999999999E-4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263</v>
      </c>
      <c r="C15" s="251" t="s">
        <v>264</v>
      </c>
      <c r="D15" s="235" t="s">
        <v>265</v>
      </c>
      <c r="E15" s="236">
        <v>1.53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1.35</v>
      </c>
      <c r="R15" s="238" t="s">
        <v>266</v>
      </c>
      <c r="S15" s="238" t="s">
        <v>157</v>
      </c>
      <c r="T15" s="239" t="s">
        <v>157</v>
      </c>
      <c r="U15" s="223">
        <v>1.1093500000000001</v>
      </c>
      <c r="V15" s="223">
        <f>ROUND(E15*U15,2)</f>
        <v>1.7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2085</v>
      </c>
      <c r="D16" s="224"/>
      <c r="E16" s="225">
        <v>1.53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162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2" t="s">
        <v>2086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269</v>
      </c>
      <c r="C18" s="251" t="s">
        <v>270</v>
      </c>
      <c r="D18" s="235" t="s">
        <v>265</v>
      </c>
      <c r="E18" s="236">
        <v>1.8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0.4</v>
      </c>
      <c r="R18" s="238" t="s">
        <v>266</v>
      </c>
      <c r="S18" s="238" t="s">
        <v>157</v>
      </c>
      <c r="T18" s="239" t="s">
        <v>157</v>
      </c>
      <c r="U18" s="223">
        <v>0.375</v>
      </c>
      <c r="V18" s="223">
        <f>ROUND(E18*U18,2)</f>
        <v>0.68</v>
      </c>
      <c r="W18" s="223"/>
      <c r="X18" s="223" t="s">
        <v>259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260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2087</v>
      </c>
      <c r="D19" s="224"/>
      <c r="E19" s="225">
        <v>1.8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162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2088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162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273</v>
      </c>
      <c r="C21" s="251" t="s">
        <v>274</v>
      </c>
      <c r="D21" s="235" t="s">
        <v>265</v>
      </c>
      <c r="E21" s="236">
        <v>1.5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0.17</v>
      </c>
      <c r="R21" s="238" t="s">
        <v>266</v>
      </c>
      <c r="S21" s="238" t="s">
        <v>157</v>
      </c>
      <c r="T21" s="239" t="s">
        <v>157</v>
      </c>
      <c r="U21" s="223">
        <v>0.08</v>
      </c>
      <c r="V21" s="223">
        <f>ROUND(E21*U21,2)</f>
        <v>0.12</v>
      </c>
      <c r="W21" s="223"/>
      <c r="X21" s="223" t="s">
        <v>259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260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61" t="s">
        <v>275</v>
      </c>
      <c r="D22" s="259"/>
      <c r="E22" s="259"/>
      <c r="F22" s="259"/>
      <c r="G22" s="259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276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7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2089</v>
      </c>
      <c r="D23" s="224"/>
      <c r="E23" s="225">
        <v>1.5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279</v>
      </c>
      <c r="C25" s="251" t="s">
        <v>280</v>
      </c>
      <c r="D25" s="235" t="s">
        <v>281</v>
      </c>
      <c r="E25" s="236">
        <v>0.26100000000000001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0.34</v>
      </c>
      <c r="R25" s="238" t="s">
        <v>282</v>
      </c>
      <c r="S25" s="238" t="s">
        <v>157</v>
      </c>
      <c r="T25" s="239" t="s">
        <v>157</v>
      </c>
      <c r="U25" s="223">
        <v>0.51</v>
      </c>
      <c r="V25" s="223">
        <f>ROUND(E25*U25,2)</f>
        <v>0.13</v>
      </c>
      <c r="W25" s="223"/>
      <c r="X25" s="223" t="s">
        <v>259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260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1" t="s">
        <v>283</v>
      </c>
      <c r="D26" s="259"/>
      <c r="E26" s="259"/>
      <c r="F26" s="259"/>
      <c r="G26" s="259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276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2090</v>
      </c>
      <c r="D27" s="224"/>
      <c r="E27" s="225">
        <v>0.09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1126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2091</v>
      </c>
      <c r="D29" s="224"/>
      <c r="E29" s="225">
        <v>1.7999999999999999E-2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162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1128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162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2092</v>
      </c>
      <c r="D31" s="224"/>
      <c r="E31" s="225">
        <v>8.9999999999999993E-3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1130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2093</v>
      </c>
      <c r="D33" s="224"/>
      <c r="E33" s="225">
        <v>0.14399999999999999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1132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292</v>
      </c>
      <c r="C35" s="251" t="s">
        <v>293</v>
      </c>
      <c r="D35" s="235" t="s">
        <v>281</v>
      </c>
      <c r="E35" s="236">
        <v>1.54762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294</v>
      </c>
      <c r="S35" s="238" t="s">
        <v>157</v>
      </c>
      <c r="T35" s="239" t="s">
        <v>157</v>
      </c>
      <c r="U35" s="223">
        <v>1.0920000000000001</v>
      </c>
      <c r="V35" s="223">
        <f>ROUND(E35*U35,2)</f>
        <v>1.69</v>
      </c>
      <c r="W35" s="223"/>
      <c r="X35" s="223" t="s">
        <v>259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295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276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2094</v>
      </c>
      <c r="D37" s="224"/>
      <c r="E37" s="225">
        <v>1.7807999999999999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2095</v>
      </c>
      <c r="D38" s="224"/>
      <c r="E38" s="225">
        <v>-0.18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1135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162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1136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162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2" t="s">
        <v>2096</v>
      </c>
      <c r="D41" s="224"/>
      <c r="E41" s="225">
        <v>-5.3179999999999998E-2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52" t="s">
        <v>301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302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162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2097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162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304</v>
      </c>
      <c r="C45" s="251" t="s">
        <v>305</v>
      </c>
      <c r="D45" s="235" t="s">
        <v>306</v>
      </c>
      <c r="E45" s="236">
        <v>2.8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0.02</v>
      </c>
      <c r="P45" s="238">
        <v>0</v>
      </c>
      <c r="Q45" s="238">
        <f>ROUND(E45*P45,2)</f>
        <v>0</v>
      </c>
      <c r="R45" s="238" t="s">
        <v>294</v>
      </c>
      <c r="S45" s="238" t="s">
        <v>157</v>
      </c>
      <c r="T45" s="239" t="s">
        <v>157</v>
      </c>
      <c r="U45" s="223">
        <v>0.502</v>
      </c>
      <c r="V45" s="223">
        <f>ROUND(E45*U45,2)</f>
        <v>1.41</v>
      </c>
      <c r="W45" s="223"/>
      <c r="X45" s="223" t="s">
        <v>259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307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61" t="s">
        <v>308</v>
      </c>
      <c r="D46" s="259"/>
      <c r="E46" s="259"/>
      <c r="F46" s="259"/>
      <c r="G46" s="259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7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2098</v>
      </c>
      <c r="D47" s="224"/>
      <c r="E47" s="225">
        <v>2.8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162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310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311</v>
      </c>
      <c r="C49" s="251" t="s">
        <v>312</v>
      </c>
      <c r="D49" s="235" t="s">
        <v>313</v>
      </c>
      <c r="E49" s="236">
        <v>0.53454999999999997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0.20300000000000001</v>
      </c>
      <c r="V49" s="223">
        <f>ROUND(E49*U49,2)</f>
        <v>0.11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2099</v>
      </c>
      <c r="D51" s="224"/>
      <c r="E51" s="225">
        <v>0.53454999999999997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316</v>
      </c>
      <c r="C52" s="251" t="s">
        <v>317</v>
      </c>
      <c r="D52" s="235" t="s">
        <v>313</v>
      </c>
      <c r="E52" s="236">
        <v>1.41273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0.30299999999999999</v>
      </c>
      <c r="V52" s="223">
        <f>ROUND(E52*U52,2)</f>
        <v>0.43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314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2100</v>
      </c>
      <c r="D54" s="224"/>
      <c r="E54" s="225">
        <v>1.41273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319</v>
      </c>
      <c r="C55" s="251" t="s">
        <v>320</v>
      </c>
      <c r="D55" s="235" t="s">
        <v>313</v>
      </c>
      <c r="E55" s="236">
        <v>2.2527300000000001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4.0000000000000003E-5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0.40300000000000002</v>
      </c>
      <c r="V55" s="223">
        <f>ROUND(E55*U55,2)</f>
        <v>0.91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307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314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od hladiny vody v jímce po výšku roviny proložené osou nejvyššího bodu výtlačného potrubí. Včetně odpadní potrubí v délce do 20 m.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2101</v>
      </c>
      <c r="D57" s="224"/>
      <c r="E57" s="225">
        <v>2.2527300000000001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322</v>
      </c>
      <c r="C58" s="251" t="s">
        <v>323</v>
      </c>
      <c r="D58" s="235" t="s">
        <v>324</v>
      </c>
      <c r="E58" s="236">
        <v>4.4549999999999999E-2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2102</v>
      </c>
      <c r="D60" s="224"/>
      <c r="E60" s="225">
        <v>4.4549999999999999E-2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327</v>
      </c>
      <c r="C61" s="251" t="s">
        <v>328</v>
      </c>
      <c r="D61" s="235" t="s">
        <v>324</v>
      </c>
      <c r="E61" s="236">
        <v>0.11773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</v>
      </c>
      <c r="V61" s="223">
        <f>ROUND(E61*U61,2)</f>
        <v>0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325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2103</v>
      </c>
      <c r="D63" s="224"/>
      <c r="E63" s="225">
        <v>0.11773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330</v>
      </c>
      <c r="C64" s="251" t="s">
        <v>331</v>
      </c>
      <c r="D64" s="235" t="s">
        <v>324</v>
      </c>
      <c r="E64" s="236">
        <v>0.18773000000000001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0</v>
      </c>
      <c r="V64" s="223">
        <f>ROUND(E64*U64,2)</f>
        <v>0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307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325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2104</v>
      </c>
      <c r="D66" s="224"/>
      <c r="E66" s="225">
        <v>0.18773000000000001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33">
        <v>14</v>
      </c>
      <c r="B67" s="234" t="s">
        <v>1146</v>
      </c>
      <c r="C67" s="251" t="s">
        <v>1147</v>
      </c>
      <c r="D67" s="235" t="s">
        <v>306</v>
      </c>
      <c r="E67" s="236">
        <v>2.2000000000000002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8.6899999999999998E-3</v>
      </c>
      <c r="O67" s="238">
        <f>ROUND(E67*N67,2)</f>
        <v>0.02</v>
      </c>
      <c r="P67" s="238">
        <v>0</v>
      </c>
      <c r="Q67" s="238">
        <f>ROUND(E67*P67,2)</f>
        <v>0</v>
      </c>
      <c r="R67" s="238" t="s">
        <v>294</v>
      </c>
      <c r="S67" s="238" t="s">
        <v>157</v>
      </c>
      <c r="T67" s="239" t="s">
        <v>157</v>
      </c>
      <c r="U67" s="223">
        <v>0.70299999999999996</v>
      </c>
      <c r="V67" s="223">
        <f>ROUND(E67*U67,2)</f>
        <v>1.55</v>
      </c>
      <c r="W67" s="223"/>
      <c r="X67" s="223" t="s">
        <v>259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61" t="s">
        <v>1148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276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1155</v>
      </c>
      <c r="D69" s="224"/>
      <c r="E69" s="225">
        <v>2.2000000000000002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33">
        <v>15</v>
      </c>
      <c r="B70" s="234" t="s">
        <v>1150</v>
      </c>
      <c r="C70" s="251" t="s">
        <v>1151</v>
      </c>
      <c r="D70" s="235" t="s">
        <v>306</v>
      </c>
      <c r="E70" s="236">
        <v>2.2000000000000002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1.2710000000000001E-2</v>
      </c>
      <c r="O70" s="238">
        <f>ROUND(E70*N70,2)</f>
        <v>0.03</v>
      </c>
      <c r="P70" s="238">
        <v>0</v>
      </c>
      <c r="Q70" s="238">
        <f>ROUND(E70*P70,2)</f>
        <v>0</v>
      </c>
      <c r="R70" s="238" t="s">
        <v>294</v>
      </c>
      <c r="S70" s="238" t="s">
        <v>157</v>
      </c>
      <c r="T70" s="239" t="s">
        <v>157</v>
      </c>
      <c r="U70" s="223">
        <v>1.153</v>
      </c>
      <c r="V70" s="223">
        <f>ROUND(E70*U70,2)</f>
        <v>2.54</v>
      </c>
      <c r="W70" s="223"/>
      <c r="X70" s="223" t="s">
        <v>259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61" t="s">
        <v>1148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1155</v>
      </c>
      <c r="D72" s="224"/>
      <c r="E72" s="225">
        <v>2.2000000000000002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16</v>
      </c>
      <c r="B73" s="234" t="s">
        <v>1824</v>
      </c>
      <c r="C73" s="251" t="s">
        <v>1825</v>
      </c>
      <c r="D73" s="235" t="s">
        <v>281</v>
      </c>
      <c r="E73" s="236">
        <v>0.81899999999999995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9.7000000000000003E-2</v>
      </c>
      <c r="V73" s="223">
        <f>ROUND(E73*U73,2)</f>
        <v>0.08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1" t="s">
        <v>1826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nebo lesní půdy, s vodorovným přemístěním na hromady v místě upotřebení nebo na dočasné či trvalé skládky se složením</v>
      </c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2105</v>
      </c>
      <c r="D75" s="224"/>
      <c r="E75" s="225">
        <v>0.23400000000000001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1828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162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1829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162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2106</v>
      </c>
      <c r="D78" s="224"/>
      <c r="E78" s="225">
        <v>0.58499999999999996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17</v>
      </c>
      <c r="B79" s="234" t="s">
        <v>333</v>
      </c>
      <c r="C79" s="251" t="s">
        <v>334</v>
      </c>
      <c r="D79" s="235" t="s">
        <v>281</v>
      </c>
      <c r="E79" s="236">
        <v>3.3328000000000002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294</v>
      </c>
      <c r="S79" s="238" t="s">
        <v>157</v>
      </c>
      <c r="T79" s="239" t="s">
        <v>157</v>
      </c>
      <c r="U79" s="223">
        <v>1.7629999999999999</v>
      </c>
      <c r="V79" s="223">
        <f>ROUND(E79*U79,2)</f>
        <v>5.88</v>
      </c>
      <c r="W79" s="223"/>
      <c r="X79" s="223" t="s">
        <v>259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260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1" t="s">
        <v>335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276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Příplatek k cenám hloubených vykopávek za ztížení vykopávky v blízkosti podzemního vedení nebo výbušnin pro jakoukoliv třídu horniny.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2107</v>
      </c>
      <c r="D81" s="224"/>
      <c r="E81" s="225">
        <v>1.2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2108</v>
      </c>
      <c r="D82" s="224"/>
      <c r="E82" s="225">
        <v>1.2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2109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162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2110</v>
      </c>
      <c r="D84" s="224"/>
      <c r="E84" s="225">
        <v>0.93279999999999996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162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18</v>
      </c>
      <c r="B85" s="234" t="s">
        <v>339</v>
      </c>
      <c r="C85" s="251" t="s">
        <v>340</v>
      </c>
      <c r="D85" s="235" t="s">
        <v>281</v>
      </c>
      <c r="E85" s="236">
        <v>4.2029999999999998E-2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294</v>
      </c>
      <c r="S85" s="238" t="s">
        <v>157</v>
      </c>
      <c r="T85" s="239" t="s">
        <v>157</v>
      </c>
      <c r="U85" s="223">
        <v>0.18</v>
      </c>
      <c r="V85" s="223">
        <f>ROUND(E85*U85,2)</f>
        <v>0.01</v>
      </c>
      <c r="W85" s="223"/>
      <c r="X85" s="223" t="s">
        <v>259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260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61" t="s">
        <v>341</v>
      </c>
      <c r="D86" s="259"/>
      <c r="E86" s="259"/>
      <c r="F86" s="259"/>
      <c r="G86" s="259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276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7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2111</v>
      </c>
      <c r="D87" s="224"/>
      <c r="E87" s="225">
        <v>4.2029999999999998E-2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33">
        <v>19</v>
      </c>
      <c r="B88" s="234" t="s">
        <v>343</v>
      </c>
      <c r="C88" s="251" t="s">
        <v>344</v>
      </c>
      <c r="D88" s="235" t="s">
        <v>281</v>
      </c>
      <c r="E88" s="236">
        <v>4.2029999999999998E-2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294</v>
      </c>
      <c r="S88" s="238" t="s">
        <v>157</v>
      </c>
      <c r="T88" s="239" t="s">
        <v>157</v>
      </c>
      <c r="U88" s="223">
        <v>0.28999999999999998</v>
      </c>
      <c r="V88" s="223">
        <f>ROUND(E88*U88,2)</f>
        <v>0.01</v>
      </c>
      <c r="W88" s="223"/>
      <c r="X88" s="223" t="s">
        <v>259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307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61" t="s">
        <v>341</v>
      </c>
      <c r="D89" s="259"/>
      <c r="E89" s="259"/>
      <c r="F89" s="259"/>
      <c r="G89" s="259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276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7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52" t="s">
        <v>2111</v>
      </c>
      <c r="D90" s="224"/>
      <c r="E90" s="225">
        <v>4.2029999999999998E-2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162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20</v>
      </c>
      <c r="B91" s="234" t="s">
        <v>345</v>
      </c>
      <c r="C91" s="251" t="s">
        <v>346</v>
      </c>
      <c r="D91" s="235" t="s">
        <v>281</v>
      </c>
      <c r="E91" s="236">
        <v>3.6103499999999999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294</v>
      </c>
      <c r="S91" s="238" t="s">
        <v>157</v>
      </c>
      <c r="T91" s="239" t="s">
        <v>157</v>
      </c>
      <c r="U91" s="223">
        <v>0.2</v>
      </c>
      <c r="V91" s="223">
        <f>ROUND(E91*U91,2)</f>
        <v>0.72</v>
      </c>
      <c r="W91" s="223"/>
      <c r="X91" s="223" t="s">
        <v>259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260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61" t="s">
        <v>341</v>
      </c>
      <c r="D92" s="259"/>
      <c r="E92" s="259"/>
      <c r="F92" s="259"/>
      <c r="G92" s="259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276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7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52" t="s">
        <v>2112</v>
      </c>
      <c r="D93" s="224"/>
      <c r="E93" s="225">
        <v>4.16066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162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52" t="s">
        <v>2113</v>
      </c>
      <c r="D94" s="224"/>
      <c r="E94" s="225">
        <v>-0.42480000000000001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1169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1170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21"/>
      <c r="B97" s="222"/>
      <c r="C97" s="252" t="s">
        <v>2114</v>
      </c>
      <c r="D97" s="224"/>
      <c r="E97" s="225">
        <v>-0.12551000000000001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162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3">
        <v>21</v>
      </c>
      <c r="B98" s="234" t="s">
        <v>352</v>
      </c>
      <c r="C98" s="251" t="s">
        <v>353</v>
      </c>
      <c r="D98" s="235" t="s">
        <v>281</v>
      </c>
      <c r="E98" s="236">
        <v>3.6103499999999999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38" t="s">
        <v>294</v>
      </c>
      <c r="S98" s="238" t="s">
        <v>157</v>
      </c>
      <c r="T98" s="239" t="s">
        <v>157</v>
      </c>
      <c r="U98" s="223">
        <v>8.4000000000000005E-2</v>
      </c>
      <c r="V98" s="223">
        <f>ROUND(E98*U98,2)</f>
        <v>0.3</v>
      </c>
      <c r="W98" s="223"/>
      <c r="X98" s="223" t="s">
        <v>259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260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1" x14ac:dyDescent="0.2">
      <c r="A99" s="221"/>
      <c r="B99" s="222"/>
      <c r="C99" s="261" t="s">
        <v>341</v>
      </c>
      <c r="D99" s="259"/>
      <c r="E99" s="259"/>
      <c r="F99" s="259"/>
      <c r="G99" s="259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276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7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2115</v>
      </c>
      <c r="D100" s="224"/>
      <c r="E100" s="225">
        <v>4.16066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162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2116</v>
      </c>
      <c r="D101" s="224"/>
      <c r="E101" s="225">
        <v>-0.42480000000000001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162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1174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1175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2117</v>
      </c>
      <c r="D104" s="224"/>
      <c r="E104" s="225">
        <v>-0.12551000000000001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162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33">
        <v>22</v>
      </c>
      <c r="B105" s="234" t="s">
        <v>359</v>
      </c>
      <c r="C105" s="251" t="s">
        <v>360</v>
      </c>
      <c r="D105" s="235" t="s">
        <v>281</v>
      </c>
      <c r="E105" s="236">
        <v>3.6103499999999999</v>
      </c>
      <c r="F105" s="237"/>
      <c r="G105" s="238">
        <f>ROUND(E105*F105,2)</f>
        <v>0</v>
      </c>
      <c r="H105" s="237"/>
      <c r="I105" s="238">
        <f>ROUND(E105*H105,2)</f>
        <v>0</v>
      </c>
      <c r="J105" s="237"/>
      <c r="K105" s="238">
        <f>ROUND(E105*J105,2)</f>
        <v>0</v>
      </c>
      <c r="L105" s="238">
        <v>21</v>
      </c>
      <c r="M105" s="238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38" t="s">
        <v>294</v>
      </c>
      <c r="S105" s="238" t="s">
        <v>157</v>
      </c>
      <c r="T105" s="239" t="s">
        <v>157</v>
      </c>
      <c r="U105" s="223">
        <v>0.54</v>
      </c>
      <c r="V105" s="223">
        <f>ROUND(E105*U105,2)</f>
        <v>1.95</v>
      </c>
      <c r="W105" s="223"/>
      <c r="X105" s="223" t="s">
        <v>259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307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1" x14ac:dyDescent="0.2">
      <c r="A106" s="221"/>
      <c r="B106" s="222"/>
      <c r="C106" s="261" t="s">
        <v>341</v>
      </c>
      <c r="D106" s="259"/>
      <c r="E106" s="259"/>
      <c r="F106" s="259"/>
      <c r="G106" s="259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276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7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21"/>
      <c r="B107" s="222"/>
      <c r="C107" s="252" t="s">
        <v>2112</v>
      </c>
      <c r="D107" s="224"/>
      <c r="E107" s="225">
        <v>4.16066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162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52" t="s">
        <v>2113</v>
      </c>
      <c r="D108" s="224"/>
      <c r="E108" s="225">
        <v>-0.42480000000000001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162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1169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1170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52" t="s">
        <v>2114</v>
      </c>
      <c r="D111" s="224"/>
      <c r="E111" s="225">
        <v>-0.12551000000000001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162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23</v>
      </c>
      <c r="B112" s="234" t="s">
        <v>361</v>
      </c>
      <c r="C112" s="251" t="s">
        <v>362</v>
      </c>
      <c r="D112" s="235" t="s">
        <v>281</v>
      </c>
      <c r="E112" s="236">
        <v>0.74285999999999996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294</v>
      </c>
      <c r="S112" s="238" t="s">
        <v>157</v>
      </c>
      <c r="T112" s="239" t="s">
        <v>157</v>
      </c>
      <c r="U112" s="223">
        <v>0.35</v>
      </c>
      <c r="V112" s="223">
        <f>ROUND(E112*U112,2)</f>
        <v>0.26</v>
      </c>
      <c r="W112" s="223"/>
      <c r="X112" s="223" t="s">
        <v>259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260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61" t="s">
        <v>341</v>
      </c>
      <c r="D113" s="259"/>
      <c r="E113" s="259"/>
      <c r="F113" s="259"/>
      <c r="G113" s="259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276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7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2118</v>
      </c>
      <c r="D114" s="224"/>
      <c r="E114" s="225">
        <v>0.85477999999999998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162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22.5" outlineLevel="1" x14ac:dyDescent="0.2">
      <c r="A115" s="221"/>
      <c r="B115" s="222"/>
      <c r="C115" s="252" t="s">
        <v>2119</v>
      </c>
      <c r="D115" s="224"/>
      <c r="E115" s="225">
        <v>-8.6400000000000005E-2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162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1183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162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1184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1" x14ac:dyDescent="0.2">
      <c r="A118" s="221"/>
      <c r="B118" s="222"/>
      <c r="C118" s="252" t="s">
        <v>2120</v>
      </c>
      <c r="D118" s="224"/>
      <c r="E118" s="225">
        <v>-2.5530000000000001E-2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162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33">
        <v>24</v>
      </c>
      <c r="B119" s="234" t="s">
        <v>368</v>
      </c>
      <c r="C119" s="251" t="s">
        <v>369</v>
      </c>
      <c r="D119" s="235" t="s">
        <v>281</v>
      </c>
      <c r="E119" s="236">
        <v>0.74285999999999996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38" t="s">
        <v>294</v>
      </c>
      <c r="S119" s="238" t="s">
        <v>157</v>
      </c>
      <c r="T119" s="239" t="s">
        <v>157</v>
      </c>
      <c r="U119" s="223">
        <v>0.14829999999999999</v>
      </c>
      <c r="V119" s="223">
        <f>ROUND(E119*U119,2)</f>
        <v>0.11</v>
      </c>
      <c r="W119" s="223"/>
      <c r="X119" s="223" t="s">
        <v>259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260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1" x14ac:dyDescent="0.2">
      <c r="A120" s="221"/>
      <c r="B120" s="222"/>
      <c r="C120" s="261" t="s">
        <v>341</v>
      </c>
      <c r="D120" s="259"/>
      <c r="E120" s="259"/>
      <c r="F120" s="259"/>
      <c r="G120" s="259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276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7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2121</v>
      </c>
      <c r="D121" s="224"/>
      <c r="E121" s="225">
        <v>0.85477999999999998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162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2122</v>
      </c>
      <c r="D122" s="224"/>
      <c r="E122" s="225">
        <v>-8.6400000000000005E-2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162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1188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1189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2123</v>
      </c>
      <c r="D125" s="224"/>
      <c r="E125" s="225">
        <v>-2.5530000000000001E-2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162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33">
        <v>25</v>
      </c>
      <c r="B126" s="234" t="s">
        <v>375</v>
      </c>
      <c r="C126" s="251" t="s">
        <v>376</v>
      </c>
      <c r="D126" s="235" t="s">
        <v>281</v>
      </c>
      <c r="E126" s="236">
        <v>0.74285999999999996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294</v>
      </c>
      <c r="S126" s="238" t="s">
        <v>157</v>
      </c>
      <c r="T126" s="239" t="s">
        <v>157</v>
      </c>
      <c r="U126" s="223">
        <v>0.9</v>
      </c>
      <c r="V126" s="223">
        <f>ROUND(E126*U126,2)</f>
        <v>0.67</v>
      </c>
      <c r="W126" s="223"/>
      <c r="X126" s="223" t="s">
        <v>259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307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1" x14ac:dyDescent="0.2">
      <c r="A127" s="221"/>
      <c r="B127" s="222"/>
      <c r="C127" s="261" t="s">
        <v>341</v>
      </c>
      <c r="D127" s="259"/>
      <c r="E127" s="259"/>
      <c r="F127" s="259"/>
      <c r="G127" s="259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276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7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2118</v>
      </c>
      <c r="D128" s="224"/>
      <c r="E128" s="225">
        <v>0.85477999999999998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162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21"/>
      <c r="B129" s="222"/>
      <c r="C129" s="252" t="s">
        <v>2119</v>
      </c>
      <c r="D129" s="224"/>
      <c r="E129" s="225">
        <v>-8.6400000000000005E-2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162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1183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1184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52" t="s">
        <v>2120</v>
      </c>
      <c r="D132" s="224"/>
      <c r="E132" s="225">
        <v>-2.5530000000000001E-2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162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3">
        <v>26</v>
      </c>
      <c r="B133" s="234" t="s">
        <v>377</v>
      </c>
      <c r="C133" s="251" t="s">
        <v>378</v>
      </c>
      <c r="D133" s="235" t="s">
        <v>281</v>
      </c>
      <c r="E133" s="236">
        <v>1.54762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294</v>
      </c>
      <c r="S133" s="238" t="s">
        <v>157</v>
      </c>
      <c r="T133" s="239" t="s">
        <v>157</v>
      </c>
      <c r="U133" s="223">
        <v>0.53</v>
      </c>
      <c r="V133" s="223">
        <f>ROUND(E133*U133,2)</f>
        <v>0.82</v>
      </c>
      <c r="W133" s="223"/>
      <c r="X133" s="223" t="s">
        <v>259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260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33.75" outlineLevel="1" x14ac:dyDescent="0.2">
      <c r="A134" s="221"/>
      <c r="B134" s="222"/>
      <c r="C134" s="261" t="s">
        <v>341</v>
      </c>
      <c r="D134" s="259"/>
      <c r="E134" s="259"/>
      <c r="F134" s="259"/>
      <c r="G134" s="259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276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7" t="str">
        <f>C134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2124</v>
      </c>
      <c r="D135" s="224"/>
      <c r="E135" s="225">
        <v>1.7807999999999999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162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2125</v>
      </c>
      <c r="D136" s="224"/>
      <c r="E136" s="225">
        <v>-0.18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162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1195</v>
      </c>
      <c r="D137" s="224"/>
      <c r="E137" s="225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1196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2126</v>
      </c>
      <c r="D139" s="224"/>
      <c r="E139" s="225">
        <v>-5.3179999999999998E-2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162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33">
        <v>27</v>
      </c>
      <c r="B140" s="234" t="s">
        <v>384</v>
      </c>
      <c r="C140" s="251" t="s">
        <v>385</v>
      </c>
      <c r="D140" s="235" t="s">
        <v>281</v>
      </c>
      <c r="E140" s="236">
        <v>1.54762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294</v>
      </c>
      <c r="S140" s="238" t="s">
        <v>157</v>
      </c>
      <c r="T140" s="239" t="s">
        <v>157</v>
      </c>
      <c r="U140" s="223">
        <v>0.90200000000000002</v>
      </c>
      <c r="V140" s="223">
        <f>ROUND(E140*U140,2)</f>
        <v>1.4</v>
      </c>
      <c r="W140" s="223"/>
      <c r="X140" s="223" t="s">
        <v>259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307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33.75" outlineLevel="1" x14ac:dyDescent="0.2">
      <c r="A141" s="221"/>
      <c r="B141" s="222"/>
      <c r="C141" s="261" t="s">
        <v>341</v>
      </c>
      <c r="D141" s="259"/>
      <c r="E141" s="259"/>
      <c r="F141" s="259"/>
      <c r="G141" s="259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276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7" t="str">
        <f>C141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2124</v>
      </c>
      <c r="D142" s="224"/>
      <c r="E142" s="225">
        <v>1.7807999999999999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162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2125</v>
      </c>
      <c r="D143" s="224"/>
      <c r="E143" s="225">
        <v>-0.18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162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1195</v>
      </c>
      <c r="D144" s="224"/>
      <c r="E144" s="225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1196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2126</v>
      </c>
      <c r="D146" s="224"/>
      <c r="E146" s="225">
        <v>-5.3179999999999998E-2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162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33">
        <v>28</v>
      </c>
      <c r="B147" s="234" t="s">
        <v>386</v>
      </c>
      <c r="C147" s="251" t="s">
        <v>387</v>
      </c>
      <c r="D147" s="235" t="s">
        <v>281</v>
      </c>
      <c r="E147" s="236">
        <v>0.69333</v>
      </c>
      <c r="F147" s="237"/>
      <c r="G147" s="238">
        <f>ROUND(E147*F147,2)</f>
        <v>0</v>
      </c>
      <c r="H147" s="237"/>
      <c r="I147" s="238">
        <f>ROUND(E147*H147,2)</f>
        <v>0</v>
      </c>
      <c r="J147" s="237"/>
      <c r="K147" s="238">
        <f>ROUND(E147*J147,2)</f>
        <v>0</v>
      </c>
      <c r="L147" s="238">
        <v>21</v>
      </c>
      <c r="M147" s="238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38" t="s">
        <v>294</v>
      </c>
      <c r="S147" s="238" t="s">
        <v>157</v>
      </c>
      <c r="T147" s="239" t="s">
        <v>157</v>
      </c>
      <c r="U147" s="223">
        <v>0.25</v>
      </c>
      <c r="V147" s="223">
        <f>ROUND(E147*U147,2)</f>
        <v>0.17</v>
      </c>
      <c r="W147" s="223"/>
      <c r="X147" s="223" t="s">
        <v>259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260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33.75" outlineLevel="1" x14ac:dyDescent="0.2">
      <c r="A148" s="221"/>
      <c r="B148" s="222"/>
      <c r="C148" s="261" t="s">
        <v>341</v>
      </c>
      <c r="D148" s="259"/>
      <c r="E148" s="259"/>
      <c r="F148" s="259"/>
      <c r="G148" s="259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276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47" t="str">
        <f>C148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2" t="s">
        <v>2127</v>
      </c>
      <c r="D149" s="224"/>
      <c r="E149" s="225">
        <v>0.79779999999999995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162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2128</v>
      </c>
      <c r="D150" s="224"/>
      <c r="E150" s="225">
        <v>-8.0640000000000003E-2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162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1200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162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1201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162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2" t="s">
        <v>2129</v>
      </c>
      <c r="D153" s="224"/>
      <c r="E153" s="225">
        <v>-2.383E-2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162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33">
        <v>29</v>
      </c>
      <c r="B154" s="234" t="s">
        <v>393</v>
      </c>
      <c r="C154" s="251" t="s">
        <v>394</v>
      </c>
      <c r="D154" s="235" t="s">
        <v>281</v>
      </c>
      <c r="E154" s="236">
        <v>0.17333000000000001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1.9220000000000001E-2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294</v>
      </c>
      <c r="S154" s="238" t="s">
        <v>157</v>
      </c>
      <c r="T154" s="239" t="s">
        <v>157</v>
      </c>
      <c r="U154" s="223">
        <v>1.5863</v>
      </c>
      <c r="V154" s="223">
        <f>ROUND(E154*U154,2)</f>
        <v>0.27</v>
      </c>
      <c r="W154" s="223"/>
      <c r="X154" s="223" t="s">
        <v>259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260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33.75" outlineLevel="1" x14ac:dyDescent="0.2">
      <c r="A155" s="221"/>
      <c r="B155" s="222"/>
      <c r="C155" s="261" t="s">
        <v>341</v>
      </c>
      <c r="D155" s="259"/>
      <c r="E155" s="259"/>
      <c r="F155" s="259"/>
      <c r="G155" s="259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276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7" t="str">
        <f>C155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2130</v>
      </c>
      <c r="D156" s="224"/>
      <c r="E156" s="225">
        <v>0.19944999999999999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162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2131</v>
      </c>
      <c r="D157" s="224"/>
      <c r="E157" s="225">
        <v>-2.0160000000000001E-2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1205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162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2" t="s">
        <v>1206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162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2" t="s">
        <v>2132</v>
      </c>
      <c r="D160" s="224"/>
      <c r="E160" s="225">
        <v>-5.96E-3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33">
        <v>30</v>
      </c>
      <c r="B161" s="234" t="s">
        <v>400</v>
      </c>
      <c r="C161" s="251" t="s">
        <v>401</v>
      </c>
      <c r="D161" s="235" t="s">
        <v>281</v>
      </c>
      <c r="E161" s="236">
        <v>1.5270000000000001E-2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38" t="s">
        <v>294</v>
      </c>
      <c r="S161" s="238" t="s">
        <v>157</v>
      </c>
      <c r="T161" s="239" t="s">
        <v>157</v>
      </c>
      <c r="U161" s="223">
        <v>7.5220000000000002</v>
      </c>
      <c r="V161" s="223">
        <f>ROUND(E161*U161,2)</f>
        <v>0.11</v>
      </c>
      <c r="W161" s="223"/>
      <c r="X161" s="223" t="s">
        <v>259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307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61" t="s">
        <v>402</v>
      </c>
      <c r="D162" s="259"/>
      <c r="E162" s="259"/>
      <c r="F162" s="259"/>
      <c r="G162" s="259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276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47" t="str">
        <f>C162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2" t="s">
        <v>2133</v>
      </c>
      <c r="D163" s="224"/>
      <c r="E163" s="225">
        <v>1.5270000000000001E-2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33">
        <v>31</v>
      </c>
      <c r="B164" s="234" t="s">
        <v>404</v>
      </c>
      <c r="C164" s="251" t="s">
        <v>405</v>
      </c>
      <c r="D164" s="235" t="s">
        <v>281</v>
      </c>
      <c r="E164" s="236">
        <v>6.8399999999999997E-3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38" t="s">
        <v>294</v>
      </c>
      <c r="S164" s="238" t="s">
        <v>157</v>
      </c>
      <c r="T164" s="239" t="s">
        <v>157</v>
      </c>
      <c r="U164" s="223">
        <v>10.583</v>
      </c>
      <c r="V164" s="223">
        <f>ROUND(E164*U164,2)</f>
        <v>7.0000000000000007E-2</v>
      </c>
      <c r="W164" s="223"/>
      <c r="X164" s="223" t="s">
        <v>259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260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61" t="s">
        <v>402</v>
      </c>
      <c r="D165" s="259"/>
      <c r="E165" s="259"/>
      <c r="F165" s="259"/>
      <c r="G165" s="259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276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7" t="str">
        <f>C165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2134</v>
      </c>
      <c r="D166" s="224"/>
      <c r="E166" s="225">
        <v>6.8399999999999997E-3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162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33">
        <v>32</v>
      </c>
      <c r="B167" s="234" t="s">
        <v>407</v>
      </c>
      <c r="C167" s="251" t="s">
        <v>408</v>
      </c>
      <c r="D167" s="235" t="s">
        <v>281</v>
      </c>
      <c r="E167" s="236">
        <v>1.7099999999999999E-3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38" t="s">
        <v>294</v>
      </c>
      <c r="S167" s="238" t="s">
        <v>157</v>
      </c>
      <c r="T167" s="239" t="s">
        <v>157</v>
      </c>
      <c r="U167" s="223">
        <v>19.922000000000001</v>
      </c>
      <c r="V167" s="223">
        <f>ROUND(E167*U167,2)</f>
        <v>0.03</v>
      </c>
      <c r="W167" s="223"/>
      <c r="X167" s="223" t="s">
        <v>259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307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61" t="s">
        <v>402</v>
      </c>
      <c r="D168" s="259"/>
      <c r="E168" s="259"/>
      <c r="F168" s="259"/>
      <c r="G168" s="259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276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47" t="str">
        <f>C168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2135</v>
      </c>
      <c r="D169" s="224"/>
      <c r="E169" s="225">
        <v>1.7099999999999999E-3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162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33">
        <v>33</v>
      </c>
      <c r="B170" s="234" t="s">
        <v>419</v>
      </c>
      <c r="C170" s="251" t="s">
        <v>420</v>
      </c>
      <c r="D170" s="235" t="s">
        <v>281</v>
      </c>
      <c r="E170" s="236">
        <v>0.32181999999999999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38" t="s">
        <v>294</v>
      </c>
      <c r="S170" s="238" t="s">
        <v>157</v>
      </c>
      <c r="T170" s="239" t="s">
        <v>157</v>
      </c>
      <c r="U170" s="223">
        <v>3.5329999999999999</v>
      </c>
      <c r="V170" s="223">
        <f>ROUND(E170*U170,2)</f>
        <v>1.1399999999999999</v>
      </c>
      <c r="W170" s="223"/>
      <c r="X170" s="223" t="s">
        <v>259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260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1" t="s">
        <v>421</v>
      </c>
      <c r="D171" s="259"/>
      <c r="E171" s="259"/>
      <c r="F171" s="259"/>
      <c r="G171" s="259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276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52" t="s">
        <v>1560</v>
      </c>
      <c r="D172" s="224"/>
      <c r="E172" s="225">
        <v>0.32181999999999999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162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1561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162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52" t="s">
        <v>1216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162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33">
        <v>34</v>
      </c>
      <c r="B175" s="234" t="s">
        <v>425</v>
      </c>
      <c r="C175" s="251" t="s">
        <v>426</v>
      </c>
      <c r="D175" s="235" t="s">
        <v>281</v>
      </c>
      <c r="E175" s="236">
        <v>0.27817999999999998</v>
      </c>
      <c r="F175" s="237"/>
      <c r="G175" s="238">
        <f>ROUND(E175*F175,2)</f>
        <v>0</v>
      </c>
      <c r="H175" s="237"/>
      <c r="I175" s="238">
        <f>ROUND(E175*H175,2)</f>
        <v>0</v>
      </c>
      <c r="J175" s="237"/>
      <c r="K175" s="238">
        <f>ROUND(E175*J175,2)</f>
        <v>0</v>
      </c>
      <c r="L175" s="238">
        <v>21</v>
      </c>
      <c r="M175" s="238">
        <f>G175*(1+L175/100)</f>
        <v>0</v>
      </c>
      <c r="N175" s="238">
        <v>0</v>
      </c>
      <c r="O175" s="238">
        <f>ROUND(E175*N175,2)</f>
        <v>0</v>
      </c>
      <c r="P175" s="238">
        <v>0</v>
      </c>
      <c r="Q175" s="238">
        <f>ROUND(E175*P175,2)</f>
        <v>0</v>
      </c>
      <c r="R175" s="238" t="s">
        <v>294</v>
      </c>
      <c r="S175" s="238" t="s">
        <v>157</v>
      </c>
      <c r="T175" s="239" t="s">
        <v>157</v>
      </c>
      <c r="U175" s="223">
        <v>4.6550000000000002</v>
      </c>
      <c r="V175" s="223">
        <f>ROUND(E175*U175,2)</f>
        <v>1.29</v>
      </c>
      <c r="W175" s="223"/>
      <c r="X175" s="223" t="s">
        <v>259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260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61" t="s">
        <v>421</v>
      </c>
      <c r="D176" s="259"/>
      <c r="E176" s="259"/>
      <c r="F176" s="259"/>
      <c r="G176" s="259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276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1562</v>
      </c>
      <c r="D177" s="224"/>
      <c r="E177" s="225">
        <v>0.27817999999999998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162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1563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162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52" t="s">
        <v>1219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3">
        <v>35</v>
      </c>
      <c r="B180" s="234" t="s">
        <v>430</v>
      </c>
      <c r="C180" s="251" t="s">
        <v>431</v>
      </c>
      <c r="D180" s="235" t="s">
        <v>265</v>
      </c>
      <c r="E180" s="236">
        <v>13.059200000000001</v>
      </c>
      <c r="F180" s="237"/>
      <c r="G180" s="238">
        <f>ROUND(E180*F180,2)</f>
        <v>0</v>
      </c>
      <c r="H180" s="237"/>
      <c r="I180" s="238">
        <f>ROUND(E180*H180,2)</f>
        <v>0</v>
      </c>
      <c r="J180" s="237"/>
      <c r="K180" s="238">
        <f>ROUND(E180*J180,2)</f>
        <v>0</v>
      </c>
      <c r="L180" s="238">
        <v>21</v>
      </c>
      <c r="M180" s="238">
        <f>G180*(1+L180/100)</f>
        <v>0</v>
      </c>
      <c r="N180" s="238">
        <v>2.0200000000000001E-3</v>
      </c>
      <c r="O180" s="238">
        <f>ROUND(E180*N180,2)</f>
        <v>0.03</v>
      </c>
      <c r="P180" s="238">
        <v>0</v>
      </c>
      <c r="Q180" s="238">
        <f>ROUND(E180*P180,2)</f>
        <v>0</v>
      </c>
      <c r="R180" s="238" t="s">
        <v>294</v>
      </c>
      <c r="S180" s="238" t="s">
        <v>157</v>
      </c>
      <c r="T180" s="239" t="s">
        <v>157</v>
      </c>
      <c r="U180" s="223">
        <v>0.45800000000000002</v>
      </c>
      <c r="V180" s="223">
        <f>ROUND(E180*U180,2)</f>
        <v>5.98</v>
      </c>
      <c r="W180" s="223"/>
      <c r="X180" s="223" t="s">
        <v>259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260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1" t="s">
        <v>432</v>
      </c>
      <c r="D181" s="259"/>
      <c r="E181" s="259"/>
      <c r="F181" s="259"/>
      <c r="G181" s="259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276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2136</v>
      </c>
      <c r="D182" s="224"/>
      <c r="E182" s="225">
        <v>13.059200000000001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3">
        <v>36</v>
      </c>
      <c r="B183" s="234" t="s">
        <v>434</v>
      </c>
      <c r="C183" s="251" t="s">
        <v>435</v>
      </c>
      <c r="D183" s="235" t="s">
        <v>265</v>
      </c>
      <c r="E183" s="236">
        <v>13.059200000000001</v>
      </c>
      <c r="F183" s="237"/>
      <c r="G183" s="238">
        <f>ROUND(E183*F183,2)</f>
        <v>0</v>
      </c>
      <c r="H183" s="237"/>
      <c r="I183" s="238">
        <f>ROUND(E183*H183,2)</f>
        <v>0</v>
      </c>
      <c r="J183" s="237"/>
      <c r="K183" s="238">
        <f>ROUND(E183*J183,2)</f>
        <v>0</v>
      </c>
      <c r="L183" s="238">
        <v>21</v>
      </c>
      <c r="M183" s="238">
        <f>G183*(1+L183/100)</f>
        <v>0</v>
      </c>
      <c r="N183" s="238">
        <v>0</v>
      </c>
      <c r="O183" s="238">
        <f>ROUND(E183*N183,2)</f>
        <v>0</v>
      </c>
      <c r="P183" s="238">
        <v>0</v>
      </c>
      <c r="Q183" s="238">
        <f>ROUND(E183*P183,2)</f>
        <v>0</v>
      </c>
      <c r="R183" s="238" t="s">
        <v>294</v>
      </c>
      <c r="S183" s="238" t="s">
        <v>157</v>
      </c>
      <c r="T183" s="239" t="s">
        <v>157</v>
      </c>
      <c r="U183" s="223">
        <v>0.218</v>
      </c>
      <c r="V183" s="223">
        <f>ROUND(E183*U183,2)</f>
        <v>2.85</v>
      </c>
      <c r="W183" s="223"/>
      <c r="X183" s="223" t="s">
        <v>259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260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1" t="s">
        <v>436</v>
      </c>
      <c r="D184" s="259"/>
      <c r="E184" s="259"/>
      <c r="F184" s="259"/>
      <c r="G184" s="259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276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2136</v>
      </c>
      <c r="D185" s="224"/>
      <c r="E185" s="225">
        <v>13.059200000000001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33">
        <v>37</v>
      </c>
      <c r="B186" s="234" t="s">
        <v>437</v>
      </c>
      <c r="C186" s="251" t="s">
        <v>438</v>
      </c>
      <c r="D186" s="235" t="s">
        <v>281</v>
      </c>
      <c r="E186" s="236">
        <v>7.8355199999999998</v>
      </c>
      <c r="F186" s="237"/>
      <c r="G186" s="238">
        <f>ROUND(E186*F186,2)</f>
        <v>0</v>
      </c>
      <c r="H186" s="237"/>
      <c r="I186" s="238">
        <f>ROUND(E186*H186,2)</f>
        <v>0</v>
      </c>
      <c r="J186" s="237"/>
      <c r="K186" s="238">
        <f>ROUND(E186*J186,2)</f>
        <v>0</v>
      </c>
      <c r="L186" s="238">
        <v>21</v>
      </c>
      <c r="M186" s="238">
        <f>G186*(1+L186/100)</f>
        <v>0</v>
      </c>
      <c r="N186" s="238">
        <v>1.3699999999999999E-3</v>
      </c>
      <c r="O186" s="238">
        <f>ROUND(E186*N186,2)</f>
        <v>0.01</v>
      </c>
      <c r="P186" s="238">
        <v>0</v>
      </c>
      <c r="Q186" s="238">
        <f>ROUND(E186*P186,2)</f>
        <v>0</v>
      </c>
      <c r="R186" s="238" t="s">
        <v>294</v>
      </c>
      <c r="S186" s="238" t="s">
        <v>157</v>
      </c>
      <c r="T186" s="239" t="s">
        <v>157</v>
      </c>
      <c r="U186" s="223">
        <v>0.16400000000000001</v>
      </c>
      <c r="V186" s="223">
        <f>ROUND(E186*U186,2)</f>
        <v>1.29</v>
      </c>
      <c r="W186" s="223"/>
      <c r="X186" s="223" t="s">
        <v>259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260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1" t="s">
        <v>439</v>
      </c>
      <c r="D187" s="259"/>
      <c r="E187" s="259"/>
      <c r="F187" s="259"/>
      <c r="G187" s="259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276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2137</v>
      </c>
      <c r="D188" s="224"/>
      <c r="E188" s="225">
        <v>7.8355199999999998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3">
        <v>38</v>
      </c>
      <c r="B189" s="234" t="s">
        <v>441</v>
      </c>
      <c r="C189" s="251" t="s">
        <v>442</v>
      </c>
      <c r="D189" s="235" t="s">
        <v>281</v>
      </c>
      <c r="E189" s="236">
        <v>7.8355199999999998</v>
      </c>
      <c r="F189" s="237"/>
      <c r="G189" s="238">
        <f>ROUND(E189*F189,2)</f>
        <v>0</v>
      </c>
      <c r="H189" s="237"/>
      <c r="I189" s="238">
        <f>ROUND(E189*H189,2)</f>
        <v>0</v>
      </c>
      <c r="J189" s="237"/>
      <c r="K189" s="238">
        <f>ROUND(E189*J189,2)</f>
        <v>0</v>
      </c>
      <c r="L189" s="238">
        <v>21</v>
      </c>
      <c r="M189" s="238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38" t="s">
        <v>294</v>
      </c>
      <c r="S189" s="238" t="s">
        <v>157</v>
      </c>
      <c r="T189" s="239" t="s">
        <v>157</v>
      </c>
      <c r="U189" s="223">
        <v>4.8000000000000001E-2</v>
      </c>
      <c r="V189" s="223">
        <f>ROUND(E189*U189,2)</f>
        <v>0.38</v>
      </c>
      <c r="W189" s="223"/>
      <c r="X189" s="223" t="s">
        <v>259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260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1" t="s">
        <v>443</v>
      </c>
      <c r="D190" s="259"/>
      <c r="E190" s="259"/>
      <c r="F190" s="259"/>
      <c r="G190" s="259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276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2137</v>
      </c>
      <c r="D191" s="224"/>
      <c r="E191" s="225">
        <v>7.8355199999999998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33">
        <v>39</v>
      </c>
      <c r="B192" s="234" t="s">
        <v>444</v>
      </c>
      <c r="C192" s="251" t="s">
        <v>445</v>
      </c>
      <c r="D192" s="235" t="s">
        <v>281</v>
      </c>
      <c r="E192" s="236">
        <v>4.3952400000000003</v>
      </c>
      <c r="F192" s="237"/>
      <c r="G192" s="238">
        <f>ROUND(E192*F192,2)</f>
        <v>0</v>
      </c>
      <c r="H192" s="237"/>
      <c r="I192" s="238">
        <f>ROUND(E192*H192,2)</f>
        <v>0</v>
      </c>
      <c r="J192" s="237"/>
      <c r="K192" s="238">
        <f>ROUND(E192*J192,2)</f>
        <v>0</v>
      </c>
      <c r="L192" s="238">
        <v>21</v>
      </c>
      <c r="M192" s="238">
        <f>G192*(1+L192/100)</f>
        <v>0</v>
      </c>
      <c r="N192" s="238">
        <v>0</v>
      </c>
      <c r="O192" s="238">
        <f>ROUND(E192*N192,2)</f>
        <v>0</v>
      </c>
      <c r="P192" s="238">
        <v>0</v>
      </c>
      <c r="Q192" s="238">
        <f>ROUND(E192*P192,2)</f>
        <v>0</v>
      </c>
      <c r="R192" s="238" t="s">
        <v>294</v>
      </c>
      <c r="S192" s="238" t="s">
        <v>157</v>
      </c>
      <c r="T192" s="239" t="s">
        <v>157</v>
      </c>
      <c r="U192" s="223">
        <v>0.34499999999999997</v>
      </c>
      <c r="V192" s="223">
        <f>ROUND(E192*U192,2)</f>
        <v>1.52</v>
      </c>
      <c r="W192" s="223"/>
      <c r="X192" s="223" t="s">
        <v>259</v>
      </c>
      <c r="Y192" s="214"/>
      <c r="Z192" s="214"/>
      <c r="AA192" s="214"/>
      <c r="AB192" s="214"/>
      <c r="AC192" s="214"/>
      <c r="AD192" s="214"/>
      <c r="AE192" s="214"/>
      <c r="AF192" s="214"/>
      <c r="AG192" s="214" t="s">
        <v>260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61" t="s">
        <v>446</v>
      </c>
      <c r="D193" s="259"/>
      <c r="E193" s="259"/>
      <c r="F193" s="259"/>
      <c r="G193" s="259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276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47" t="str">
        <f>C193</f>
        <v>bez naložení do dopravní nádoby, ale s vyprázdněním dopravní nádoby na hromadu nebo na dopravní prostředek,</v>
      </c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2138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2" t="s">
        <v>2139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2140</v>
      </c>
      <c r="D196" s="224"/>
      <c r="E196" s="225">
        <v>4.2026899999999996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2141</v>
      </c>
      <c r="D197" s="224"/>
      <c r="E197" s="225">
        <v>-0.42480000000000001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1570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1571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2142</v>
      </c>
      <c r="D200" s="224"/>
      <c r="E200" s="225">
        <v>-0.12551000000000001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2143</v>
      </c>
      <c r="D201" s="224"/>
      <c r="E201" s="225">
        <v>0.85477999999999998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162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2144</v>
      </c>
      <c r="D202" s="224"/>
      <c r="E202" s="225">
        <v>-8.6400000000000005E-2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162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1575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1576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162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2145</v>
      </c>
      <c r="D205" s="224"/>
      <c r="E205" s="225">
        <v>-2.5530000000000001E-2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162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2146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2147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1580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1581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2148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2149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2150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1585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1586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2151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33">
        <v>40</v>
      </c>
      <c r="B216" s="234" t="s">
        <v>491</v>
      </c>
      <c r="C216" s="251" t="s">
        <v>492</v>
      </c>
      <c r="D216" s="235" t="s">
        <v>281</v>
      </c>
      <c r="E216" s="236">
        <v>2.4478800000000001</v>
      </c>
      <c r="F216" s="237"/>
      <c r="G216" s="238">
        <f>ROUND(E216*F216,2)</f>
        <v>0</v>
      </c>
      <c r="H216" s="237"/>
      <c r="I216" s="238">
        <f>ROUND(E216*H216,2)</f>
        <v>0</v>
      </c>
      <c r="J216" s="237"/>
      <c r="K216" s="238">
        <f>ROUND(E216*J216,2)</f>
        <v>0</v>
      </c>
      <c r="L216" s="238">
        <v>21</v>
      </c>
      <c r="M216" s="238">
        <f>G216*(1+L216/100)</f>
        <v>0</v>
      </c>
      <c r="N216" s="238">
        <v>0</v>
      </c>
      <c r="O216" s="238">
        <f>ROUND(E216*N216,2)</f>
        <v>0</v>
      </c>
      <c r="P216" s="238">
        <v>0</v>
      </c>
      <c r="Q216" s="238">
        <f>ROUND(E216*P216,2)</f>
        <v>0</v>
      </c>
      <c r="R216" s="238" t="s">
        <v>294</v>
      </c>
      <c r="S216" s="238" t="s">
        <v>157</v>
      </c>
      <c r="T216" s="239" t="s">
        <v>157</v>
      </c>
      <c r="U216" s="223">
        <v>0.48399999999999999</v>
      </c>
      <c r="V216" s="223">
        <f>ROUND(E216*U216,2)</f>
        <v>1.18</v>
      </c>
      <c r="W216" s="223"/>
      <c r="X216" s="223" t="s">
        <v>259</v>
      </c>
      <c r="Y216" s="214"/>
      <c r="Z216" s="214"/>
      <c r="AA216" s="214"/>
      <c r="AB216" s="214"/>
      <c r="AC216" s="214"/>
      <c r="AD216" s="214"/>
      <c r="AE216" s="214"/>
      <c r="AF216" s="214"/>
      <c r="AG216" s="214" t="s">
        <v>260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61" t="s">
        <v>446</v>
      </c>
      <c r="D217" s="259"/>
      <c r="E217" s="259"/>
      <c r="F217" s="259"/>
      <c r="G217" s="259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276</v>
      </c>
      <c r="AH217" s="214"/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47" t="str">
        <f>C217</f>
        <v>bez naložení do dopravní nádoby, ale s vyprázdněním dopravní nádoby na hromadu nebo na dopravní prostředek,</v>
      </c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52" t="s">
        <v>493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2152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2153</v>
      </c>
      <c r="D220" s="224"/>
      <c r="E220" s="225">
        <v>1.7807999999999999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2154</v>
      </c>
      <c r="D221" s="224"/>
      <c r="E221" s="225">
        <v>-0.18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1591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1592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2155</v>
      </c>
      <c r="D224" s="224"/>
      <c r="E224" s="225">
        <v>-5.3179999999999998E-2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2156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2157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1596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1597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2158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2159</v>
      </c>
      <c r="D230" s="224"/>
      <c r="E230" s="225">
        <v>3.3599999999999998E-2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1600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507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52" t="s">
        <v>2160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2161</v>
      </c>
      <c r="D234" s="224"/>
      <c r="E234" s="225">
        <v>0.79779999999999995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2162</v>
      </c>
      <c r="D235" s="224"/>
      <c r="E235" s="225">
        <v>-8.0640000000000003E-2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1604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1605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2163</v>
      </c>
      <c r="D238" s="224"/>
      <c r="E238" s="225">
        <v>-2.383E-2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2164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2165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1609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1610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52" t="s">
        <v>2166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162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2167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162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1613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2" t="s">
        <v>521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2" t="s">
        <v>2168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162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2169</v>
      </c>
      <c r="D248" s="224"/>
      <c r="E248" s="225">
        <v>0.19944999999999999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2170</v>
      </c>
      <c r="D249" s="224"/>
      <c r="E249" s="225">
        <v>-2.0160000000000001E-2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1617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1618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2171</v>
      </c>
      <c r="D252" s="224"/>
      <c r="E252" s="225">
        <v>-5.96E-3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52" t="s">
        <v>2172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2173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162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1622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162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52" t="s">
        <v>1623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2174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33">
        <v>41</v>
      </c>
      <c r="B258" s="234" t="s">
        <v>569</v>
      </c>
      <c r="C258" s="251" t="s">
        <v>570</v>
      </c>
      <c r="D258" s="235" t="s">
        <v>281</v>
      </c>
      <c r="E258" s="236">
        <v>2.7035399999999998</v>
      </c>
      <c r="F258" s="237"/>
      <c r="G258" s="238">
        <f>ROUND(E258*F258,2)</f>
        <v>0</v>
      </c>
      <c r="H258" s="237"/>
      <c r="I258" s="238">
        <f>ROUND(E258*H258,2)</f>
        <v>0</v>
      </c>
      <c r="J258" s="237"/>
      <c r="K258" s="238">
        <f>ROUND(E258*J258,2)</f>
        <v>0</v>
      </c>
      <c r="L258" s="238">
        <v>21</v>
      </c>
      <c r="M258" s="238">
        <f>G258*(1+L258/100)</f>
        <v>0</v>
      </c>
      <c r="N258" s="238">
        <v>0</v>
      </c>
      <c r="O258" s="238">
        <f>ROUND(E258*N258,2)</f>
        <v>0</v>
      </c>
      <c r="P258" s="238">
        <v>0</v>
      </c>
      <c r="Q258" s="238">
        <f>ROUND(E258*P258,2)</f>
        <v>0</v>
      </c>
      <c r="R258" s="238" t="s">
        <v>294</v>
      </c>
      <c r="S258" s="238" t="s">
        <v>157</v>
      </c>
      <c r="T258" s="239" t="s">
        <v>157</v>
      </c>
      <c r="U258" s="223">
        <v>1.0999999999999999E-2</v>
      </c>
      <c r="V258" s="223">
        <f>ROUND(E258*U258,2)</f>
        <v>0.03</v>
      </c>
      <c r="W258" s="223"/>
      <c r="X258" s="223" t="s">
        <v>259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260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61" t="s">
        <v>571</v>
      </c>
      <c r="D259" s="259"/>
      <c r="E259" s="259"/>
      <c r="F259" s="259"/>
      <c r="G259" s="259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2175</v>
      </c>
      <c r="D260" s="224"/>
      <c r="E260" s="225">
        <v>1.3070299999999999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1626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2176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52" t="s">
        <v>2177</v>
      </c>
      <c r="D263" s="224"/>
      <c r="E263" s="225">
        <v>1.3965099999999999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576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577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33">
        <v>42</v>
      </c>
      <c r="B266" s="234" t="s">
        <v>578</v>
      </c>
      <c r="C266" s="251" t="s">
        <v>579</v>
      </c>
      <c r="D266" s="235" t="s">
        <v>281</v>
      </c>
      <c r="E266" s="236">
        <v>1.5522400000000001</v>
      </c>
      <c r="F266" s="237"/>
      <c r="G266" s="238">
        <f>ROUND(E266*F266,2)</f>
        <v>0</v>
      </c>
      <c r="H266" s="237"/>
      <c r="I266" s="238">
        <f>ROUND(E266*H266,2)</f>
        <v>0</v>
      </c>
      <c r="J266" s="237"/>
      <c r="K266" s="238">
        <f>ROUND(E266*J266,2)</f>
        <v>0</v>
      </c>
      <c r="L266" s="238">
        <v>21</v>
      </c>
      <c r="M266" s="238">
        <f>G266*(1+L266/100)</f>
        <v>0</v>
      </c>
      <c r="N266" s="238">
        <v>0</v>
      </c>
      <c r="O266" s="238">
        <f>ROUND(E266*N266,2)</f>
        <v>0</v>
      </c>
      <c r="P266" s="238">
        <v>0</v>
      </c>
      <c r="Q266" s="238">
        <f>ROUND(E266*P266,2)</f>
        <v>0</v>
      </c>
      <c r="R266" s="238" t="s">
        <v>294</v>
      </c>
      <c r="S266" s="238" t="s">
        <v>157</v>
      </c>
      <c r="T266" s="239" t="s">
        <v>157</v>
      </c>
      <c r="U266" s="223">
        <v>1.2E-2</v>
      </c>
      <c r="V266" s="223">
        <f>ROUND(E266*U266,2)</f>
        <v>0.02</v>
      </c>
      <c r="W266" s="223"/>
      <c r="X266" s="223" t="s">
        <v>259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260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61" t="s">
        <v>571</v>
      </c>
      <c r="D267" s="259"/>
      <c r="E267" s="259"/>
      <c r="F267" s="259"/>
      <c r="G267" s="259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276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2178</v>
      </c>
      <c r="D268" s="224"/>
      <c r="E268" s="225">
        <v>0.46022000000000002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1630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2" t="s">
        <v>2179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162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2" t="s">
        <v>2180</v>
      </c>
      <c r="D271" s="224"/>
      <c r="E271" s="225">
        <v>6.7199999999999996E-2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1633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2181</v>
      </c>
      <c r="D273" s="224"/>
      <c r="E273" s="225">
        <v>0.20618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1635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2182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2183</v>
      </c>
      <c r="D276" s="224"/>
      <c r="E276" s="225">
        <v>5.1540000000000002E-2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162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1638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2184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2185</v>
      </c>
      <c r="D279" s="224"/>
      <c r="E279" s="225">
        <v>0.76709000000000005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162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592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162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33.75" outlineLevel="1" x14ac:dyDescent="0.2">
      <c r="A281" s="233">
        <v>43</v>
      </c>
      <c r="B281" s="234" t="s">
        <v>593</v>
      </c>
      <c r="C281" s="251" t="s">
        <v>594</v>
      </c>
      <c r="D281" s="235" t="s">
        <v>281</v>
      </c>
      <c r="E281" s="236">
        <v>10.81415</v>
      </c>
      <c r="F281" s="237"/>
      <c r="G281" s="238">
        <f>ROUND(E281*F281,2)</f>
        <v>0</v>
      </c>
      <c r="H281" s="237"/>
      <c r="I281" s="238">
        <f>ROUND(E281*H281,2)</f>
        <v>0</v>
      </c>
      <c r="J281" s="237"/>
      <c r="K281" s="238">
        <f>ROUND(E281*J281,2)</f>
        <v>0</v>
      </c>
      <c r="L281" s="238">
        <v>21</v>
      </c>
      <c r="M281" s="238">
        <f>G281*(1+L281/100)</f>
        <v>0</v>
      </c>
      <c r="N281" s="238">
        <v>0</v>
      </c>
      <c r="O281" s="238">
        <f>ROUND(E281*N281,2)</f>
        <v>0</v>
      </c>
      <c r="P281" s="238">
        <v>0</v>
      </c>
      <c r="Q281" s="238">
        <f>ROUND(E281*P281,2)</f>
        <v>0</v>
      </c>
      <c r="R281" s="238" t="s">
        <v>294</v>
      </c>
      <c r="S281" s="238" t="s">
        <v>157</v>
      </c>
      <c r="T281" s="239" t="s">
        <v>157</v>
      </c>
      <c r="U281" s="223">
        <v>0</v>
      </c>
      <c r="V281" s="223">
        <f>ROUND(E281*U281,2)</f>
        <v>0</v>
      </c>
      <c r="W281" s="223"/>
      <c r="X281" s="223" t="s">
        <v>259</v>
      </c>
      <c r="Y281" s="214"/>
      <c r="Z281" s="214"/>
      <c r="AA281" s="214"/>
      <c r="AB281" s="214"/>
      <c r="AC281" s="214"/>
      <c r="AD281" s="214"/>
      <c r="AE281" s="214"/>
      <c r="AF281" s="214"/>
      <c r="AG281" s="214" t="s">
        <v>260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61" t="s">
        <v>571</v>
      </c>
      <c r="D282" s="259"/>
      <c r="E282" s="259"/>
      <c r="F282" s="259"/>
      <c r="G282" s="259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276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2186</v>
      </c>
      <c r="D283" s="224"/>
      <c r="E283" s="225">
        <v>1.1228899999999999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2187</v>
      </c>
      <c r="D284" s="224"/>
      <c r="E284" s="225">
        <v>4.1052299999999997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1643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1644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2188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2189</v>
      </c>
      <c r="D288" s="224"/>
      <c r="E288" s="225">
        <v>5.5860200000000004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601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602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33.75" outlineLevel="1" x14ac:dyDescent="0.2">
      <c r="A291" s="233">
        <v>44</v>
      </c>
      <c r="B291" s="234" t="s">
        <v>603</v>
      </c>
      <c r="C291" s="251" t="s">
        <v>604</v>
      </c>
      <c r="D291" s="235" t="s">
        <v>281</v>
      </c>
      <c r="E291" s="236">
        <v>6.2089699999999999</v>
      </c>
      <c r="F291" s="237"/>
      <c r="G291" s="238">
        <f>ROUND(E291*F291,2)</f>
        <v>0</v>
      </c>
      <c r="H291" s="237"/>
      <c r="I291" s="238">
        <f>ROUND(E291*H291,2)</f>
        <v>0</v>
      </c>
      <c r="J291" s="237"/>
      <c r="K291" s="238">
        <f>ROUND(E291*J291,2)</f>
        <v>0</v>
      </c>
      <c r="L291" s="238">
        <v>21</v>
      </c>
      <c r="M291" s="238">
        <f>G291*(1+L291/100)</f>
        <v>0</v>
      </c>
      <c r="N291" s="238">
        <v>0</v>
      </c>
      <c r="O291" s="238">
        <f>ROUND(E291*N291,2)</f>
        <v>0</v>
      </c>
      <c r="P291" s="238">
        <v>0</v>
      </c>
      <c r="Q291" s="238">
        <f>ROUND(E291*P291,2)</f>
        <v>0</v>
      </c>
      <c r="R291" s="238" t="s">
        <v>294</v>
      </c>
      <c r="S291" s="238" t="s">
        <v>157</v>
      </c>
      <c r="T291" s="239" t="s">
        <v>157</v>
      </c>
      <c r="U291" s="223">
        <v>0</v>
      </c>
      <c r="V291" s="223">
        <f>ROUND(E291*U291,2)</f>
        <v>0</v>
      </c>
      <c r="W291" s="223"/>
      <c r="X291" s="223" t="s">
        <v>259</v>
      </c>
      <c r="Y291" s="214"/>
      <c r="Z291" s="214"/>
      <c r="AA291" s="214"/>
      <c r="AB291" s="214"/>
      <c r="AC291" s="214"/>
      <c r="AD291" s="214"/>
      <c r="AE291" s="214"/>
      <c r="AF291" s="214"/>
      <c r="AG291" s="214" t="s">
        <v>260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61" t="s">
        <v>571</v>
      </c>
      <c r="D292" s="259"/>
      <c r="E292" s="259"/>
      <c r="F292" s="259"/>
      <c r="G292" s="259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276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2190</v>
      </c>
      <c r="D293" s="224"/>
      <c r="E293" s="225">
        <v>1.8408899999999999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1648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162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2191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2192</v>
      </c>
      <c r="D296" s="224"/>
      <c r="E296" s="225">
        <v>0.26879999999999998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1651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2193</v>
      </c>
      <c r="D298" s="224"/>
      <c r="E298" s="225">
        <v>0.82472000000000001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1653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2194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2195</v>
      </c>
      <c r="D301" s="224"/>
      <c r="E301" s="225">
        <v>0.20618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1656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2196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2197</v>
      </c>
      <c r="D304" s="224"/>
      <c r="E304" s="225">
        <v>3.0683799999999999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52" t="s">
        <v>617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33">
        <v>45</v>
      </c>
      <c r="B306" s="234" t="s">
        <v>618</v>
      </c>
      <c r="C306" s="251" t="s">
        <v>619</v>
      </c>
      <c r="D306" s="235" t="s">
        <v>281</v>
      </c>
      <c r="E306" s="236">
        <v>4.2557799999999997</v>
      </c>
      <c r="F306" s="237"/>
      <c r="G306" s="238">
        <f>ROUND(E306*F306,2)</f>
        <v>0</v>
      </c>
      <c r="H306" s="237"/>
      <c r="I306" s="238">
        <f>ROUND(E306*H306,2)</f>
        <v>0</v>
      </c>
      <c r="J306" s="237"/>
      <c r="K306" s="238">
        <f>ROUND(E306*J306,2)</f>
        <v>0</v>
      </c>
      <c r="L306" s="238">
        <v>21</v>
      </c>
      <c r="M306" s="238">
        <f>G306*(1+L306/100)</f>
        <v>0</v>
      </c>
      <c r="N306" s="238">
        <v>0</v>
      </c>
      <c r="O306" s="238">
        <f>ROUND(E306*N306,2)</f>
        <v>0</v>
      </c>
      <c r="P306" s="238">
        <v>0</v>
      </c>
      <c r="Q306" s="238">
        <f>ROUND(E306*P306,2)</f>
        <v>0</v>
      </c>
      <c r="R306" s="238" t="s">
        <v>294</v>
      </c>
      <c r="S306" s="238" t="s">
        <v>157</v>
      </c>
      <c r="T306" s="239" t="s">
        <v>157</v>
      </c>
      <c r="U306" s="223">
        <v>8.9999999999999993E-3</v>
      </c>
      <c r="V306" s="223">
        <f>ROUND(E306*U306,2)</f>
        <v>0.04</v>
      </c>
      <c r="W306" s="223"/>
      <c r="X306" s="223" t="s">
        <v>259</v>
      </c>
      <c r="Y306" s="214"/>
      <c r="Z306" s="214"/>
      <c r="AA306" s="214"/>
      <c r="AB306" s="214"/>
      <c r="AC306" s="214"/>
      <c r="AD306" s="214"/>
      <c r="AE306" s="214"/>
      <c r="AF306" s="214"/>
      <c r="AG306" s="214" t="s">
        <v>260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2175</v>
      </c>
      <c r="D307" s="224"/>
      <c r="E307" s="225">
        <v>1.3070299999999999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52" t="s">
        <v>1626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2176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2198</v>
      </c>
      <c r="D310" s="224"/>
      <c r="E310" s="225">
        <v>1.3965099999999999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52" t="s">
        <v>576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162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2178</v>
      </c>
      <c r="D312" s="224"/>
      <c r="E312" s="225">
        <v>0.46022000000000002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1630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2179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2181</v>
      </c>
      <c r="D315" s="224"/>
      <c r="E315" s="225">
        <v>0.20618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162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52" t="s">
        <v>1635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162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2182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2183</v>
      </c>
      <c r="D318" s="224"/>
      <c r="E318" s="225">
        <v>5.1540000000000002E-2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1638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2184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2185</v>
      </c>
      <c r="D321" s="224"/>
      <c r="E321" s="225">
        <v>0.76709000000000005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592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2180</v>
      </c>
      <c r="D323" s="224"/>
      <c r="E323" s="225">
        <v>6.7199999999999996E-2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2" t="s">
        <v>1633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577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33">
        <v>46</v>
      </c>
      <c r="B326" s="234" t="s">
        <v>620</v>
      </c>
      <c r="C326" s="251" t="s">
        <v>621</v>
      </c>
      <c r="D326" s="235" t="s">
        <v>281</v>
      </c>
      <c r="E326" s="236">
        <v>5.45174</v>
      </c>
      <c r="F326" s="237"/>
      <c r="G326" s="238">
        <f>ROUND(E326*F326,2)</f>
        <v>0</v>
      </c>
      <c r="H326" s="237"/>
      <c r="I326" s="238">
        <f>ROUND(E326*H326,2)</f>
        <v>0</v>
      </c>
      <c r="J326" s="237"/>
      <c r="K326" s="238">
        <f>ROUND(E326*J326,2)</f>
        <v>0</v>
      </c>
      <c r="L326" s="238">
        <v>21</v>
      </c>
      <c r="M326" s="238">
        <f>G326*(1+L326/100)</f>
        <v>0</v>
      </c>
      <c r="N326" s="238">
        <v>0</v>
      </c>
      <c r="O326" s="238">
        <f>ROUND(E326*N326,2)</f>
        <v>0</v>
      </c>
      <c r="P326" s="238">
        <v>0</v>
      </c>
      <c r="Q326" s="238">
        <f>ROUND(E326*P326,2)</f>
        <v>0</v>
      </c>
      <c r="R326" s="238" t="s">
        <v>294</v>
      </c>
      <c r="S326" s="238" t="s">
        <v>157</v>
      </c>
      <c r="T326" s="239" t="s">
        <v>157</v>
      </c>
      <c r="U326" s="223">
        <v>0.20200000000000001</v>
      </c>
      <c r="V326" s="223">
        <f>ROUND(E326*U326,2)</f>
        <v>1.1000000000000001</v>
      </c>
      <c r="W326" s="223"/>
      <c r="X326" s="223" t="s">
        <v>259</v>
      </c>
      <c r="Y326" s="214"/>
      <c r="Z326" s="214"/>
      <c r="AA326" s="214"/>
      <c r="AB326" s="214"/>
      <c r="AC326" s="214"/>
      <c r="AD326" s="214"/>
      <c r="AE326" s="214"/>
      <c r="AF326" s="214"/>
      <c r="AG326" s="214" t="s">
        <v>260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61" t="s">
        <v>622</v>
      </c>
      <c r="D327" s="259"/>
      <c r="E327" s="259"/>
      <c r="F327" s="259"/>
      <c r="G327" s="259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276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62" t="s">
        <v>623</v>
      </c>
      <c r="D328" s="260"/>
      <c r="E328" s="260"/>
      <c r="F328" s="260"/>
      <c r="G328" s="260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201</v>
      </c>
      <c r="AH328" s="214"/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2199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625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2200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2201</v>
      </c>
      <c r="D332" s="224"/>
      <c r="E332" s="225">
        <v>4.2026899999999996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2" t="s">
        <v>2113</v>
      </c>
      <c r="D333" s="224"/>
      <c r="E333" s="225">
        <v>-0.42480000000000001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1169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1170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52" t="s">
        <v>2114</v>
      </c>
      <c r="D336" s="224"/>
      <c r="E336" s="225">
        <v>-0.12551000000000001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52" t="s">
        <v>2202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52" t="s">
        <v>2203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1315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1316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52" t="s">
        <v>2204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52" t="s">
        <v>2205</v>
      </c>
      <c r="D342" s="224"/>
      <c r="E342" s="225">
        <v>0.85477999999999998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52" t="s">
        <v>2119</v>
      </c>
      <c r="D343" s="224"/>
      <c r="E343" s="225">
        <v>-8.6400000000000005E-2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1183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1184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52" t="s">
        <v>2120</v>
      </c>
      <c r="D346" s="224"/>
      <c r="E346" s="225">
        <v>-2.5530000000000001E-2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52" t="s">
        <v>2206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52" t="s">
        <v>2207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1321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1322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21"/>
      <c r="B351" s="222"/>
      <c r="C351" s="252" t="s">
        <v>2208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2209</v>
      </c>
      <c r="D352" s="224"/>
      <c r="E352" s="225">
        <v>1.7807999999999999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2125</v>
      </c>
      <c r="D353" s="224"/>
      <c r="E353" s="225">
        <v>-0.18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1195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1196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2126</v>
      </c>
      <c r="D356" s="224"/>
      <c r="E356" s="225">
        <v>-5.3179999999999998E-2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2210</v>
      </c>
      <c r="D357" s="224"/>
      <c r="E357" s="225">
        <v>0.79779999999999995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2128</v>
      </c>
      <c r="D358" s="224"/>
      <c r="E358" s="225">
        <v>-8.0640000000000003E-2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1200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1201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2129</v>
      </c>
      <c r="D361" s="224"/>
      <c r="E361" s="225">
        <v>-2.383E-2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2211</v>
      </c>
      <c r="D362" s="224"/>
      <c r="E362" s="225">
        <v>0.19944999999999999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2131</v>
      </c>
      <c r="D363" s="224"/>
      <c r="E363" s="225">
        <v>-2.0160000000000001E-2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1205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162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1206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162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2132</v>
      </c>
      <c r="D366" s="224"/>
      <c r="E366" s="225">
        <v>-5.96E-3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2212</v>
      </c>
      <c r="D367" s="224"/>
      <c r="E367" s="225">
        <v>-2.0249799999999998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52" t="s">
        <v>2213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162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2214</v>
      </c>
      <c r="D369" s="224"/>
      <c r="E369" s="225">
        <v>6.7199999999999996E-2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1674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577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646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52" t="s">
        <v>1675</v>
      </c>
      <c r="D373" s="224"/>
      <c r="E373" s="225">
        <v>0.6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2" t="s">
        <v>1676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162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1334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33">
        <v>47</v>
      </c>
      <c r="B376" s="234" t="s">
        <v>650</v>
      </c>
      <c r="C376" s="251" t="s">
        <v>651</v>
      </c>
      <c r="D376" s="235" t="s">
        <v>281</v>
      </c>
      <c r="E376" s="236">
        <v>1.5020899999999999</v>
      </c>
      <c r="F376" s="237"/>
      <c r="G376" s="238">
        <f>ROUND(E376*F376,2)</f>
        <v>0</v>
      </c>
      <c r="H376" s="237"/>
      <c r="I376" s="238">
        <f>ROUND(E376*H376,2)</f>
        <v>0</v>
      </c>
      <c r="J376" s="237"/>
      <c r="K376" s="238">
        <f>ROUND(E376*J376,2)</f>
        <v>0</v>
      </c>
      <c r="L376" s="238">
        <v>21</v>
      </c>
      <c r="M376" s="238">
        <f>G376*(1+L376/100)</f>
        <v>0</v>
      </c>
      <c r="N376" s="238">
        <v>0</v>
      </c>
      <c r="O376" s="238">
        <f>ROUND(E376*N376,2)</f>
        <v>0</v>
      </c>
      <c r="P376" s="238">
        <v>0</v>
      </c>
      <c r="Q376" s="238">
        <f>ROUND(E376*P376,2)</f>
        <v>0</v>
      </c>
      <c r="R376" s="238" t="s">
        <v>294</v>
      </c>
      <c r="S376" s="238" t="s">
        <v>157</v>
      </c>
      <c r="T376" s="239" t="s">
        <v>157</v>
      </c>
      <c r="U376" s="223">
        <v>1.587</v>
      </c>
      <c r="V376" s="223">
        <f>ROUND(E376*U376,2)</f>
        <v>2.38</v>
      </c>
      <c r="W376" s="223"/>
      <c r="X376" s="223" t="s">
        <v>259</v>
      </c>
      <c r="Y376" s="214"/>
      <c r="Z376" s="214"/>
      <c r="AA376" s="214"/>
      <c r="AB376" s="214"/>
      <c r="AC376" s="214"/>
      <c r="AD376" s="214"/>
      <c r="AE376" s="214"/>
      <c r="AF376" s="214"/>
      <c r="AG376" s="214" t="s">
        <v>260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61" t="s">
        <v>652</v>
      </c>
      <c r="D377" s="259"/>
      <c r="E377" s="259"/>
      <c r="F377" s="259"/>
      <c r="G377" s="259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276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47" t="str">
        <f>C377</f>
        <v>sypaninou z vhodných hornin tř. 1 - 4 nebo materiálem připraveným podél výkopu ve vzdálenosti do 3 m od jeho kraje, pro jakoukoliv hloubku výkopu a jakoukoliv míru zhutnění,</v>
      </c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2215</v>
      </c>
      <c r="D378" s="224"/>
      <c r="E378" s="225">
        <v>1.5020899999999999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1678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33">
        <v>48</v>
      </c>
      <c r="B380" s="234" t="s">
        <v>1942</v>
      </c>
      <c r="C380" s="251" t="s">
        <v>1943</v>
      </c>
      <c r="D380" s="235" t="s">
        <v>265</v>
      </c>
      <c r="E380" s="236">
        <v>2.86</v>
      </c>
      <c r="F380" s="237"/>
      <c r="G380" s="238">
        <f>ROUND(E380*F380,2)</f>
        <v>0</v>
      </c>
      <c r="H380" s="237"/>
      <c r="I380" s="238">
        <f>ROUND(E380*H380,2)</f>
        <v>0</v>
      </c>
      <c r="J380" s="237"/>
      <c r="K380" s="238">
        <f>ROUND(E380*J380,2)</f>
        <v>0</v>
      </c>
      <c r="L380" s="238">
        <v>21</v>
      </c>
      <c r="M380" s="238">
        <f>G380*(1+L380/100)</f>
        <v>0</v>
      </c>
      <c r="N380" s="238">
        <v>0</v>
      </c>
      <c r="O380" s="238">
        <f>ROUND(E380*N380,2)</f>
        <v>0</v>
      </c>
      <c r="P380" s="238">
        <v>0</v>
      </c>
      <c r="Q380" s="238">
        <f>ROUND(E380*P380,2)</f>
        <v>0</v>
      </c>
      <c r="R380" s="238" t="s">
        <v>1944</v>
      </c>
      <c r="S380" s="238" t="s">
        <v>157</v>
      </c>
      <c r="T380" s="239" t="s">
        <v>157</v>
      </c>
      <c r="U380" s="223">
        <v>2.1000000000000001E-2</v>
      </c>
      <c r="V380" s="223">
        <f>ROUND(E380*U380,2)</f>
        <v>0.06</v>
      </c>
      <c r="W380" s="223"/>
      <c r="X380" s="223" t="s">
        <v>259</v>
      </c>
      <c r="Y380" s="214"/>
      <c r="Z380" s="214"/>
      <c r="AA380" s="214"/>
      <c r="AB380" s="214"/>
      <c r="AC380" s="214"/>
      <c r="AD380" s="214"/>
      <c r="AE380" s="214"/>
      <c r="AF380" s="214"/>
      <c r="AG380" s="214" t="s">
        <v>260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61" t="s">
        <v>1945</v>
      </c>
      <c r="D381" s="259"/>
      <c r="E381" s="259"/>
      <c r="F381" s="259"/>
      <c r="G381" s="259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276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2216</v>
      </c>
      <c r="D382" s="224"/>
      <c r="E382" s="225">
        <v>1.56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2217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162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1948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162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2218</v>
      </c>
      <c r="D385" s="224"/>
      <c r="E385" s="225">
        <v>1.3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ht="22.5" outlineLevel="1" x14ac:dyDescent="0.2">
      <c r="A386" s="233">
        <v>49</v>
      </c>
      <c r="B386" s="234" t="s">
        <v>1950</v>
      </c>
      <c r="C386" s="251" t="s">
        <v>1951</v>
      </c>
      <c r="D386" s="235" t="s">
        <v>265</v>
      </c>
      <c r="E386" s="236">
        <v>2.86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0</v>
      </c>
      <c r="O386" s="238">
        <f>ROUND(E386*N386,2)</f>
        <v>0</v>
      </c>
      <c r="P386" s="238">
        <v>0</v>
      </c>
      <c r="Q386" s="238">
        <f>ROUND(E386*P386,2)</f>
        <v>0</v>
      </c>
      <c r="R386" s="238" t="s">
        <v>294</v>
      </c>
      <c r="S386" s="238" t="s">
        <v>157</v>
      </c>
      <c r="T386" s="239" t="s">
        <v>157</v>
      </c>
      <c r="U386" s="223">
        <v>0.17699999999999999</v>
      </c>
      <c r="V386" s="223">
        <f>ROUND(E386*U386,2)</f>
        <v>0.51</v>
      </c>
      <c r="W386" s="223"/>
      <c r="X386" s="223" t="s">
        <v>259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260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ht="22.5" outlineLevel="1" x14ac:dyDescent="0.2">
      <c r="A387" s="221"/>
      <c r="B387" s="222"/>
      <c r="C387" s="261" t="s">
        <v>1952</v>
      </c>
      <c r="D387" s="259"/>
      <c r="E387" s="259"/>
      <c r="F387" s="259"/>
      <c r="G387" s="259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276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47" t="str">
        <f>C387</f>
        <v>s případným nutným přemístěním hromad nebo dočasných skládek na místo potřeby ze vzdálenosti do 30 m, v rovině nebo ve svahu do 1 : 5,</v>
      </c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2216</v>
      </c>
      <c r="D388" s="224"/>
      <c r="E388" s="225">
        <v>1.56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1953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162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2" t="s">
        <v>1948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162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2218</v>
      </c>
      <c r="D391" s="224"/>
      <c r="E391" s="225">
        <v>1.3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33">
        <v>50</v>
      </c>
      <c r="B392" s="234" t="s">
        <v>1954</v>
      </c>
      <c r="C392" s="251" t="s">
        <v>1955</v>
      </c>
      <c r="D392" s="235" t="s">
        <v>684</v>
      </c>
      <c r="E392" s="236">
        <v>6.8250000000000005E-2</v>
      </c>
      <c r="F392" s="237"/>
      <c r="G392" s="238">
        <f>ROUND(E392*F392,2)</f>
        <v>0</v>
      </c>
      <c r="H392" s="237"/>
      <c r="I392" s="238">
        <f>ROUND(E392*H392,2)</f>
        <v>0</v>
      </c>
      <c r="J392" s="237"/>
      <c r="K392" s="238">
        <f>ROUND(E392*J392,2)</f>
        <v>0</v>
      </c>
      <c r="L392" s="238">
        <v>21</v>
      </c>
      <c r="M392" s="238">
        <f>G392*(1+L392/100)</f>
        <v>0</v>
      </c>
      <c r="N392" s="238">
        <v>0</v>
      </c>
      <c r="O392" s="238">
        <f>ROUND(E392*N392,2)</f>
        <v>0</v>
      </c>
      <c r="P392" s="238">
        <v>0</v>
      </c>
      <c r="Q392" s="238">
        <f>ROUND(E392*P392,2)</f>
        <v>0</v>
      </c>
      <c r="R392" s="238" t="s">
        <v>1956</v>
      </c>
      <c r="S392" s="238" t="s">
        <v>157</v>
      </c>
      <c r="T392" s="239" t="s">
        <v>157</v>
      </c>
      <c r="U392" s="223">
        <v>0</v>
      </c>
      <c r="V392" s="223">
        <f>ROUND(E392*U392,2)</f>
        <v>0</v>
      </c>
      <c r="W392" s="223"/>
      <c r="X392" s="223" t="s">
        <v>259</v>
      </c>
      <c r="Y392" s="214"/>
      <c r="Z392" s="214"/>
      <c r="AA392" s="214"/>
      <c r="AB392" s="214"/>
      <c r="AC392" s="214"/>
      <c r="AD392" s="214"/>
      <c r="AE392" s="214"/>
      <c r="AF392" s="214"/>
      <c r="AG392" s="214" t="s">
        <v>260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ht="22.5" outlineLevel="1" x14ac:dyDescent="0.2">
      <c r="A393" s="221"/>
      <c r="B393" s="222"/>
      <c r="C393" s="252" t="s">
        <v>2219</v>
      </c>
      <c r="D393" s="224"/>
      <c r="E393" s="225">
        <v>1.95E-2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1958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1959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162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2220</v>
      </c>
      <c r="D396" s="224"/>
      <c r="E396" s="225">
        <v>4.8750000000000002E-2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51</v>
      </c>
      <c r="B397" s="234" t="s">
        <v>1961</v>
      </c>
      <c r="C397" s="251" t="s">
        <v>1962</v>
      </c>
      <c r="D397" s="235" t="s">
        <v>265</v>
      </c>
      <c r="E397" s="236">
        <v>5.46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1944</v>
      </c>
      <c r="S397" s="238" t="s">
        <v>157</v>
      </c>
      <c r="T397" s="239" t="s">
        <v>157</v>
      </c>
      <c r="U397" s="223">
        <v>3.5000000000000001E-3</v>
      </c>
      <c r="V397" s="223">
        <f>ROUND(E397*U397,2)</f>
        <v>0.02</v>
      </c>
      <c r="W397" s="223"/>
      <c r="X397" s="223" t="s">
        <v>259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307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61" t="s">
        <v>1963</v>
      </c>
      <c r="D398" s="259"/>
      <c r="E398" s="259"/>
      <c r="F398" s="259"/>
      <c r="G398" s="259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276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62" t="s">
        <v>1964</v>
      </c>
      <c r="D399" s="260"/>
      <c r="E399" s="260"/>
      <c r="F399" s="260"/>
      <c r="G399" s="260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201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2216</v>
      </c>
      <c r="D400" s="224"/>
      <c r="E400" s="225">
        <v>1.56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1953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1948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2221</v>
      </c>
      <c r="D403" s="224"/>
      <c r="E403" s="225">
        <v>3.9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3">
        <v>52</v>
      </c>
      <c r="B404" s="234" t="s">
        <v>1966</v>
      </c>
      <c r="C404" s="251" t="s">
        <v>1967</v>
      </c>
      <c r="D404" s="235" t="s">
        <v>265</v>
      </c>
      <c r="E404" s="236">
        <v>5.46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1944</v>
      </c>
      <c r="S404" s="238" t="s">
        <v>157</v>
      </c>
      <c r="T404" s="239" t="s">
        <v>157</v>
      </c>
      <c r="U404" s="223">
        <v>2E-3</v>
      </c>
      <c r="V404" s="223">
        <f>ROUND(E404*U404,2)</f>
        <v>0.01</v>
      </c>
      <c r="W404" s="223"/>
      <c r="X404" s="223" t="s">
        <v>259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307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2216</v>
      </c>
      <c r="D405" s="224"/>
      <c r="E405" s="225">
        <v>1.56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1953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162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1948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162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2221</v>
      </c>
      <c r="D408" s="224"/>
      <c r="E408" s="225">
        <v>3.9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53</v>
      </c>
      <c r="B409" s="234" t="s">
        <v>1968</v>
      </c>
      <c r="C409" s="251" t="s">
        <v>1969</v>
      </c>
      <c r="D409" s="235" t="s">
        <v>281</v>
      </c>
      <c r="E409" s="236">
        <v>2.7300000000000001E-2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0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1944</v>
      </c>
      <c r="S409" s="238" t="s">
        <v>157</v>
      </c>
      <c r="T409" s="239" t="s">
        <v>157</v>
      </c>
      <c r="U409" s="223">
        <v>1.1950000000000001</v>
      </c>
      <c r="V409" s="223">
        <f>ROUND(E409*U409,2)</f>
        <v>0.03</v>
      </c>
      <c r="W409" s="223"/>
      <c r="X409" s="223" t="s">
        <v>259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260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1970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1970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2222</v>
      </c>
      <c r="D412" s="224"/>
      <c r="E412" s="225">
        <v>7.7999999999999996E-3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1972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162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1973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162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2223</v>
      </c>
      <c r="D415" s="224"/>
      <c r="E415" s="225">
        <v>1.95E-2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3">
        <v>54</v>
      </c>
      <c r="B416" s="234" t="s">
        <v>1975</v>
      </c>
      <c r="C416" s="251" t="s">
        <v>1976</v>
      </c>
      <c r="D416" s="235" t="s">
        <v>281</v>
      </c>
      <c r="E416" s="236">
        <v>2.7300000000000001E-2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0</v>
      </c>
      <c r="O416" s="238">
        <f>ROUND(E416*N416,2)</f>
        <v>0</v>
      </c>
      <c r="P416" s="238">
        <v>0</v>
      </c>
      <c r="Q416" s="238">
        <f>ROUND(E416*P416,2)</f>
        <v>0</v>
      </c>
      <c r="R416" s="238" t="s">
        <v>1944</v>
      </c>
      <c r="S416" s="238" t="s">
        <v>157</v>
      </c>
      <c r="T416" s="239" t="s">
        <v>157</v>
      </c>
      <c r="U416" s="223">
        <v>0.88400000000000001</v>
      </c>
      <c r="V416" s="223">
        <f>ROUND(E416*U416,2)</f>
        <v>0.02</v>
      </c>
      <c r="W416" s="223"/>
      <c r="X416" s="223" t="s">
        <v>259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307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2" t="s">
        <v>1970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162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1970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162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2222</v>
      </c>
      <c r="D419" s="224"/>
      <c r="E419" s="225">
        <v>7.7999999999999996E-3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1972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162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1973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2223</v>
      </c>
      <c r="D422" s="224"/>
      <c r="E422" s="225">
        <v>1.95E-2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162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33">
        <v>55</v>
      </c>
      <c r="B423" s="234" t="s">
        <v>1977</v>
      </c>
      <c r="C423" s="251" t="s">
        <v>1978</v>
      </c>
      <c r="D423" s="235" t="s">
        <v>281</v>
      </c>
      <c r="E423" s="236">
        <v>0.81899999999999995</v>
      </c>
      <c r="F423" s="237"/>
      <c r="G423" s="238">
        <f>ROUND(E423*F423,2)</f>
        <v>0</v>
      </c>
      <c r="H423" s="237"/>
      <c r="I423" s="238">
        <f>ROUND(E423*H423,2)</f>
        <v>0</v>
      </c>
      <c r="J423" s="237"/>
      <c r="K423" s="238">
        <f>ROUND(E423*J423,2)</f>
        <v>0</v>
      </c>
      <c r="L423" s="238">
        <v>21</v>
      </c>
      <c r="M423" s="238">
        <f>G423*(1+L423/100)</f>
        <v>0</v>
      </c>
      <c r="N423" s="238">
        <v>0</v>
      </c>
      <c r="O423" s="238">
        <f>ROUND(E423*N423,2)</f>
        <v>0</v>
      </c>
      <c r="P423" s="238">
        <v>0</v>
      </c>
      <c r="Q423" s="238">
        <f>ROUND(E423*P423,2)</f>
        <v>0</v>
      </c>
      <c r="R423" s="238" t="s">
        <v>294</v>
      </c>
      <c r="S423" s="238" t="s">
        <v>157</v>
      </c>
      <c r="T423" s="239" t="s">
        <v>157</v>
      </c>
      <c r="U423" s="223">
        <v>0</v>
      </c>
      <c r="V423" s="223">
        <f>ROUND(E423*U423,2)</f>
        <v>0</v>
      </c>
      <c r="W423" s="223"/>
      <c r="X423" s="223" t="s">
        <v>259</v>
      </c>
      <c r="Y423" s="214"/>
      <c r="Z423" s="214"/>
      <c r="AA423" s="214"/>
      <c r="AB423" s="214"/>
      <c r="AC423" s="214"/>
      <c r="AD423" s="214"/>
      <c r="AE423" s="214"/>
      <c r="AF423" s="214"/>
      <c r="AG423" s="214" t="s">
        <v>307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1979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162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2105</v>
      </c>
      <c r="D425" s="224"/>
      <c r="E425" s="225">
        <v>0.23400000000000001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162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1828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162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1829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2106</v>
      </c>
      <c r="D428" s="224"/>
      <c r="E428" s="225">
        <v>0.58499999999999996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162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3">
        <v>56</v>
      </c>
      <c r="B429" s="234" t="s">
        <v>659</v>
      </c>
      <c r="C429" s="251" t="s">
        <v>660</v>
      </c>
      <c r="D429" s="235" t="s">
        <v>281</v>
      </c>
      <c r="E429" s="236">
        <v>2.7035399999999998</v>
      </c>
      <c r="F429" s="237"/>
      <c r="G429" s="238">
        <f>ROUND(E429*F429,2)</f>
        <v>0</v>
      </c>
      <c r="H429" s="237"/>
      <c r="I429" s="238">
        <f>ROUND(E429*H429,2)</f>
        <v>0</v>
      </c>
      <c r="J429" s="237"/>
      <c r="K429" s="238">
        <f>ROUND(E429*J429,2)</f>
        <v>0</v>
      </c>
      <c r="L429" s="238">
        <v>21</v>
      </c>
      <c r="M429" s="238">
        <f>G429*(1+L429/100)</f>
        <v>0</v>
      </c>
      <c r="N429" s="238">
        <v>0</v>
      </c>
      <c r="O429" s="238">
        <f>ROUND(E429*N429,2)</f>
        <v>0</v>
      </c>
      <c r="P429" s="238">
        <v>0</v>
      </c>
      <c r="Q429" s="238">
        <f>ROUND(E429*P429,2)</f>
        <v>0</v>
      </c>
      <c r="R429" s="238" t="s">
        <v>294</v>
      </c>
      <c r="S429" s="238" t="s">
        <v>157</v>
      </c>
      <c r="T429" s="239" t="s">
        <v>157</v>
      </c>
      <c r="U429" s="223">
        <v>0</v>
      </c>
      <c r="V429" s="223">
        <f>ROUND(E429*U429,2)</f>
        <v>0</v>
      </c>
      <c r="W429" s="223"/>
      <c r="X429" s="223" t="s">
        <v>259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260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21"/>
      <c r="B430" s="222"/>
      <c r="C430" s="252" t="s">
        <v>2224</v>
      </c>
      <c r="D430" s="224"/>
      <c r="E430" s="225">
        <v>1.3070299999999999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2" t="s">
        <v>1680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162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1681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162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2225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52" t="s">
        <v>2177</v>
      </c>
      <c r="D434" s="224"/>
      <c r="E434" s="225">
        <v>1.3965099999999999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162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52" t="s">
        <v>576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162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52" t="s">
        <v>665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52" t="s">
        <v>666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57</v>
      </c>
      <c r="B438" s="234" t="s">
        <v>667</v>
      </c>
      <c r="C438" s="251" t="s">
        <v>668</v>
      </c>
      <c r="D438" s="235" t="s">
        <v>281</v>
      </c>
      <c r="E438" s="236">
        <v>1.5522400000000001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0</v>
      </c>
      <c r="O438" s="238">
        <f>ROUND(E438*N438,2)</f>
        <v>0</v>
      </c>
      <c r="P438" s="238">
        <v>0</v>
      </c>
      <c r="Q438" s="238">
        <f>ROUND(E438*P438,2)</f>
        <v>0</v>
      </c>
      <c r="R438" s="238" t="s">
        <v>294</v>
      </c>
      <c r="S438" s="238" t="s">
        <v>157</v>
      </c>
      <c r="T438" s="239" t="s">
        <v>157</v>
      </c>
      <c r="U438" s="223">
        <v>0</v>
      </c>
      <c r="V438" s="223">
        <f>ROUND(E438*U438,2)</f>
        <v>0</v>
      </c>
      <c r="W438" s="223"/>
      <c r="X438" s="223" t="s">
        <v>259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307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2226</v>
      </c>
      <c r="D439" s="224"/>
      <c r="E439" s="225">
        <v>0.46022000000000002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1684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2227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2228</v>
      </c>
      <c r="D442" s="224"/>
      <c r="E442" s="225">
        <v>0.20618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162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2" t="s">
        <v>1687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162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2229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2230</v>
      </c>
      <c r="D445" s="224"/>
      <c r="E445" s="225">
        <v>5.1540000000000002E-2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162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1690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2231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162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2232</v>
      </c>
      <c r="D448" s="224"/>
      <c r="E448" s="225">
        <v>6.7199999999999996E-2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1693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52" t="s">
        <v>2185</v>
      </c>
      <c r="D450" s="224"/>
      <c r="E450" s="225">
        <v>0.76709000000000005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162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21"/>
      <c r="B451" s="222"/>
      <c r="C451" s="252" t="s">
        <v>592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162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ht="22.5" outlineLevel="1" x14ac:dyDescent="0.2">
      <c r="A452" s="221"/>
      <c r="B452" s="222"/>
      <c r="C452" s="252" t="s">
        <v>680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162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52" t="s">
        <v>681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58</v>
      </c>
      <c r="B454" s="234" t="s">
        <v>1989</v>
      </c>
      <c r="C454" s="251" t="s">
        <v>1990</v>
      </c>
      <c r="D454" s="235" t="s">
        <v>967</v>
      </c>
      <c r="E454" s="236">
        <v>3.2759999999999997E-2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1E-3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685</v>
      </c>
      <c r="S454" s="238" t="s">
        <v>157</v>
      </c>
      <c r="T454" s="239" t="s">
        <v>157</v>
      </c>
      <c r="U454" s="223">
        <v>0</v>
      </c>
      <c r="V454" s="223">
        <f>ROUND(E454*U454,2)</f>
        <v>0</v>
      </c>
      <c r="W454" s="223"/>
      <c r="X454" s="223" t="s">
        <v>686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687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2" t="s">
        <v>2233</v>
      </c>
      <c r="D455" s="224"/>
      <c r="E455" s="225">
        <v>9.3600000000000003E-3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162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2234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1993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162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2235</v>
      </c>
      <c r="D458" s="224"/>
      <c r="E458" s="225">
        <v>2.3400000000000001E-2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33">
        <v>59</v>
      </c>
      <c r="B459" s="234" t="s">
        <v>1995</v>
      </c>
      <c r="C459" s="251" t="s">
        <v>1996</v>
      </c>
      <c r="D459" s="235" t="s">
        <v>1997</v>
      </c>
      <c r="E459" s="236">
        <v>2.7E-4</v>
      </c>
      <c r="F459" s="237"/>
      <c r="G459" s="238">
        <f>ROUND(E459*F459,2)</f>
        <v>0</v>
      </c>
      <c r="H459" s="237"/>
      <c r="I459" s="238">
        <f>ROUND(E459*H459,2)</f>
        <v>0</v>
      </c>
      <c r="J459" s="237"/>
      <c r="K459" s="238">
        <f>ROUND(E459*J459,2)</f>
        <v>0</v>
      </c>
      <c r="L459" s="238">
        <v>21</v>
      </c>
      <c r="M459" s="238">
        <f>G459*(1+L459/100)</f>
        <v>0</v>
      </c>
      <c r="N459" s="238">
        <v>1E-3</v>
      </c>
      <c r="O459" s="238">
        <f>ROUND(E459*N459,2)</f>
        <v>0</v>
      </c>
      <c r="P459" s="238">
        <v>0</v>
      </c>
      <c r="Q459" s="238">
        <f>ROUND(E459*P459,2)</f>
        <v>0</v>
      </c>
      <c r="R459" s="238" t="s">
        <v>685</v>
      </c>
      <c r="S459" s="238" t="s">
        <v>157</v>
      </c>
      <c r="T459" s="239" t="s">
        <v>157</v>
      </c>
      <c r="U459" s="223">
        <v>0</v>
      </c>
      <c r="V459" s="223">
        <f>ROUND(E459*U459,2)</f>
        <v>0</v>
      </c>
      <c r="W459" s="223"/>
      <c r="X459" s="223" t="s">
        <v>686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725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2236</v>
      </c>
      <c r="D460" s="224"/>
      <c r="E460" s="225">
        <v>8.0000000000000007E-5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1999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2" t="s">
        <v>2000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162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2237</v>
      </c>
      <c r="D463" s="224"/>
      <c r="E463" s="225">
        <v>2.0000000000000001E-4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60</v>
      </c>
      <c r="B464" s="234" t="s">
        <v>682</v>
      </c>
      <c r="C464" s="251" t="s">
        <v>683</v>
      </c>
      <c r="D464" s="235" t="s">
        <v>684</v>
      </c>
      <c r="E464" s="236">
        <v>2.62866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1</v>
      </c>
      <c r="O464" s="238">
        <f>ROUND(E464*N464,2)</f>
        <v>2.63</v>
      </c>
      <c r="P464" s="238">
        <v>0</v>
      </c>
      <c r="Q464" s="238">
        <f>ROUND(E464*P464,2)</f>
        <v>0</v>
      </c>
      <c r="R464" s="238" t="s">
        <v>685</v>
      </c>
      <c r="S464" s="238" t="s">
        <v>157</v>
      </c>
      <c r="T464" s="239" t="s">
        <v>157</v>
      </c>
      <c r="U464" s="223">
        <v>0</v>
      </c>
      <c r="V464" s="223">
        <f>ROUND(E464*U464,2)</f>
        <v>0</v>
      </c>
      <c r="W464" s="223"/>
      <c r="X464" s="223" t="s">
        <v>686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687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2238</v>
      </c>
      <c r="D465" s="224"/>
      <c r="E465" s="225">
        <v>2.62866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1695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690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162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691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33">
        <v>61</v>
      </c>
      <c r="B469" s="234" t="s">
        <v>692</v>
      </c>
      <c r="C469" s="251" t="s">
        <v>693</v>
      </c>
      <c r="D469" s="235" t="s">
        <v>684</v>
      </c>
      <c r="E469" s="236">
        <v>3.7863000000000002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1</v>
      </c>
      <c r="O469" s="238">
        <f>ROUND(E469*N469,2)</f>
        <v>3.79</v>
      </c>
      <c r="P469" s="238">
        <v>0</v>
      </c>
      <c r="Q469" s="238">
        <f>ROUND(E469*P469,2)</f>
        <v>0</v>
      </c>
      <c r="R469" s="238" t="s">
        <v>685</v>
      </c>
      <c r="S469" s="238" t="s">
        <v>157</v>
      </c>
      <c r="T469" s="239" t="s">
        <v>157</v>
      </c>
      <c r="U469" s="223">
        <v>0</v>
      </c>
      <c r="V469" s="223">
        <f>ROUND(E469*U469,2)</f>
        <v>0</v>
      </c>
      <c r="W469" s="223"/>
      <c r="X469" s="223" t="s">
        <v>686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687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694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695</v>
      </c>
      <c r="D471" s="224"/>
      <c r="E471" s="225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162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696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697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162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52" t="s">
        <v>2239</v>
      </c>
      <c r="D474" s="224"/>
      <c r="E474" s="225">
        <v>3.7863000000000002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162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699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162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x14ac:dyDescent="0.2">
      <c r="A476" s="227" t="s">
        <v>152</v>
      </c>
      <c r="B476" s="228" t="s">
        <v>92</v>
      </c>
      <c r="C476" s="250" t="s">
        <v>93</v>
      </c>
      <c r="D476" s="229"/>
      <c r="E476" s="230"/>
      <c r="F476" s="231"/>
      <c r="G476" s="231">
        <f>SUMIF(AG477:AG486,"&lt;&gt;NOR",G477:G486)</f>
        <v>0</v>
      </c>
      <c r="H476" s="231"/>
      <c r="I476" s="231">
        <f>SUM(I477:I486)</f>
        <v>0</v>
      </c>
      <c r="J476" s="231"/>
      <c r="K476" s="231">
        <f>SUM(K477:K486)</f>
        <v>0</v>
      </c>
      <c r="L476" s="231"/>
      <c r="M476" s="231">
        <f>SUM(M477:M486)</f>
        <v>0</v>
      </c>
      <c r="N476" s="231"/>
      <c r="O476" s="231">
        <f>SUM(O477:O486)</f>
        <v>0.46</v>
      </c>
      <c r="P476" s="231"/>
      <c r="Q476" s="231">
        <f>SUM(Q477:Q486)</f>
        <v>0</v>
      </c>
      <c r="R476" s="231"/>
      <c r="S476" s="231"/>
      <c r="T476" s="232"/>
      <c r="U476" s="226"/>
      <c r="V476" s="226">
        <f>SUM(V477:V486)</f>
        <v>0.44</v>
      </c>
      <c r="W476" s="226"/>
      <c r="X476" s="226"/>
      <c r="AG476" t="s">
        <v>153</v>
      </c>
    </row>
    <row r="477" spans="1:60" outlineLevel="1" x14ac:dyDescent="0.2">
      <c r="A477" s="233">
        <v>62</v>
      </c>
      <c r="B477" s="234" t="s">
        <v>700</v>
      </c>
      <c r="C477" s="251" t="s">
        <v>701</v>
      </c>
      <c r="D477" s="235" t="s">
        <v>306</v>
      </c>
      <c r="E477" s="236">
        <v>2.1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0.22106999999999999</v>
      </c>
      <c r="O477" s="238">
        <f>ROUND(E477*N477,2)</f>
        <v>0.46</v>
      </c>
      <c r="P477" s="238">
        <v>0</v>
      </c>
      <c r="Q477" s="238">
        <f>ROUND(E477*P477,2)</f>
        <v>0</v>
      </c>
      <c r="R477" s="238" t="s">
        <v>702</v>
      </c>
      <c r="S477" s="238" t="s">
        <v>157</v>
      </c>
      <c r="T477" s="239" t="s">
        <v>157</v>
      </c>
      <c r="U477" s="223">
        <v>0.185</v>
      </c>
      <c r="V477" s="223">
        <f>ROUND(E477*U477,2)</f>
        <v>0.39</v>
      </c>
      <c r="W477" s="223"/>
      <c r="X477" s="223" t="s">
        <v>259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260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1" t="s">
        <v>703</v>
      </c>
      <c r="D478" s="259"/>
      <c r="E478" s="259"/>
      <c r="F478" s="259"/>
      <c r="G478" s="259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276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47" t="str">
        <f>C478</f>
        <v>se zřízením štěrkopískového lože pod trubky a s jejich obsypem v průměrném celkovém množství do 0,15 m3/m,</v>
      </c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2240</v>
      </c>
      <c r="D479" s="224"/>
      <c r="E479" s="225">
        <v>2.1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162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63</v>
      </c>
      <c r="B480" s="234" t="s">
        <v>705</v>
      </c>
      <c r="C480" s="251" t="s">
        <v>706</v>
      </c>
      <c r="D480" s="235" t="s">
        <v>265</v>
      </c>
      <c r="E480" s="236">
        <v>0.65973000000000004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1.8000000000000001E-4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282</v>
      </c>
      <c r="S480" s="238" t="s">
        <v>157</v>
      </c>
      <c r="T480" s="239" t="s">
        <v>157</v>
      </c>
      <c r="U480" s="223">
        <v>7.4999999999999997E-2</v>
      </c>
      <c r="V480" s="223">
        <f>ROUND(E480*U480,2)</f>
        <v>0.05</v>
      </c>
      <c r="W480" s="223"/>
      <c r="X480" s="223" t="s">
        <v>259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307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61" t="s">
        <v>707</v>
      </c>
      <c r="D481" s="259"/>
      <c r="E481" s="259"/>
      <c r="F481" s="259"/>
      <c r="G481" s="259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276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2241</v>
      </c>
      <c r="D482" s="224"/>
      <c r="E482" s="225">
        <v>0.65973000000000004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162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3">
        <v>64</v>
      </c>
      <c r="B483" s="234" t="s">
        <v>720</v>
      </c>
      <c r="C483" s="251" t="s">
        <v>721</v>
      </c>
      <c r="D483" s="235" t="s">
        <v>306</v>
      </c>
      <c r="E483" s="236">
        <v>2.2953000000000001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4.8000000000000001E-4</v>
      </c>
      <c r="O483" s="238">
        <f>ROUND(E483*N483,2)</f>
        <v>0</v>
      </c>
      <c r="P483" s="238">
        <v>0</v>
      </c>
      <c r="Q483" s="238">
        <f>ROUND(E483*P483,2)</f>
        <v>0</v>
      </c>
      <c r="R483" s="238" t="s">
        <v>685</v>
      </c>
      <c r="S483" s="238" t="s">
        <v>157</v>
      </c>
      <c r="T483" s="239" t="s">
        <v>157</v>
      </c>
      <c r="U483" s="223">
        <v>0</v>
      </c>
      <c r="V483" s="223">
        <f>ROUND(E483*U483,2)</f>
        <v>0</v>
      </c>
      <c r="W483" s="223"/>
      <c r="X483" s="223" t="s">
        <v>686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687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2242</v>
      </c>
      <c r="D484" s="224"/>
      <c r="E484" s="225">
        <v>2.2953000000000001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33">
        <v>65</v>
      </c>
      <c r="B485" s="234" t="s">
        <v>723</v>
      </c>
      <c r="C485" s="251" t="s">
        <v>724</v>
      </c>
      <c r="D485" s="235" t="s">
        <v>306</v>
      </c>
      <c r="E485" s="236">
        <v>0.75868999999999998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3.8000000000000002E-4</v>
      </c>
      <c r="O485" s="238">
        <f>ROUND(E485*N485,2)</f>
        <v>0</v>
      </c>
      <c r="P485" s="238">
        <v>0</v>
      </c>
      <c r="Q485" s="238">
        <f>ROUND(E485*P485,2)</f>
        <v>0</v>
      </c>
      <c r="R485" s="238" t="s">
        <v>685</v>
      </c>
      <c r="S485" s="238" t="s">
        <v>157</v>
      </c>
      <c r="T485" s="239" t="s">
        <v>157</v>
      </c>
      <c r="U485" s="223">
        <v>0</v>
      </c>
      <c r="V485" s="223">
        <f>ROUND(E485*U485,2)</f>
        <v>0</v>
      </c>
      <c r="W485" s="223"/>
      <c r="X485" s="223" t="s">
        <v>686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725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2243</v>
      </c>
      <c r="D486" s="224"/>
      <c r="E486" s="225">
        <v>0.75868999999999998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x14ac:dyDescent="0.2">
      <c r="A487" s="227" t="s">
        <v>152</v>
      </c>
      <c r="B487" s="228" t="s">
        <v>94</v>
      </c>
      <c r="C487" s="250" t="s">
        <v>95</v>
      </c>
      <c r="D487" s="229"/>
      <c r="E487" s="230"/>
      <c r="F487" s="231"/>
      <c r="G487" s="231">
        <f>SUMIF(AG488:AG490,"&lt;&gt;NOR",G488:G490)</f>
        <v>0</v>
      </c>
      <c r="H487" s="231"/>
      <c r="I487" s="231">
        <f>SUM(I488:I490)</f>
        <v>0</v>
      </c>
      <c r="J487" s="231"/>
      <c r="K487" s="231">
        <f>SUM(K488:K490)</f>
        <v>0</v>
      </c>
      <c r="L487" s="231"/>
      <c r="M487" s="231">
        <f>SUM(M488:M490)</f>
        <v>0</v>
      </c>
      <c r="N487" s="231"/>
      <c r="O487" s="231">
        <f>SUM(O488:O490)</f>
        <v>0</v>
      </c>
      <c r="P487" s="231"/>
      <c r="Q487" s="231">
        <f>SUM(Q488:Q490)</f>
        <v>0</v>
      </c>
      <c r="R487" s="231"/>
      <c r="S487" s="231"/>
      <c r="T487" s="232"/>
      <c r="U487" s="226"/>
      <c r="V487" s="226">
        <f>SUM(V488:V490)</f>
        <v>0.82</v>
      </c>
      <c r="W487" s="226"/>
      <c r="X487" s="226"/>
      <c r="AG487" t="s">
        <v>153</v>
      </c>
    </row>
    <row r="488" spans="1:60" outlineLevel="1" x14ac:dyDescent="0.2">
      <c r="A488" s="233">
        <v>66</v>
      </c>
      <c r="B488" s="234" t="s">
        <v>731</v>
      </c>
      <c r="C488" s="251" t="s">
        <v>732</v>
      </c>
      <c r="D488" s="235" t="s">
        <v>306</v>
      </c>
      <c r="E488" s="236">
        <v>2.8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0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702</v>
      </c>
      <c r="S488" s="238" t="s">
        <v>157</v>
      </c>
      <c r="T488" s="239" t="s">
        <v>157</v>
      </c>
      <c r="U488" s="223">
        <v>0.29299999999999998</v>
      </c>
      <c r="V488" s="223">
        <f>ROUND(E488*U488,2)</f>
        <v>0.82</v>
      </c>
      <c r="W488" s="223"/>
      <c r="X488" s="223" t="s">
        <v>259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260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4" t="s">
        <v>733</v>
      </c>
      <c r="D489" s="248"/>
      <c r="E489" s="248"/>
      <c r="F489" s="248"/>
      <c r="G489" s="248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201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2244</v>
      </c>
      <c r="D490" s="224"/>
      <c r="E490" s="225">
        <v>2.8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162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x14ac:dyDescent="0.2">
      <c r="A491" s="227" t="s">
        <v>152</v>
      </c>
      <c r="B491" s="228" t="s">
        <v>96</v>
      </c>
      <c r="C491" s="250" t="s">
        <v>97</v>
      </c>
      <c r="D491" s="229"/>
      <c r="E491" s="230"/>
      <c r="F491" s="231"/>
      <c r="G491" s="231">
        <f>SUMIF(AG492:AG497,"&lt;&gt;NOR",G492:G497)</f>
        <v>0</v>
      </c>
      <c r="H491" s="231"/>
      <c r="I491" s="231">
        <f>SUM(I492:I497)</f>
        <v>0</v>
      </c>
      <c r="J491" s="231"/>
      <c r="K491" s="231">
        <f>SUM(K492:K497)</f>
        <v>0</v>
      </c>
      <c r="L491" s="231"/>
      <c r="M491" s="231">
        <f>SUM(M492:M497)</f>
        <v>0</v>
      </c>
      <c r="N491" s="231"/>
      <c r="O491" s="231">
        <f>SUM(O492:O497)</f>
        <v>1.94</v>
      </c>
      <c r="P491" s="231"/>
      <c r="Q491" s="231">
        <f>SUM(Q492:Q497)</f>
        <v>0</v>
      </c>
      <c r="R491" s="231"/>
      <c r="S491" s="231"/>
      <c r="T491" s="232"/>
      <c r="U491" s="226"/>
      <c r="V491" s="226">
        <f>SUM(V492:V497)</f>
        <v>1.22</v>
      </c>
      <c r="W491" s="226"/>
      <c r="X491" s="226"/>
      <c r="AG491" t="s">
        <v>153</v>
      </c>
    </row>
    <row r="492" spans="1:60" outlineLevel="1" x14ac:dyDescent="0.2">
      <c r="A492" s="233">
        <v>67</v>
      </c>
      <c r="B492" s="234" t="s">
        <v>735</v>
      </c>
      <c r="C492" s="251" t="s">
        <v>736</v>
      </c>
      <c r="D492" s="235" t="s">
        <v>281</v>
      </c>
      <c r="E492" s="236">
        <v>0.43491999999999997</v>
      </c>
      <c r="F492" s="237"/>
      <c r="G492" s="238">
        <f>ROUND(E492*F492,2)</f>
        <v>0</v>
      </c>
      <c r="H492" s="237"/>
      <c r="I492" s="238">
        <f>ROUND(E492*H492,2)</f>
        <v>0</v>
      </c>
      <c r="J492" s="237"/>
      <c r="K492" s="238">
        <f>ROUND(E492*J492,2)</f>
        <v>0</v>
      </c>
      <c r="L492" s="238">
        <v>21</v>
      </c>
      <c r="M492" s="238">
        <f>G492*(1+L492/100)</f>
        <v>0</v>
      </c>
      <c r="N492" s="238">
        <v>1.8907700000000001</v>
      </c>
      <c r="O492" s="238">
        <f>ROUND(E492*N492,2)</f>
        <v>0.82</v>
      </c>
      <c r="P492" s="238">
        <v>0</v>
      </c>
      <c r="Q492" s="238">
        <f>ROUND(E492*P492,2)</f>
        <v>0</v>
      </c>
      <c r="R492" s="238" t="s">
        <v>702</v>
      </c>
      <c r="S492" s="238" t="s">
        <v>157</v>
      </c>
      <c r="T492" s="239" t="s">
        <v>157</v>
      </c>
      <c r="U492" s="223">
        <v>1.3169999999999999</v>
      </c>
      <c r="V492" s="223">
        <f>ROUND(E492*U492,2)</f>
        <v>0.56999999999999995</v>
      </c>
      <c r="W492" s="223"/>
      <c r="X492" s="223" t="s">
        <v>259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260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61" t="s">
        <v>737</v>
      </c>
      <c r="D493" s="259"/>
      <c r="E493" s="259"/>
      <c r="F493" s="259"/>
      <c r="G493" s="259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276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2245</v>
      </c>
      <c r="D494" s="224"/>
      <c r="E494" s="225">
        <v>0.43491999999999997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162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1703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68</v>
      </c>
      <c r="B496" s="234" t="s">
        <v>740</v>
      </c>
      <c r="C496" s="251" t="s">
        <v>741</v>
      </c>
      <c r="D496" s="235" t="s">
        <v>281</v>
      </c>
      <c r="E496" s="236">
        <v>0.45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2.4815700000000001</v>
      </c>
      <c r="O496" s="238">
        <f>ROUND(E496*N496,2)</f>
        <v>1.1200000000000001</v>
      </c>
      <c r="P496" s="238">
        <v>0</v>
      </c>
      <c r="Q496" s="238">
        <f>ROUND(E496*P496,2)</f>
        <v>0</v>
      </c>
      <c r="R496" s="238" t="s">
        <v>742</v>
      </c>
      <c r="S496" s="238" t="s">
        <v>157</v>
      </c>
      <c r="T496" s="239" t="s">
        <v>157</v>
      </c>
      <c r="U496" s="223">
        <v>1.4379999999999999</v>
      </c>
      <c r="V496" s="223">
        <f>ROUND(E496*U496,2)</f>
        <v>0.65</v>
      </c>
      <c r="W496" s="223"/>
      <c r="X496" s="223" t="s">
        <v>259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2246</v>
      </c>
      <c r="D497" s="224"/>
      <c r="E497" s="225">
        <v>0.45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162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x14ac:dyDescent="0.2">
      <c r="A498" s="227" t="s">
        <v>152</v>
      </c>
      <c r="B498" s="228" t="s">
        <v>98</v>
      </c>
      <c r="C498" s="250" t="s">
        <v>99</v>
      </c>
      <c r="D498" s="229"/>
      <c r="E498" s="230"/>
      <c r="F498" s="231"/>
      <c r="G498" s="231">
        <f>SUMIF(AG499:AG550,"&lt;&gt;NOR",G499:G550)</f>
        <v>0</v>
      </c>
      <c r="H498" s="231"/>
      <c r="I498" s="231">
        <f>SUM(I499:I550)</f>
        <v>0</v>
      </c>
      <c r="J498" s="231"/>
      <c r="K498" s="231">
        <f>SUM(K499:K550)</f>
        <v>0</v>
      </c>
      <c r="L498" s="231"/>
      <c r="M498" s="231">
        <f>SUM(M499:M550)</f>
        <v>0</v>
      </c>
      <c r="N498" s="231"/>
      <c r="O498" s="231">
        <f>SUM(O499:O550)</f>
        <v>2.7599999999999993</v>
      </c>
      <c r="P498" s="231"/>
      <c r="Q498" s="231">
        <f>SUM(Q499:Q550)</f>
        <v>0</v>
      </c>
      <c r="R498" s="231"/>
      <c r="S498" s="231"/>
      <c r="T498" s="232"/>
      <c r="U498" s="226"/>
      <c r="V498" s="226">
        <f>SUM(V499:V550)</f>
        <v>1.8</v>
      </c>
      <c r="W498" s="226"/>
      <c r="X498" s="226"/>
      <c r="AG498" t="s">
        <v>153</v>
      </c>
    </row>
    <row r="499" spans="1:60" outlineLevel="1" x14ac:dyDescent="0.2">
      <c r="A499" s="233">
        <v>69</v>
      </c>
      <c r="B499" s="234" t="s">
        <v>744</v>
      </c>
      <c r="C499" s="251" t="s">
        <v>745</v>
      </c>
      <c r="D499" s="235" t="s">
        <v>265</v>
      </c>
      <c r="E499" s="236">
        <v>1.8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0.30360999999999999</v>
      </c>
      <c r="O499" s="238">
        <f>ROUND(E499*N499,2)</f>
        <v>0.55000000000000004</v>
      </c>
      <c r="P499" s="238">
        <v>0</v>
      </c>
      <c r="Q499" s="238">
        <f>ROUND(E499*P499,2)</f>
        <v>0</v>
      </c>
      <c r="R499" s="238" t="s">
        <v>266</v>
      </c>
      <c r="S499" s="238" t="s">
        <v>157</v>
      </c>
      <c r="T499" s="239" t="s">
        <v>157</v>
      </c>
      <c r="U499" s="223">
        <v>1.6E-2</v>
      </c>
      <c r="V499" s="223">
        <f>ROUND(E499*U499,2)</f>
        <v>0.03</v>
      </c>
      <c r="W499" s="223"/>
      <c r="X499" s="223" t="s">
        <v>259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260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61" t="s">
        <v>746</v>
      </c>
      <c r="D500" s="259"/>
      <c r="E500" s="259"/>
      <c r="F500" s="259"/>
      <c r="G500" s="259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2247</v>
      </c>
      <c r="D501" s="224"/>
      <c r="E501" s="225">
        <v>1.8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748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33">
        <v>70</v>
      </c>
      <c r="B503" s="234" t="s">
        <v>753</v>
      </c>
      <c r="C503" s="251" t="s">
        <v>754</v>
      </c>
      <c r="D503" s="235" t="s">
        <v>265</v>
      </c>
      <c r="E503" s="236">
        <v>1.8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0.55125000000000002</v>
      </c>
      <c r="O503" s="238">
        <f>ROUND(E503*N503,2)</f>
        <v>0.99</v>
      </c>
      <c r="P503" s="238">
        <v>0</v>
      </c>
      <c r="Q503" s="238">
        <f>ROUND(E503*P503,2)</f>
        <v>0</v>
      </c>
      <c r="R503" s="238" t="s">
        <v>266</v>
      </c>
      <c r="S503" s="238" t="s">
        <v>157</v>
      </c>
      <c r="T503" s="239" t="s">
        <v>157</v>
      </c>
      <c r="U503" s="223">
        <v>2.7E-2</v>
      </c>
      <c r="V503" s="223">
        <f>ROUND(E503*U503,2)</f>
        <v>0.05</v>
      </c>
      <c r="W503" s="223"/>
      <c r="X503" s="223" t="s">
        <v>259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260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2247</v>
      </c>
      <c r="D504" s="224"/>
      <c r="E504" s="225">
        <v>1.8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162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71</v>
      </c>
      <c r="B505" s="234" t="s">
        <v>755</v>
      </c>
      <c r="C505" s="251" t="s">
        <v>756</v>
      </c>
      <c r="D505" s="235" t="s">
        <v>281</v>
      </c>
      <c r="E505" s="236">
        <v>0.11700000000000001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1.6867000000000001</v>
      </c>
      <c r="O505" s="238">
        <f>ROUND(E505*N505,2)</f>
        <v>0.2</v>
      </c>
      <c r="P505" s="238">
        <v>0</v>
      </c>
      <c r="Q505" s="238">
        <f>ROUND(E505*P505,2)</f>
        <v>0</v>
      </c>
      <c r="R505" s="238" t="s">
        <v>266</v>
      </c>
      <c r="S505" s="238" t="s">
        <v>157</v>
      </c>
      <c r="T505" s="239" t="s">
        <v>157</v>
      </c>
      <c r="U505" s="223">
        <v>0.16200000000000001</v>
      </c>
      <c r="V505" s="223">
        <f>ROUND(E505*U505,2)</f>
        <v>0.02</v>
      </c>
      <c r="W505" s="223"/>
      <c r="X505" s="223" t="s">
        <v>259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260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61" t="s">
        <v>757</v>
      </c>
      <c r="D506" s="259"/>
      <c r="E506" s="259"/>
      <c r="F506" s="259"/>
      <c r="G506" s="259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276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2090</v>
      </c>
      <c r="D507" s="224"/>
      <c r="E507" s="225">
        <v>0.09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162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1126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52" t="s">
        <v>2091</v>
      </c>
      <c r="D509" s="224"/>
      <c r="E509" s="225">
        <v>1.7999999999999999E-2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52" t="s">
        <v>1128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52" t="s">
        <v>2092</v>
      </c>
      <c r="D511" s="224"/>
      <c r="E511" s="225">
        <v>8.9999999999999993E-3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52" t="s">
        <v>1130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52" t="s">
        <v>2248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162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21"/>
      <c r="B514" s="222"/>
      <c r="C514" s="252" t="s">
        <v>2249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52" t="s">
        <v>2250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33">
        <v>72</v>
      </c>
      <c r="B516" s="234" t="s">
        <v>761</v>
      </c>
      <c r="C516" s="251" t="s">
        <v>762</v>
      </c>
      <c r="D516" s="235" t="s">
        <v>684</v>
      </c>
      <c r="E516" s="236">
        <v>0.26640000000000003</v>
      </c>
      <c r="F516" s="237"/>
      <c r="G516" s="238">
        <f>ROUND(E516*F516,2)</f>
        <v>0</v>
      </c>
      <c r="H516" s="237"/>
      <c r="I516" s="238">
        <f>ROUND(E516*H516,2)</f>
        <v>0</v>
      </c>
      <c r="J516" s="237"/>
      <c r="K516" s="238">
        <f>ROUND(E516*J516,2)</f>
        <v>0</v>
      </c>
      <c r="L516" s="238">
        <v>21</v>
      </c>
      <c r="M516" s="238">
        <f>G516*(1+L516/100)</f>
        <v>0</v>
      </c>
      <c r="N516" s="238">
        <v>1.1000000000000001</v>
      </c>
      <c r="O516" s="238">
        <f>ROUND(E516*N516,2)</f>
        <v>0.28999999999999998</v>
      </c>
      <c r="P516" s="238">
        <v>0</v>
      </c>
      <c r="Q516" s="238">
        <f>ROUND(E516*P516,2)</f>
        <v>0</v>
      </c>
      <c r="R516" s="238" t="s">
        <v>266</v>
      </c>
      <c r="S516" s="238" t="s">
        <v>157</v>
      </c>
      <c r="T516" s="239" t="s">
        <v>157</v>
      </c>
      <c r="U516" s="223">
        <v>0.16300000000000001</v>
      </c>
      <c r="V516" s="223">
        <f>ROUND(E516*U516,2)</f>
        <v>0.04</v>
      </c>
      <c r="W516" s="223"/>
      <c r="X516" s="223" t="s">
        <v>259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260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61" t="s">
        <v>757</v>
      </c>
      <c r="D517" s="259"/>
      <c r="E517" s="259"/>
      <c r="F517" s="259"/>
      <c r="G517" s="259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276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2251</v>
      </c>
      <c r="D518" s="224"/>
      <c r="E518" s="225">
        <v>0.26640000000000003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162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1366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162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21"/>
      <c r="B520" s="222"/>
      <c r="C520" s="252" t="s">
        <v>2252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162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33">
        <v>73</v>
      </c>
      <c r="B521" s="234" t="s">
        <v>766</v>
      </c>
      <c r="C521" s="251" t="s">
        <v>767</v>
      </c>
      <c r="D521" s="235" t="s">
        <v>684</v>
      </c>
      <c r="E521" s="236">
        <v>0.34258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1</v>
      </c>
      <c r="O521" s="238">
        <f>ROUND(E521*N521,2)</f>
        <v>0.34</v>
      </c>
      <c r="P521" s="238">
        <v>0</v>
      </c>
      <c r="Q521" s="238">
        <f>ROUND(E521*P521,2)</f>
        <v>0</v>
      </c>
      <c r="R521" s="238" t="s">
        <v>266</v>
      </c>
      <c r="S521" s="238" t="s">
        <v>157</v>
      </c>
      <c r="T521" s="239" t="s">
        <v>157</v>
      </c>
      <c r="U521" s="223">
        <v>0.40600000000000003</v>
      </c>
      <c r="V521" s="223">
        <f>ROUND(E521*U521,2)</f>
        <v>0.14000000000000001</v>
      </c>
      <c r="W521" s="223"/>
      <c r="X521" s="223" t="s">
        <v>259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260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61" t="s">
        <v>757</v>
      </c>
      <c r="D522" s="259"/>
      <c r="E522" s="259"/>
      <c r="F522" s="259"/>
      <c r="G522" s="259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276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2253</v>
      </c>
      <c r="D523" s="224"/>
      <c r="E523" s="225">
        <v>0.34258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162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52" t="s">
        <v>2254</v>
      </c>
      <c r="D524" s="224"/>
      <c r="E524" s="225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162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74</v>
      </c>
      <c r="B525" s="234" t="s">
        <v>770</v>
      </c>
      <c r="C525" s="251" t="s">
        <v>771</v>
      </c>
      <c r="D525" s="235" t="s">
        <v>265</v>
      </c>
      <c r="E525" s="236">
        <v>0.375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0.11545</v>
      </c>
      <c r="O525" s="238">
        <f>ROUND(E525*N525,2)</f>
        <v>0.04</v>
      </c>
      <c r="P525" s="238">
        <v>0</v>
      </c>
      <c r="Q525" s="238">
        <f>ROUND(E525*P525,2)</f>
        <v>0</v>
      </c>
      <c r="R525" s="238" t="s">
        <v>266</v>
      </c>
      <c r="S525" s="238" t="s">
        <v>157</v>
      </c>
      <c r="T525" s="239" t="s">
        <v>157</v>
      </c>
      <c r="U525" s="223">
        <v>4.5999999999999999E-2</v>
      </c>
      <c r="V525" s="223">
        <f>ROUND(E525*U525,2)</f>
        <v>0.02</v>
      </c>
      <c r="W525" s="223"/>
      <c r="X525" s="223" t="s">
        <v>259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260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1" t="s">
        <v>772</v>
      </c>
      <c r="D526" s="259"/>
      <c r="E526" s="259"/>
      <c r="F526" s="259"/>
      <c r="G526" s="259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276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2255</v>
      </c>
      <c r="D527" s="224"/>
      <c r="E527" s="225">
        <v>0.375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162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75</v>
      </c>
      <c r="B528" s="234" t="s">
        <v>774</v>
      </c>
      <c r="C528" s="251" t="s">
        <v>775</v>
      </c>
      <c r="D528" s="235" t="s">
        <v>265</v>
      </c>
      <c r="E528" s="236">
        <v>0.81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9.9900000000000006E-3</v>
      </c>
      <c r="O528" s="238">
        <f>ROUND(E528*N528,2)</f>
        <v>0.01</v>
      </c>
      <c r="P528" s="238">
        <v>0</v>
      </c>
      <c r="Q528" s="238">
        <f>ROUND(E528*P528,2)</f>
        <v>0</v>
      </c>
      <c r="R528" s="238" t="s">
        <v>266</v>
      </c>
      <c r="S528" s="238" t="s">
        <v>157</v>
      </c>
      <c r="T528" s="239" t="s">
        <v>157</v>
      </c>
      <c r="U528" s="223">
        <v>0.01</v>
      </c>
      <c r="V528" s="223">
        <f>ROUND(E528*U528,2)</f>
        <v>0.01</v>
      </c>
      <c r="W528" s="223"/>
      <c r="X528" s="223" t="s">
        <v>259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260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61" t="s">
        <v>776</v>
      </c>
      <c r="D529" s="259"/>
      <c r="E529" s="259"/>
      <c r="F529" s="259"/>
      <c r="G529" s="259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276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2" t="s">
        <v>2256</v>
      </c>
      <c r="D530" s="224"/>
      <c r="E530" s="225">
        <v>0.45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162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2257</v>
      </c>
      <c r="D531" s="224"/>
      <c r="E531" s="225">
        <v>0.36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2258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76</v>
      </c>
      <c r="B533" s="234" t="s">
        <v>780</v>
      </c>
      <c r="C533" s="251" t="s">
        <v>781</v>
      </c>
      <c r="D533" s="235" t="s">
        <v>265</v>
      </c>
      <c r="E533" s="236">
        <v>3.3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0.10255</v>
      </c>
      <c r="O533" s="238">
        <f>ROUND(E533*N533,2)</f>
        <v>0.34</v>
      </c>
      <c r="P533" s="238">
        <v>0</v>
      </c>
      <c r="Q533" s="238">
        <f>ROUND(E533*P533,2)</f>
        <v>0</v>
      </c>
      <c r="R533" s="238" t="s">
        <v>266</v>
      </c>
      <c r="S533" s="238" t="s">
        <v>157</v>
      </c>
      <c r="T533" s="239" t="s">
        <v>157</v>
      </c>
      <c r="U533" s="223">
        <v>0.111</v>
      </c>
      <c r="V533" s="223">
        <f>ROUND(E533*U533,2)</f>
        <v>0.37</v>
      </c>
      <c r="W533" s="223"/>
      <c r="X533" s="223" t="s">
        <v>259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2259</v>
      </c>
      <c r="D534" s="224"/>
      <c r="E534" s="225">
        <v>3.3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52" t="s">
        <v>2260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33">
        <v>77</v>
      </c>
      <c r="B536" s="234" t="s">
        <v>784</v>
      </c>
      <c r="C536" s="251" t="s">
        <v>785</v>
      </c>
      <c r="D536" s="235" t="s">
        <v>265</v>
      </c>
      <c r="E536" s="236">
        <v>5.0999999999999996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6.0999999999999997E-4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266</v>
      </c>
      <c r="S536" s="238" t="s">
        <v>157</v>
      </c>
      <c r="T536" s="239" t="s">
        <v>157</v>
      </c>
      <c r="U536" s="223">
        <v>2E-3</v>
      </c>
      <c r="V536" s="223">
        <f>ROUND(E536*U536,2)</f>
        <v>0.01</v>
      </c>
      <c r="W536" s="223"/>
      <c r="X536" s="223" t="s">
        <v>259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2261</v>
      </c>
      <c r="D537" s="224"/>
      <c r="E537" s="225">
        <v>3.3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2262</v>
      </c>
      <c r="D538" s="224"/>
      <c r="E538" s="225">
        <v>1.8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162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2" t="s">
        <v>2263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162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52" t="s">
        <v>2263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78</v>
      </c>
      <c r="B541" s="234" t="s">
        <v>1379</v>
      </c>
      <c r="C541" s="251" t="s">
        <v>1380</v>
      </c>
      <c r="D541" s="235" t="s">
        <v>313</v>
      </c>
      <c r="E541" s="236">
        <v>1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791</v>
      </c>
      <c r="S541" s="238" t="s">
        <v>157</v>
      </c>
      <c r="T541" s="239" t="s">
        <v>157</v>
      </c>
      <c r="U541" s="223">
        <v>1</v>
      </c>
      <c r="V541" s="223">
        <f>ROUND(E541*U541,2)</f>
        <v>1</v>
      </c>
      <c r="W541" s="223"/>
      <c r="X541" s="223" t="s">
        <v>792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1381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2" t="s">
        <v>1382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162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1722</v>
      </c>
      <c r="D543" s="224"/>
      <c r="E543" s="225">
        <v>1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1384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162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79</v>
      </c>
      <c r="B545" s="234" t="s">
        <v>789</v>
      </c>
      <c r="C545" s="251" t="s">
        <v>790</v>
      </c>
      <c r="D545" s="235" t="s">
        <v>313</v>
      </c>
      <c r="E545" s="236">
        <v>0.112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791</v>
      </c>
      <c r="S545" s="238" t="s">
        <v>157</v>
      </c>
      <c r="T545" s="239" t="s">
        <v>157</v>
      </c>
      <c r="U545" s="223">
        <v>1</v>
      </c>
      <c r="V545" s="223">
        <f>ROUND(E545*U545,2)</f>
        <v>0.11</v>
      </c>
      <c r="W545" s="223"/>
      <c r="X545" s="223" t="s">
        <v>792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793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2" t="s">
        <v>2264</v>
      </c>
      <c r="D546" s="224"/>
      <c r="E546" s="225">
        <v>0.112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162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3">
        <v>80</v>
      </c>
      <c r="B547" s="234" t="s">
        <v>795</v>
      </c>
      <c r="C547" s="251" t="s">
        <v>796</v>
      </c>
      <c r="D547" s="235" t="s">
        <v>797</v>
      </c>
      <c r="E547" s="236">
        <v>0.112</v>
      </c>
      <c r="F547" s="237"/>
      <c r="G547" s="238">
        <f>ROUND(E547*F547,2)</f>
        <v>0</v>
      </c>
      <c r="H547" s="237"/>
      <c r="I547" s="238">
        <f>ROUND(E547*H547,2)</f>
        <v>0</v>
      </c>
      <c r="J547" s="237"/>
      <c r="K547" s="238">
        <f>ROUND(E547*J547,2)</f>
        <v>0</v>
      </c>
      <c r="L547" s="238">
        <v>21</v>
      </c>
      <c r="M547" s="238">
        <f>G547*(1+L547/100)</f>
        <v>0</v>
      </c>
      <c r="N547" s="238">
        <v>0</v>
      </c>
      <c r="O547" s="238">
        <f>ROUND(E547*N547,2)</f>
        <v>0</v>
      </c>
      <c r="P547" s="238">
        <v>0</v>
      </c>
      <c r="Q547" s="238">
        <f>ROUND(E547*P547,2)</f>
        <v>0</v>
      </c>
      <c r="R547" s="238" t="s">
        <v>798</v>
      </c>
      <c r="S547" s="238" t="s">
        <v>157</v>
      </c>
      <c r="T547" s="239" t="s">
        <v>157</v>
      </c>
      <c r="U547" s="223">
        <v>0</v>
      </c>
      <c r="V547" s="223">
        <f>ROUND(E547*U547,2)</f>
        <v>0</v>
      </c>
      <c r="W547" s="223"/>
      <c r="X547" s="223" t="s">
        <v>799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800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54" t="s">
        <v>801</v>
      </c>
      <c r="D548" s="248"/>
      <c r="E548" s="248"/>
      <c r="F548" s="248"/>
      <c r="G548" s="248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201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2" t="s">
        <v>802</v>
      </c>
      <c r="D549" s="260"/>
      <c r="E549" s="260"/>
      <c r="F549" s="260"/>
      <c r="G549" s="260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201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2264</v>
      </c>
      <c r="D550" s="224"/>
      <c r="E550" s="225">
        <v>0.112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162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x14ac:dyDescent="0.2">
      <c r="A551" s="227" t="s">
        <v>152</v>
      </c>
      <c r="B551" s="228" t="s">
        <v>100</v>
      </c>
      <c r="C551" s="250" t="s">
        <v>101</v>
      </c>
      <c r="D551" s="229"/>
      <c r="E551" s="230"/>
      <c r="F551" s="231"/>
      <c r="G551" s="231">
        <f>SUMIF(AG552:AG590,"&lt;&gt;NOR",G552:G590)</f>
        <v>0</v>
      </c>
      <c r="H551" s="231"/>
      <c r="I551" s="231">
        <f>SUM(I552:I590)</f>
        <v>0</v>
      </c>
      <c r="J551" s="231"/>
      <c r="K551" s="231">
        <f>SUM(K552:K590)</f>
        <v>0</v>
      </c>
      <c r="L551" s="231"/>
      <c r="M551" s="231">
        <f>SUM(M552:M590)</f>
        <v>0</v>
      </c>
      <c r="N551" s="231"/>
      <c r="O551" s="231">
        <f>SUM(O552:O590)</f>
        <v>0.02</v>
      </c>
      <c r="P551" s="231"/>
      <c r="Q551" s="231">
        <f>SUM(Q552:Q590)</f>
        <v>0</v>
      </c>
      <c r="R551" s="231"/>
      <c r="S551" s="231"/>
      <c r="T551" s="232"/>
      <c r="U551" s="226"/>
      <c r="V551" s="226">
        <f>SUM(V552:V590)</f>
        <v>0.86</v>
      </c>
      <c r="W551" s="226"/>
      <c r="X551" s="226"/>
      <c r="AG551" t="s">
        <v>153</v>
      </c>
    </row>
    <row r="552" spans="1:60" outlineLevel="1" x14ac:dyDescent="0.2">
      <c r="A552" s="233">
        <v>81</v>
      </c>
      <c r="B552" s="234" t="s">
        <v>1724</v>
      </c>
      <c r="C552" s="251" t="s">
        <v>1725</v>
      </c>
      <c r="D552" s="235" t="s">
        <v>306</v>
      </c>
      <c r="E552" s="236">
        <v>2.8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1.0000000000000001E-5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702</v>
      </c>
      <c r="S552" s="238" t="s">
        <v>157</v>
      </c>
      <c r="T552" s="239" t="s">
        <v>157</v>
      </c>
      <c r="U552" s="223">
        <v>0.08</v>
      </c>
      <c r="V552" s="223">
        <f>ROUND(E552*U552,2)</f>
        <v>0.22</v>
      </c>
      <c r="W552" s="223"/>
      <c r="X552" s="223" t="s">
        <v>259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260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1" t="s">
        <v>810</v>
      </c>
      <c r="D553" s="259"/>
      <c r="E553" s="259"/>
      <c r="F553" s="259"/>
      <c r="G553" s="259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276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2244</v>
      </c>
      <c r="D554" s="224"/>
      <c r="E554" s="225">
        <v>2.8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811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162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812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162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813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2" t="s">
        <v>814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162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815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162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816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162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817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162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33">
        <v>82</v>
      </c>
      <c r="B562" s="234" t="s">
        <v>1726</v>
      </c>
      <c r="C562" s="251" t="s">
        <v>1727</v>
      </c>
      <c r="D562" s="235" t="s">
        <v>306</v>
      </c>
      <c r="E562" s="236">
        <v>2.8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38" t="s">
        <v>702</v>
      </c>
      <c r="S562" s="238" t="s">
        <v>157</v>
      </c>
      <c r="T562" s="239" t="s">
        <v>157</v>
      </c>
      <c r="U562" s="223">
        <v>7.9000000000000001E-2</v>
      </c>
      <c r="V562" s="223">
        <f>ROUND(E562*U562,2)</f>
        <v>0.22</v>
      </c>
      <c r="W562" s="223"/>
      <c r="X562" s="223" t="s">
        <v>259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260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61" t="s">
        <v>825</v>
      </c>
      <c r="D563" s="259"/>
      <c r="E563" s="259"/>
      <c r="F563" s="259"/>
      <c r="G563" s="259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2244</v>
      </c>
      <c r="D564" s="224"/>
      <c r="E564" s="225">
        <v>2.8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162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33">
        <v>83</v>
      </c>
      <c r="B565" s="234" t="s">
        <v>839</v>
      </c>
      <c r="C565" s="251" t="s">
        <v>840</v>
      </c>
      <c r="D565" s="235" t="s">
        <v>306</v>
      </c>
      <c r="E565" s="236">
        <v>2.8</v>
      </c>
      <c r="F565" s="237"/>
      <c r="G565" s="238">
        <f>ROUND(E565*F565,2)</f>
        <v>0</v>
      </c>
      <c r="H565" s="237"/>
      <c r="I565" s="238">
        <f>ROUND(E565*H565,2)</f>
        <v>0</v>
      </c>
      <c r="J565" s="237"/>
      <c r="K565" s="238">
        <f>ROUND(E565*J565,2)</f>
        <v>0</v>
      </c>
      <c r="L565" s="238">
        <v>21</v>
      </c>
      <c r="M565" s="238">
        <f>G565*(1+L565/100)</f>
        <v>0</v>
      </c>
      <c r="N565" s="238">
        <v>0</v>
      </c>
      <c r="O565" s="238">
        <f>ROUND(E565*N565,2)</f>
        <v>0</v>
      </c>
      <c r="P565" s="238">
        <v>0</v>
      </c>
      <c r="Q565" s="238">
        <f>ROUND(E565*P565,2)</f>
        <v>0</v>
      </c>
      <c r="R565" s="238" t="s">
        <v>702</v>
      </c>
      <c r="S565" s="238" t="s">
        <v>157</v>
      </c>
      <c r="T565" s="239" t="s">
        <v>157</v>
      </c>
      <c r="U565" s="223">
        <v>8.8999999999999996E-2</v>
      </c>
      <c r="V565" s="223">
        <f>ROUND(E565*U565,2)</f>
        <v>0.25</v>
      </c>
      <c r="W565" s="223"/>
      <c r="X565" s="223" t="s">
        <v>259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307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2244</v>
      </c>
      <c r="D566" s="224"/>
      <c r="E566" s="225">
        <v>2.8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3">
        <v>84</v>
      </c>
      <c r="B567" s="234" t="s">
        <v>841</v>
      </c>
      <c r="C567" s="251" t="s">
        <v>842</v>
      </c>
      <c r="D567" s="235" t="s">
        <v>306</v>
      </c>
      <c r="E567" s="236">
        <v>2.8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702</v>
      </c>
      <c r="S567" s="238" t="s">
        <v>157</v>
      </c>
      <c r="T567" s="239" t="s">
        <v>157</v>
      </c>
      <c r="U567" s="223">
        <v>0.06</v>
      </c>
      <c r="V567" s="223">
        <f>ROUND(E567*U567,2)</f>
        <v>0.17</v>
      </c>
      <c r="W567" s="223"/>
      <c r="X567" s="223" t="s">
        <v>259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260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843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162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2244</v>
      </c>
      <c r="D569" s="224"/>
      <c r="E569" s="225">
        <v>2.8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162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85</v>
      </c>
      <c r="B570" s="234" t="s">
        <v>864</v>
      </c>
      <c r="C570" s="251" t="s">
        <v>865</v>
      </c>
      <c r="D570" s="235" t="s">
        <v>805</v>
      </c>
      <c r="E570" s="236">
        <v>1.02013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6.4000000000000005E-4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685</v>
      </c>
      <c r="S570" s="238" t="s">
        <v>157</v>
      </c>
      <c r="T570" s="239" t="s">
        <v>157</v>
      </c>
      <c r="U570" s="223">
        <v>0</v>
      </c>
      <c r="V570" s="223">
        <f>ROUND(E570*U570,2)</f>
        <v>0</v>
      </c>
      <c r="W570" s="223"/>
      <c r="X570" s="223" t="s">
        <v>686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687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2265</v>
      </c>
      <c r="D571" s="224"/>
      <c r="E571" s="225">
        <v>1.02013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162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1729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162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871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162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872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873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162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1730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1731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162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33">
        <v>86</v>
      </c>
      <c r="B578" s="234" t="s">
        <v>1732</v>
      </c>
      <c r="C578" s="251" t="s">
        <v>1733</v>
      </c>
      <c r="D578" s="235" t="s">
        <v>805</v>
      </c>
      <c r="E578" s="236">
        <v>0.51007000000000002</v>
      </c>
      <c r="F578" s="237"/>
      <c r="G578" s="238">
        <f>ROUND(E578*F578,2)</f>
        <v>0</v>
      </c>
      <c r="H578" s="237"/>
      <c r="I578" s="238">
        <f>ROUND(E578*H578,2)</f>
        <v>0</v>
      </c>
      <c r="J578" s="237"/>
      <c r="K578" s="238">
        <f>ROUND(E578*J578,2)</f>
        <v>0</v>
      </c>
      <c r="L578" s="238">
        <v>21</v>
      </c>
      <c r="M578" s="238">
        <f>G578*(1+L578/100)</f>
        <v>0</v>
      </c>
      <c r="N578" s="238">
        <v>4.2599999999999999E-2</v>
      </c>
      <c r="O578" s="238">
        <f>ROUND(E578*N578,2)</f>
        <v>0.02</v>
      </c>
      <c r="P578" s="238">
        <v>0</v>
      </c>
      <c r="Q578" s="238">
        <f>ROUND(E578*P578,2)</f>
        <v>0</v>
      </c>
      <c r="R578" s="238" t="s">
        <v>685</v>
      </c>
      <c r="S578" s="238" t="s">
        <v>157</v>
      </c>
      <c r="T578" s="239" t="s">
        <v>157</v>
      </c>
      <c r="U578" s="223">
        <v>0</v>
      </c>
      <c r="V578" s="223">
        <f>ROUND(E578*U578,2)</f>
        <v>0</v>
      </c>
      <c r="W578" s="223"/>
      <c r="X578" s="223" t="s">
        <v>686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878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2266</v>
      </c>
      <c r="D579" s="224"/>
      <c r="E579" s="225">
        <v>0.51007000000000002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162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870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162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2" t="s">
        <v>871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162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872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162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2" t="s">
        <v>873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162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811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162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812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162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813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162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2" t="s">
        <v>814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162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815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816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162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817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x14ac:dyDescent="0.2">
      <c r="A591" s="227" t="s">
        <v>152</v>
      </c>
      <c r="B591" s="228" t="s">
        <v>102</v>
      </c>
      <c r="C591" s="250" t="s">
        <v>103</v>
      </c>
      <c r="D591" s="229"/>
      <c r="E591" s="230"/>
      <c r="F591" s="231"/>
      <c r="G591" s="231">
        <f>SUMIF(AG592:AG640,"&lt;&gt;NOR",G592:G640)</f>
        <v>0</v>
      </c>
      <c r="H591" s="231"/>
      <c r="I591" s="231">
        <f>SUM(I592:I640)</f>
        <v>0</v>
      </c>
      <c r="J591" s="231"/>
      <c r="K591" s="231">
        <f>SUM(K592:K640)</f>
        <v>0</v>
      </c>
      <c r="L591" s="231"/>
      <c r="M591" s="231">
        <f>SUM(M592:M640)</f>
        <v>0</v>
      </c>
      <c r="N591" s="231"/>
      <c r="O591" s="231">
        <f>SUM(O592:O640)</f>
        <v>1.08</v>
      </c>
      <c r="P591" s="231"/>
      <c r="Q591" s="231">
        <f>SUM(Q592:Q640)</f>
        <v>0.46</v>
      </c>
      <c r="R591" s="231"/>
      <c r="S591" s="231"/>
      <c r="T591" s="232"/>
      <c r="U591" s="226"/>
      <c r="V591" s="226">
        <f>SUM(V592:V640)</f>
        <v>3.9499999999999997</v>
      </c>
      <c r="W591" s="226"/>
      <c r="X591" s="226"/>
      <c r="AG591" t="s">
        <v>153</v>
      </c>
    </row>
    <row r="592" spans="1:60" outlineLevel="1" x14ac:dyDescent="0.2">
      <c r="A592" s="233">
        <v>87</v>
      </c>
      <c r="B592" s="234" t="s">
        <v>911</v>
      </c>
      <c r="C592" s="251" t="s">
        <v>912</v>
      </c>
      <c r="D592" s="235" t="s">
        <v>805</v>
      </c>
      <c r="E592" s="236">
        <v>3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6.6000000000000003E-2</v>
      </c>
      <c r="O592" s="238">
        <f>ROUND(E592*N592,2)</f>
        <v>0.2</v>
      </c>
      <c r="P592" s="238">
        <v>0</v>
      </c>
      <c r="Q592" s="238">
        <f>ROUND(E592*P592,2)</f>
        <v>0</v>
      </c>
      <c r="R592" s="238" t="s">
        <v>266</v>
      </c>
      <c r="S592" s="238" t="s">
        <v>157</v>
      </c>
      <c r="T592" s="239" t="s">
        <v>157</v>
      </c>
      <c r="U592" s="223">
        <v>0.17</v>
      </c>
      <c r="V592" s="223">
        <f>ROUND(E592*U592,2)</f>
        <v>0.51</v>
      </c>
      <c r="W592" s="223"/>
      <c r="X592" s="223" t="s">
        <v>259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260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2267</v>
      </c>
      <c r="D593" s="224"/>
      <c r="E593" s="225">
        <v>2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52" t="s">
        <v>2268</v>
      </c>
      <c r="D594" s="224"/>
      <c r="E594" s="225">
        <v>1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33">
        <v>88</v>
      </c>
      <c r="B595" s="234" t="s">
        <v>915</v>
      </c>
      <c r="C595" s="251" t="s">
        <v>916</v>
      </c>
      <c r="D595" s="235" t="s">
        <v>805</v>
      </c>
      <c r="E595" s="236">
        <v>1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0.127</v>
      </c>
      <c r="O595" s="238">
        <f>ROUND(E595*N595,2)</f>
        <v>0.13</v>
      </c>
      <c r="P595" s="238">
        <v>0</v>
      </c>
      <c r="Q595" s="238">
        <f>ROUND(E595*P595,2)</f>
        <v>0</v>
      </c>
      <c r="R595" s="238" t="s">
        <v>266</v>
      </c>
      <c r="S595" s="238" t="s">
        <v>157</v>
      </c>
      <c r="T595" s="239" t="s">
        <v>157</v>
      </c>
      <c r="U595" s="223">
        <v>0.19</v>
      </c>
      <c r="V595" s="223">
        <f>ROUND(E595*U595,2)</f>
        <v>0.19</v>
      </c>
      <c r="W595" s="223"/>
      <c r="X595" s="223" t="s">
        <v>259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260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52" t="s">
        <v>2269</v>
      </c>
      <c r="D596" s="224"/>
      <c r="E596" s="225">
        <v>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918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33">
        <v>89</v>
      </c>
      <c r="B598" s="234" t="s">
        <v>919</v>
      </c>
      <c r="C598" s="251" t="s">
        <v>920</v>
      </c>
      <c r="D598" s="235" t="s">
        <v>835</v>
      </c>
      <c r="E598" s="236">
        <v>1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0.13</v>
      </c>
      <c r="O598" s="238">
        <f>ROUND(E598*N598,2)</f>
        <v>0.13</v>
      </c>
      <c r="P598" s="238">
        <v>0</v>
      </c>
      <c r="Q598" s="238">
        <f>ROUND(E598*P598,2)</f>
        <v>0</v>
      </c>
      <c r="R598" s="238" t="s">
        <v>266</v>
      </c>
      <c r="S598" s="238" t="s">
        <v>157</v>
      </c>
      <c r="T598" s="239" t="s">
        <v>157</v>
      </c>
      <c r="U598" s="223">
        <v>1.3</v>
      </c>
      <c r="V598" s="223">
        <f>ROUND(E598*U598,2)</f>
        <v>1.3</v>
      </c>
      <c r="W598" s="223"/>
      <c r="X598" s="223" t="s">
        <v>259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260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2" t="s">
        <v>2270</v>
      </c>
      <c r="D599" s="224"/>
      <c r="E599" s="225">
        <v>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918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922</v>
      </c>
      <c r="C601" s="251" t="s">
        <v>923</v>
      </c>
      <c r="D601" s="235" t="s">
        <v>805</v>
      </c>
      <c r="E601" s="236">
        <v>1.05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266</v>
      </c>
      <c r="S601" s="238" t="s">
        <v>157</v>
      </c>
      <c r="T601" s="239" t="s">
        <v>157</v>
      </c>
      <c r="U601" s="223">
        <v>0</v>
      </c>
      <c r="V601" s="223">
        <f>ROUND(E601*U601,2)</f>
        <v>0</v>
      </c>
      <c r="W601" s="223"/>
      <c r="X601" s="223" t="s">
        <v>259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260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52" t="s">
        <v>2271</v>
      </c>
      <c r="D602" s="224"/>
      <c r="E602" s="225">
        <v>0.7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52" t="s">
        <v>2272</v>
      </c>
      <c r="D603" s="224"/>
      <c r="E603" s="225">
        <v>0.35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3">
        <v>91</v>
      </c>
      <c r="B604" s="234" t="s">
        <v>926</v>
      </c>
      <c r="C604" s="251" t="s">
        <v>927</v>
      </c>
      <c r="D604" s="235" t="s">
        <v>805</v>
      </c>
      <c r="E604" s="236">
        <v>0.35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0</v>
      </c>
      <c r="O604" s="238">
        <f>ROUND(E604*N604,2)</f>
        <v>0</v>
      </c>
      <c r="P604" s="238">
        <v>0</v>
      </c>
      <c r="Q604" s="238">
        <f>ROUND(E604*P604,2)</f>
        <v>0</v>
      </c>
      <c r="R604" s="238" t="s">
        <v>266</v>
      </c>
      <c r="S604" s="238" t="s">
        <v>157</v>
      </c>
      <c r="T604" s="239" t="s">
        <v>157</v>
      </c>
      <c r="U604" s="223">
        <v>0</v>
      </c>
      <c r="V604" s="223">
        <f>ROUND(E604*U604,2)</f>
        <v>0</v>
      </c>
      <c r="W604" s="223"/>
      <c r="X604" s="223" t="s">
        <v>259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260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52" t="s">
        <v>2273</v>
      </c>
      <c r="D605" s="224"/>
      <c r="E605" s="225">
        <v>0.35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918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33">
        <v>92</v>
      </c>
      <c r="B607" s="234" t="s">
        <v>929</v>
      </c>
      <c r="C607" s="251" t="s">
        <v>930</v>
      </c>
      <c r="D607" s="235" t="s">
        <v>835</v>
      </c>
      <c r="E607" s="236">
        <v>0.1875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266</v>
      </c>
      <c r="S607" s="238" t="s">
        <v>157</v>
      </c>
      <c r="T607" s="239" t="s">
        <v>157</v>
      </c>
      <c r="U607" s="223">
        <v>0</v>
      </c>
      <c r="V607" s="223">
        <f>ROUND(E607*U607,2)</f>
        <v>0</v>
      </c>
      <c r="W607" s="223"/>
      <c r="X607" s="223" t="s">
        <v>259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260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52" t="s">
        <v>2274</v>
      </c>
      <c r="D608" s="224"/>
      <c r="E608" s="225">
        <v>0.1875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918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33">
        <v>93</v>
      </c>
      <c r="B610" s="234" t="s">
        <v>932</v>
      </c>
      <c r="C610" s="251" t="s">
        <v>933</v>
      </c>
      <c r="D610" s="235" t="s">
        <v>805</v>
      </c>
      <c r="E610" s="236">
        <v>3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6.7000000000000004E-2</v>
      </c>
      <c r="O610" s="238">
        <f>ROUND(E610*N610,2)</f>
        <v>0.2</v>
      </c>
      <c r="P610" s="238">
        <v>6.6000000000000003E-2</v>
      </c>
      <c r="Q610" s="238">
        <f>ROUND(E610*P610,2)</f>
        <v>0.2</v>
      </c>
      <c r="R610" s="238" t="s">
        <v>266</v>
      </c>
      <c r="S610" s="238" t="s">
        <v>157</v>
      </c>
      <c r="T610" s="239" t="s">
        <v>157</v>
      </c>
      <c r="U610" s="223">
        <v>0.1105</v>
      </c>
      <c r="V610" s="223">
        <f>ROUND(E610*U610,2)</f>
        <v>0.33</v>
      </c>
      <c r="W610" s="223"/>
      <c r="X610" s="223" t="s">
        <v>259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260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52" t="s">
        <v>2267</v>
      </c>
      <c r="D611" s="224"/>
      <c r="E611" s="225">
        <v>2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52" t="s">
        <v>2268</v>
      </c>
      <c r="D612" s="224"/>
      <c r="E612" s="225">
        <v>1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33">
        <v>94</v>
      </c>
      <c r="B613" s="234" t="s">
        <v>934</v>
      </c>
      <c r="C613" s="251" t="s">
        <v>935</v>
      </c>
      <c r="D613" s="235" t="s">
        <v>805</v>
      </c>
      <c r="E613" s="236">
        <v>1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0.127</v>
      </c>
      <c r="O613" s="238">
        <f>ROUND(E613*N613,2)</f>
        <v>0.13</v>
      </c>
      <c r="P613" s="238">
        <v>0.127</v>
      </c>
      <c r="Q613" s="238">
        <f>ROUND(E613*P613,2)</f>
        <v>0.13</v>
      </c>
      <c r="R613" s="238" t="s">
        <v>266</v>
      </c>
      <c r="S613" s="238" t="s">
        <v>157</v>
      </c>
      <c r="T613" s="239" t="s">
        <v>157</v>
      </c>
      <c r="U613" s="223">
        <v>0.11</v>
      </c>
      <c r="V613" s="223">
        <f>ROUND(E613*U613,2)</f>
        <v>0.11</v>
      </c>
      <c r="W613" s="223"/>
      <c r="X613" s="223" t="s">
        <v>259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260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52" t="s">
        <v>2269</v>
      </c>
      <c r="D614" s="224"/>
      <c r="E614" s="225">
        <v>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918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33">
        <v>95</v>
      </c>
      <c r="B616" s="234" t="s">
        <v>936</v>
      </c>
      <c r="C616" s="251" t="s">
        <v>937</v>
      </c>
      <c r="D616" s="235" t="s">
        <v>835</v>
      </c>
      <c r="E616" s="236">
        <v>1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0.13</v>
      </c>
      <c r="O616" s="238">
        <f>ROUND(E616*N616,2)</f>
        <v>0.13</v>
      </c>
      <c r="P616" s="238">
        <v>0.13</v>
      </c>
      <c r="Q616" s="238">
        <f>ROUND(E616*P616,2)</f>
        <v>0.13</v>
      </c>
      <c r="R616" s="238" t="s">
        <v>266</v>
      </c>
      <c r="S616" s="238" t="s">
        <v>157</v>
      </c>
      <c r="T616" s="239" t="s">
        <v>157</v>
      </c>
      <c r="U616" s="223">
        <v>0.2</v>
      </c>
      <c r="V616" s="223">
        <f>ROUND(E616*U616,2)</f>
        <v>0.2</v>
      </c>
      <c r="W616" s="223"/>
      <c r="X616" s="223" t="s">
        <v>259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260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52" t="s">
        <v>2270</v>
      </c>
      <c r="D617" s="224"/>
      <c r="E617" s="225">
        <v>1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162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918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33">
        <v>96</v>
      </c>
      <c r="B619" s="234" t="s">
        <v>938</v>
      </c>
      <c r="C619" s="251" t="s">
        <v>939</v>
      </c>
      <c r="D619" s="235" t="s">
        <v>306</v>
      </c>
      <c r="E619" s="236">
        <v>1.5</v>
      </c>
      <c r="F619" s="237"/>
      <c r="G619" s="238">
        <f>ROUND(E619*F619,2)</f>
        <v>0</v>
      </c>
      <c r="H619" s="237"/>
      <c r="I619" s="238">
        <f>ROUND(E619*H619,2)</f>
        <v>0</v>
      </c>
      <c r="J619" s="237"/>
      <c r="K619" s="238">
        <f>ROUND(E619*J619,2)</f>
        <v>0</v>
      </c>
      <c r="L619" s="238">
        <v>21</v>
      </c>
      <c r="M619" s="238">
        <f>G619*(1+L619/100)</f>
        <v>0</v>
      </c>
      <c r="N619" s="238">
        <v>8.2320000000000004E-2</v>
      </c>
      <c r="O619" s="238">
        <f>ROUND(E619*N619,2)</f>
        <v>0.12</v>
      </c>
      <c r="P619" s="238">
        <v>0</v>
      </c>
      <c r="Q619" s="238">
        <f>ROUND(E619*P619,2)</f>
        <v>0</v>
      </c>
      <c r="R619" s="238" t="s">
        <v>266</v>
      </c>
      <c r="S619" s="238" t="s">
        <v>157</v>
      </c>
      <c r="T619" s="239" t="s">
        <v>157</v>
      </c>
      <c r="U619" s="223">
        <v>0.13600000000000001</v>
      </c>
      <c r="V619" s="223">
        <f>ROUND(E619*U619,2)</f>
        <v>0.2</v>
      </c>
      <c r="W619" s="223"/>
      <c r="X619" s="223" t="s">
        <v>259</v>
      </c>
      <c r="Y619" s="214"/>
      <c r="Z619" s="214"/>
      <c r="AA619" s="214"/>
      <c r="AB619" s="214"/>
      <c r="AC619" s="214"/>
      <c r="AD619" s="214"/>
      <c r="AE619" s="214"/>
      <c r="AF619" s="214"/>
      <c r="AG619" s="214" t="s">
        <v>260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61" t="s">
        <v>940</v>
      </c>
      <c r="D620" s="259"/>
      <c r="E620" s="259"/>
      <c r="F620" s="259"/>
      <c r="G620" s="259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276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47" t="str">
        <f>C620</f>
        <v>tl. do 12 cm, do lože z cementové malty tl. do 2 cm, s vyplněním a zatřením spár cementovou maltou s podkladní vrstvou z betonu prostého C 12/15 tl. 5 až 10 cm</v>
      </c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2275</v>
      </c>
      <c r="D621" s="224"/>
      <c r="E621" s="225">
        <v>1.5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33">
        <v>97</v>
      </c>
      <c r="B622" s="234" t="s">
        <v>948</v>
      </c>
      <c r="C622" s="251" t="s">
        <v>949</v>
      </c>
      <c r="D622" s="235" t="s">
        <v>306</v>
      </c>
      <c r="E622" s="236">
        <v>2.4</v>
      </c>
      <c r="F622" s="237"/>
      <c r="G622" s="238">
        <f>ROUND(E622*F622,2)</f>
        <v>0</v>
      </c>
      <c r="H622" s="237"/>
      <c r="I622" s="238">
        <f>ROUND(E622*H622,2)</f>
        <v>0</v>
      </c>
      <c r="J622" s="237"/>
      <c r="K622" s="238">
        <f>ROUND(E622*J622,2)</f>
        <v>0</v>
      </c>
      <c r="L622" s="238">
        <v>21</v>
      </c>
      <c r="M622" s="238">
        <f>G622*(1+L622/100)</f>
        <v>0</v>
      </c>
      <c r="N622" s="238">
        <v>2.0000000000000002E-5</v>
      </c>
      <c r="O622" s="238">
        <f>ROUND(E622*N622,2)</f>
        <v>0</v>
      </c>
      <c r="P622" s="238">
        <v>0</v>
      </c>
      <c r="Q622" s="238">
        <f>ROUND(E622*P622,2)</f>
        <v>0</v>
      </c>
      <c r="R622" s="238" t="s">
        <v>266</v>
      </c>
      <c r="S622" s="238" t="s">
        <v>157</v>
      </c>
      <c r="T622" s="239" t="s">
        <v>157</v>
      </c>
      <c r="U622" s="223">
        <v>3.1E-2</v>
      </c>
      <c r="V622" s="223">
        <f>ROUND(E622*U622,2)</f>
        <v>7.0000000000000007E-2</v>
      </c>
      <c r="W622" s="223"/>
      <c r="X622" s="223" t="s">
        <v>259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307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61" t="s">
        <v>950</v>
      </c>
      <c r="D623" s="259"/>
      <c r="E623" s="259"/>
      <c r="F623" s="259"/>
      <c r="G623" s="259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276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52" t="s">
        <v>2276</v>
      </c>
      <c r="D624" s="224"/>
      <c r="E624" s="225">
        <v>2.4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162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2277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33">
        <v>98</v>
      </c>
      <c r="B626" s="234" t="s">
        <v>953</v>
      </c>
      <c r="C626" s="251" t="s">
        <v>954</v>
      </c>
      <c r="D626" s="235" t="s">
        <v>306</v>
      </c>
      <c r="E626" s="236">
        <v>3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2.0000000000000002E-5</v>
      </c>
      <c r="O626" s="238">
        <f>ROUND(E626*N626,2)</f>
        <v>0</v>
      </c>
      <c r="P626" s="238">
        <v>0</v>
      </c>
      <c r="Q626" s="238">
        <f>ROUND(E626*P626,2)</f>
        <v>0</v>
      </c>
      <c r="R626" s="238" t="s">
        <v>266</v>
      </c>
      <c r="S626" s="238" t="s">
        <v>157</v>
      </c>
      <c r="T626" s="239" t="s">
        <v>157</v>
      </c>
      <c r="U626" s="223">
        <v>3.1E-2</v>
      </c>
      <c r="V626" s="223">
        <f>ROUND(E626*U626,2)</f>
        <v>0.09</v>
      </c>
      <c r="W626" s="223"/>
      <c r="X626" s="223" t="s">
        <v>259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307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61" t="s">
        <v>950</v>
      </c>
      <c r="D627" s="259"/>
      <c r="E627" s="259"/>
      <c r="F627" s="259"/>
      <c r="G627" s="259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276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2278</v>
      </c>
      <c r="D628" s="224"/>
      <c r="E628" s="225">
        <v>3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33">
        <v>99</v>
      </c>
      <c r="B629" s="234" t="s">
        <v>956</v>
      </c>
      <c r="C629" s="251" t="s">
        <v>957</v>
      </c>
      <c r="D629" s="235" t="s">
        <v>306</v>
      </c>
      <c r="E629" s="236">
        <v>5.4</v>
      </c>
      <c r="F629" s="237"/>
      <c r="G629" s="238">
        <f>ROUND(E629*F629,2)</f>
        <v>0</v>
      </c>
      <c r="H629" s="237"/>
      <c r="I629" s="238">
        <f>ROUND(E629*H629,2)</f>
        <v>0</v>
      </c>
      <c r="J629" s="237"/>
      <c r="K629" s="238">
        <f>ROUND(E629*J629,2)</f>
        <v>0</v>
      </c>
      <c r="L629" s="238">
        <v>21</v>
      </c>
      <c r="M629" s="238">
        <f>G629*(1+L629/100)</f>
        <v>0</v>
      </c>
      <c r="N629" s="238">
        <v>0</v>
      </c>
      <c r="O629" s="238">
        <f>ROUND(E629*N629,2)</f>
        <v>0</v>
      </c>
      <c r="P629" s="238">
        <v>0</v>
      </c>
      <c r="Q629" s="238">
        <f>ROUND(E629*P629,2)</f>
        <v>0</v>
      </c>
      <c r="R629" s="238" t="s">
        <v>266</v>
      </c>
      <c r="S629" s="238" t="s">
        <v>157</v>
      </c>
      <c r="T629" s="239" t="s">
        <v>157</v>
      </c>
      <c r="U629" s="223">
        <v>0.12</v>
      </c>
      <c r="V629" s="223">
        <f>ROUND(E629*U629,2)</f>
        <v>0.65</v>
      </c>
      <c r="W629" s="223"/>
      <c r="X629" s="223" t="s">
        <v>259</v>
      </c>
      <c r="Y629" s="214"/>
      <c r="Z629" s="214"/>
      <c r="AA629" s="214"/>
      <c r="AB629" s="214"/>
      <c r="AC629" s="214"/>
      <c r="AD629" s="214"/>
      <c r="AE629" s="214"/>
      <c r="AF629" s="214"/>
      <c r="AG629" s="214" t="s">
        <v>260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61" t="s">
        <v>958</v>
      </c>
      <c r="D630" s="259"/>
      <c r="E630" s="259"/>
      <c r="F630" s="259"/>
      <c r="G630" s="259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276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2278</v>
      </c>
      <c r="D631" s="224"/>
      <c r="E631" s="225">
        <v>3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2" t="s">
        <v>2279</v>
      </c>
      <c r="D632" s="224"/>
      <c r="E632" s="225">
        <v>2.4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2277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3">
        <v>100</v>
      </c>
      <c r="B634" s="234" t="s">
        <v>960</v>
      </c>
      <c r="C634" s="251" t="s">
        <v>961</v>
      </c>
      <c r="D634" s="235" t="s">
        <v>306</v>
      </c>
      <c r="E634" s="236">
        <v>5.4</v>
      </c>
      <c r="F634" s="237"/>
      <c r="G634" s="238">
        <f>ROUND(E634*F634,2)</f>
        <v>0</v>
      </c>
      <c r="H634" s="237"/>
      <c r="I634" s="238">
        <f>ROUND(E634*H634,2)</f>
        <v>0</v>
      </c>
      <c r="J634" s="237"/>
      <c r="K634" s="238">
        <f>ROUND(E634*J634,2)</f>
        <v>0</v>
      </c>
      <c r="L634" s="238">
        <v>21</v>
      </c>
      <c r="M634" s="238">
        <f>G634*(1+L634/100)</f>
        <v>0</v>
      </c>
      <c r="N634" s="238">
        <v>0</v>
      </c>
      <c r="O634" s="238">
        <f>ROUND(E634*N634,2)</f>
        <v>0</v>
      </c>
      <c r="P634" s="238">
        <v>0</v>
      </c>
      <c r="Q634" s="238">
        <f>ROUND(E634*P634,2)</f>
        <v>0</v>
      </c>
      <c r="R634" s="238" t="s">
        <v>266</v>
      </c>
      <c r="S634" s="238" t="s">
        <v>157</v>
      </c>
      <c r="T634" s="239" t="s">
        <v>157</v>
      </c>
      <c r="U634" s="223">
        <v>5.5E-2</v>
      </c>
      <c r="V634" s="223">
        <f>ROUND(E634*U634,2)</f>
        <v>0.3</v>
      </c>
      <c r="W634" s="223"/>
      <c r="X634" s="223" t="s">
        <v>259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260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61" t="s">
        <v>962</v>
      </c>
      <c r="D635" s="259"/>
      <c r="E635" s="259"/>
      <c r="F635" s="259"/>
      <c r="G635" s="259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276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2278</v>
      </c>
      <c r="D636" s="224"/>
      <c r="E636" s="225">
        <v>3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2279</v>
      </c>
      <c r="D637" s="224"/>
      <c r="E637" s="225">
        <v>2.4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162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2" t="s">
        <v>2277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33">
        <v>101</v>
      </c>
      <c r="B639" s="234" t="s">
        <v>963</v>
      </c>
      <c r="C639" s="251" t="s">
        <v>964</v>
      </c>
      <c r="D639" s="235" t="s">
        <v>805</v>
      </c>
      <c r="E639" s="236">
        <v>1.5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2.7E-2</v>
      </c>
      <c r="O639" s="238">
        <f>ROUND(E639*N639,2)</f>
        <v>0.04</v>
      </c>
      <c r="P639" s="238">
        <v>0</v>
      </c>
      <c r="Q639" s="238">
        <f>ROUND(E639*P639,2)</f>
        <v>0</v>
      </c>
      <c r="R639" s="238" t="s">
        <v>685</v>
      </c>
      <c r="S639" s="238" t="s">
        <v>157</v>
      </c>
      <c r="T639" s="239" t="s">
        <v>157</v>
      </c>
      <c r="U639" s="223">
        <v>0</v>
      </c>
      <c r="V639" s="223">
        <f>ROUND(E639*U639,2)</f>
        <v>0</v>
      </c>
      <c r="W639" s="223"/>
      <c r="X639" s="223" t="s">
        <v>686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687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2275</v>
      </c>
      <c r="D640" s="224"/>
      <c r="E640" s="225">
        <v>1.5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x14ac:dyDescent="0.2">
      <c r="A641" s="227" t="s">
        <v>152</v>
      </c>
      <c r="B641" s="228" t="s">
        <v>104</v>
      </c>
      <c r="C641" s="250" t="s">
        <v>105</v>
      </c>
      <c r="D641" s="229"/>
      <c r="E641" s="230"/>
      <c r="F641" s="231"/>
      <c r="G641" s="231">
        <f>SUMIF(AG642:AG649,"&lt;&gt;NOR",G642:G649)</f>
        <v>0</v>
      </c>
      <c r="H641" s="231"/>
      <c r="I641" s="231">
        <f>SUM(I642:I649)</f>
        <v>0</v>
      </c>
      <c r="J641" s="231"/>
      <c r="K641" s="231">
        <f>SUM(K642:K649)</f>
        <v>0</v>
      </c>
      <c r="L641" s="231"/>
      <c r="M641" s="231">
        <f>SUM(M642:M649)</f>
        <v>0</v>
      </c>
      <c r="N641" s="231"/>
      <c r="O641" s="231">
        <f>SUM(O642:O649)</f>
        <v>0</v>
      </c>
      <c r="P641" s="231"/>
      <c r="Q641" s="231">
        <f>SUM(Q642:Q649)</f>
        <v>0</v>
      </c>
      <c r="R641" s="231"/>
      <c r="S641" s="231"/>
      <c r="T641" s="232"/>
      <c r="U641" s="226"/>
      <c r="V641" s="226">
        <f>SUM(V642:V649)</f>
        <v>0.08</v>
      </c>
      <c r="W641" s="226"/>
      <c r="X641" s="226"/>
      <c r="AG641" t="s">
        <v>153</v>
      </c>
    </row>
    <row r="642" spans="1:60" ht="22.5" outlineLevel="1" x14ac:dyDescent="0.2">
      <c r="A642" s="233">
        <v>102</v>
      </c>
      <c r="B642" s="234" t="s">
        <v>965</v>
      </c>
      <c r="C642" s="251" t="s">
        <v>966</v>
      </c>
      <c r="D642" s="235" t="s">
        <v>967</v>
      </c>
      <c r="E642" s="236">
        <v>1.08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1E-3</v>
      </c>
      <c r="O642" s="238">
        <f>ROUND(E642*N642,2)</f>
        <v>0</v>
      </c>
      <c r="P642" s="238">
        <v>0</v>
      </c>
      <c r="Q642" s="238">
        <f>ROUND(E642*P642,2)</f>
        <v>0</v>
      </c>
      <c r="R642" s="238" t="s">
        <v>742</v>
      </c>
      <c r="S642" s="238" t="s">
        <v>157</v>
      </c>
      <c r="T642" s="239" t="s">
        <v>157</v>
      </c>
      <c r="U642" s="223">
        <v>4.3999999999999997E-2</v>
      </c>
      <c r="V642" s="223">
        <f>ROUND(E642*U642,2)</f>
        <v>0.05</v>
      </c>
      <c r="W642" s="223"/>
      <c r="X642" s="223" t="s">
        <v>259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260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61" t="s">
        <v>968</v>
      </c>
      <c r="D643" s="259"/>
      <c r="E643" s="259"/>
      <c r="F643" s="259"/>
      <c r="G643" s="259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276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62" t="s">
        <v>969</v>
      </c>
      <c r="D644" s="260"/>
      <c r="E644" s="260"/>
      <c r="F644" s="260"/>
      <c r="G644" s="260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201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2280</v>
      </c>
      <c r="D645" s="224"/>
      <c r="E645" s="225">
        <v>0.6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2281</v>
      </c>
      <c r="D646" s="224"/>
      <c r="E646" s="225">
        <v>0.48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2282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162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3">
        <v>103</v>
      </c>
      <c r="B648" s="234" t="s">
        <v>973</v>
      </c>
      <c r="C648" s="251" t="s">
        <v>974</v>
      </c>
      <c r="D648" s="235" t="s">
        <v>265</v>
      </c>
      <c r="E648" s="236">
        <v>12.6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266</v>
      </c>
      <c r="S648" s="238" t="s">
        <v>157</v>
      </c>
      <c r="T648" s="239" t="s">
        <v>157</v>
      </c>
      <c r="U648" s="223">
        <v>2E-3</v>
      </c>
      <c r="V648" s="223">
        <f>ROUND(E648*U648,2)</f>
        <v>0.03</v>
      </c>
      <c r="W648" s="223"/>
      <c r="X648" s="223" t="s">
        <v>259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260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2283</v>
      </c>
      <c r="D649" s="224"/>
      <c r="E649" s="225">
        <v>12.6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162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x14ac:dyDescent="0.2">
      <c r="A650" s="227" t="s">
        <v>152</v>
      </c>
      <c r="B650" s="228" t="s">
        <v>108</v>
      </c>
      <c r="C650" s="250" t="s">
        <v>109</v>
      </c>
      <c r="D650" s="229"/>
      <c r="E650" s="230"/>
      <c r="F650" s="231"/>
      <c r="G650" s="231">
        <f>SUMIF(AG651:AG655,"&lt;&gt;NOR",G651:G655)</f>
        <v>0</v>
      </c>
      <c r="H650" s="231"/>
      <c r="I650" s="231">
        <f>SUM(I651:I655)</f>
        <v>0</v>
      </c>
      <c r="J650" s="231"/>
      <c r="K650" s="231">
        <f>SUM(K651:K655)</f>
        <v>0</v>
      </c>
      <c r="L650" s="231"/>
      <c r="M650" s="231">
        <f>SUM(M651:M655)</f>
        <v>0</v>
      </c>
      <c r="N650" s="231"/>
      <c r="O650" s="231">
        <f>SUM(O651:O655)</f>
        <v>0</v>
      </c>
      <c r="P650" s="231"/>
      <c r="Q650" s="231">
        <f>SUM(Q651:Q655)</f>
        <v>0.19</v>
      </c>
      <c r="R650" s="231"/>
      <c r="S650" s="231"/>
      <c r="T650" s="232"/>
      <c r="U650" s="226"/>
      <c r="V650" s="226">
        <f>SUM(V651:V655)</f>
        <v>0.61</v>
      </c>
      <c r="W650" s="226"/>
      <c r="X650" s="226"/>
      <c r="AG650" t="s">
        <v>153</v>
      </c>
    </row>
    <row r="651" spans="1:60" outlineLevel="1" x14ac:dyDescent="0.2">
      <c r="A651" s="233">
        <v>104</v>
      </c>
      <c r="B651" s="234" t="s">
        <v>985</v>
      </c>
      <c r="C651" s="251" t="s">
        <v>986</v>
      </c>
      <c r="D651" s="235" t="s">
        <v>281</v>
      </c>
      <c r="E651" s="236">
        <v>7.7499999999999999E-2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2.33E-3</v>
      </c>
      <c r="O651" s="238">
        <f>ROUND(E651*N651,2)</f>
        <v>0</v>
      </c>
      <c r="P651" s="238">
        <v>2.4470000000000001</v>
      </c>
      <c r="Q651" s="238">
        <f>ROUND(E651*P651,2)</f>
        <v>0.19</v>
      </c>
      <c r="R651" s="238" t="s">
        <v>742</v>
      </c>
      <c r="S651" s="238" t="s">
        <v>157</v>
      </c>
      <c r="T651" s="239" t="s">
        <v>157</v>
      </c>
      <c r="U651" s="223">
        <v>7.8559999999999999</v>
      </c>
      <c r="V651" s="223">
        <f>ROUND(E651*U651,2)</f>
        <v>0.61</v>
      </c>
      <c r="W651" s="223"/>
      <c r="X651" s="223" t="s">
        <v>259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260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61" t="s">
        <v>987</v>
      </c>
      <c r="D652" s="259"/>
      <c r="E652" s="259"/>
      <c r="F652" s="259"/>
      <c r="G652" s="259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276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47" t="str">
        <f>C652</f>
        <v>s naložením vybouraných hmot a suti na dopravní prostředek nebo s odklizením na hromady do vzdálenosti 20 m</v>
      </c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62" t="s">
        <v>988</v>
      </c>
      <c r="D653" s="260"/>
      <c r="E653" s="260"/>
      <c r="F653" s="260"/>
      <c r="G653" s="260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201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47" t="str">
        <f>C653</f>
        <v>Včetně bourání geotextilií, výplně otvorů tvárnic, drenáží, trubek a dilatačních prvků apod. zabudovaných v bouraných konstrukcích.</v>
      </c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52" t="s">
        <v>1752</v>
      </c>
      <c r="D654" s="224"/>
      <c r="E654" s="225">
        <v>0.04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2" t="s">
        <v>2284</v>
      </c>
      <c r="D655" s="224"/>
      <c r="E655" s="225">
        <v>3.7499999999999999E-2</v>
      </c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162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x14ac:dyDescent="0.2">
      <c r="A656" s="227" t="s">
        <v>152</v>
      </c>
      <c r="B656" s="228" t="s">
        <v>110</v>
      </c>
      <c r="C656" s="250" t="s">
        <v>111</v>
      </c>
      <c r="D656" s="229"/>
      <c r="E656" s="230"/>
      <c r="F656" s="231"/>
      <c r="G656" s="231">
        <f>SUMIF(AG657:AG764,"&lt;&gt;NOR",G657:G764)</f>
        <v>0</v>
      </c>
      <c r="H656" s="231"/>
      <c r="I656" s="231">
        <f>SUM(I657:I764)</f>
        <v>0</v>
      </c>
      <c r="J656" s="231"/>
      <c r="K656" s="231">
        <f>SUM(K657:K764)</f>
        <v>0</v>
      </c>
      <c r="L656" s="231"/>
      <c r="M656" s="231">
        <f>SUM(M657:M764)</f>
        <v>0</v>
      </c>
      <c r="N656" s="231"/>
      <c r="O656" s="231">
        <f>SUM(O657:O764)</f>
        <v>0</v>
      </c>
      <c r="P656" s="231"/>
      <c r="Q656" s="231">
        <f>SUM(Q657:Q764)</f>
        <v>0</v>
      </c>
      <c r="R656" s="231"/>
      <c r="S656" s="231"/>
      <c r="T656" s="232"/>
      <c r="U656" s="226"/>
      <c r="V656" s="226">
        <f>SUM(V657:V764)</f>
        <v>0.32</v>
      </c>
      <c r="W656" s="226"/>
      <c r="X656" s="226"/>
      <c r="AG656" t="s">
        <v>153</v>
      </c>
    </row>
    <row r="657" spans="1:60" outlineLevel="1" x14ac:dyDescent="0.2">
      <c r="A657" s="233">
        <v>105</v>
      </c>
      <c r="B657" s="234" t="s">
        <v>991</v>
      </c>
      <c r="C657" s="251" t="s">
        <v>992</v>
      </c>
      <c r="D657" s="235" t="s">
        <v>684</v>
      </c>
      <c r="E657" s="236">
        <v>3.0348899999999999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</v>
      </c>
      <c r="O657" s="238">
        <f>ROUND(E657*N657,2)</f>
        <v>0</v>
      </c>
      <c r="P657" s="238">
        <v>0</v>
      </c>
      <c r="Q657" s="238">
        <f>ROUND(E657*P657,2)</f>
        <v>0</v>
      </c>
      <c r="R657" s="238" t="s">
        <v>266</v>
      </c>
      <c r="S657" s="238" t="s">
        <v>157</v>
      </c>
      <c r="T657" s="239" t="s">
        <v>157</v>
      </c>
      <c r="U657" s="223">
        <v>9.9000000000000005E-2</v>
      </c>
      <c r="V657" s="223">
        <f>ROUND(E657*U657,2)</f>
        <v>0.3</v>
      </c>
      <c r="W657" s="223"/>
      <c r="X657" s="223" t="s">
        <v>259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307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61" t="s">
        <v>993</v>
      </c>
      <c r="D658" s="259"/>
      <c r="E658" s="259"/>
      <c r="F658" s="259"/>
      <c r="G658" s="259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276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1441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1446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162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1447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52" t="s">
        <v>2285</v>
      </c>
      <c r="D662" s="224"/>
      <c r="E662" s="225">
        <v>1.3464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2286</v>
      </c>
      <c r="D663" s="224"/>
      <c r="E663" s="225">
        <v>0.39600000000000002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1442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1443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52" t="s">
        <v>2287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2288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2289</v>
      </c>
      <c r="D668" s="224"/>
      <c r="E668" s="225">
        <v>0.16500000000000001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278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2290</v>
      </c>
      <c r="D670" s="224"/>
      <c r="E670" s="225">
        <v>0.16650000000000001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1452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52" t="s">
        <v>2291</v>
      </c>
      <c r="D672" s="224"/>
      <c r="E672" s="225">
        <v>3.3300000000000003E-2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52" t="s">
        <v>1454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52" t="s">
        <v>2292</v>
      </c>
      <c r="D674" s="224"/>
      <c r="E674" s="225">
        <v>1.6650000000000002E-2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1456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2251</v>
      </c>
      <c r="D676" s="224"/>
      <c r="E676" s="225">
        <v>0.26640000000000003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1366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1010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52" t="s">
        <v>1762</v>
      </c>
      <c r="D679" s="224"/>
      <c r="E679" s="225">
        <v>9.7879999999999995E-2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52" t="s">
        <v>2293</v>
      </c>
      <c r="D680" s="224"/>
      <c r="E680" s="225">
        <v>9.1759999999999994E-2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1459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1460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1461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52" t="s">
        <v>2294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52" t="s">
        <v>2295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52" t="s">
        <v>2296</v>
      </c>
      <c r="D686" s="224"/>
      <c r="E686" s="225">
        <v>0.19800000000000001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52" t="s">
        <v>2297</v>
      </c>
      <c r="D687" s="224"/>
      <c r="E687" s="225">
        <v>0.127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2298</v>
      </c>
      <c r="D688" s="224"/>
      <c r="E688" s="225">
        <v>0.13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162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2299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2300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33">
        <v>106</v>
      </c>
      <c r="B691" s="234" t="s">
        <v>1023</v>
      </c>
      <c r="C691" s="251" t="s">
        <v>1024</v>
      </c>
      <c r="D691" s="235" t="s">
        <v>684</v>
      </c>
      <c r="E691" s="236">
        <v>1.82925</v>
      </c>
      <c r="F691" s="237"/>
      <c r="G691" s="238">
        <f>ROUND(E691*F691,2)</f>
        <v>0</v>
      </c>
      <c r="H691" s="237"/>
      <c r="I691" s="238">
        <f>ROUND(E691*H691,2)</f>
        <v>0</v>
      </c>
      <c r="J691" s="237"/>
      <c r="K691" s="238">
        <f>ROUND(E691*J691,2)</f>
        <v>0</v>
      </c>
      <c r="L691" s="238">
        <v>21</v>
      </c>
      <c r="M691" s="238">
        <f>G691*(1+L691/100)</f>
        <v>0</v>
      </c>
      <c r="N691" s="238">
        <v>0</v>
      </c>
      <c r="O691" s="238">
        <f>ROUND(E691*N691,2)</f>
        <v>0</v>
      </c>
      <c r="P691" s="238">
        <v>0</v>
      </c>
      <c r="Q691" s="238">
        <f>ROUND(E691*P691,2)</f>
        <v>0</v>
      </c>
      <c r="R691" s="238" t="s">
        <v>1025</v>
      </c>
      <c r="S691" s="238" t="s">
        <v>157</v>
      </c>
      <c r="T691" s="239" t="s">
        <v>157</v>
      </c>
      <c r="U691" s="223">
        <v>0</v>
      </c>
      <c r="V691" s="223">
        <f>ROUND(E691*U691,2)</f>
        <v>0</v>
      </c>
      <c r="W691" s="223"/>
      <c r="X691" s="223" t="s">
        <v>259</v>
      </c>
      <c r="Y691" s="214"/>
      <c r="Z691" s="214"/>
      <c r="AA691" s="214"/>
      <c r="AB691" s="214"/>
      <c r="AC691" s="214"/>
      <c r="AD691" s="214"/>
      <c r="AE691" s="214"/>
      <c r="AF691" s="214"/>
      <c r="AG691" s="214" t="s">
        <v>307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1472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1771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52" t="s">
        <v>2301</v>
      </c>
      <c r="D694" s="224"/>
      <c r="E694" s="225">
        <v>1.3464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162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1469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162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1773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162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2" t="s">
        <v>2302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162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2290</v>
      </c>
      <c r="D698" s="224"/>
      <c r="E698" s="225">
        <v>0.16650000000000001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2" t="s">
        <v>1452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162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52" t="s">
        <v>2291</v>
      </c>
      <c r="D700" s="224"/>
      <c r="E700" s="225">
        <v>3.3300000000000003E-2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52" t="s">
        <v>1454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52" t="s">
        <v>2292</v>
      </c>
      <c r="D702" s="224"/>
      <c r="E702" s="225">
        <v>1.6650000000000002E-2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52" t="s">
        <v>1456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162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2251</v>
      </c>
      <c r="D704" s="224"/>
      <c r="E704" s="225">
        <v>0.26640000000000003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2" t="s">
        <v>1366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162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52" t="s">
        <v>2294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162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2295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33">
        <v>107</v>
      </c>
      <c r="B708" s="234" t="s">
        <v>1032</v>
      </c>
      <c r="C708" s="251" t="s">
        <v>1033</v>
      </c>
      <c r="D708" s="235" t="s">
        <v>684</v>
      </c>
      <c r="E708" s="236">
        <v>0.13291</v>
      </c>
      <c r="F708" s="237"/>
      <c r="G708" s="238">
        <f>ROUND(E708*F708,2)</f>
        <v>0</v>
      </c>
      <c r="H708" s="237"/>
      <c r="I708" s="238">
        <f>ROUND(E708*H708,2)</f>
        <v>0</v>
      </c>
      <c r="J708" s="237"/>
      <c r="K708" s="238">
        <f>ROUND(E708*J708,2)</f>
        <v>0</v>
      </c>
      <c r="L708" s="238">
        <v>21</v>
      </c>
      <c r="M708" s="238">
        <f>G708*(1+L708/100)</f>
        <v>0</v>
      </c>
      <c r="N708" s="238">
        <v>0</v>
      </c>
      <c r="O708" s="238">
        <f>ROUND(E708*N708,2)</f>
        <v>0</v>
      </c>
      <c r="P708" s="238">
        <v>0</v>
      </c>
      <c r="Q708" s="238">
        <f>ROUND(E708*P708,2)</f>
        <v>0</v>
      </c>
      <c r="R708" s="238" t="s">
        <v>1025</v>
      </c>
      <c r="S708" s="238" t="s">
        <v>157</v>
      </c>
      <c r="T708" s="239" t="s">
        <v>157</v>
      </c>
      <c r="U708" s="223">
        <v>0</v>
      </c>
      <c r="V708" s="223">
        <f>ROUND(E708*U708,2)</f>
        <v>0</v>
      </c>
      <c r="W708" s="223"/>
      <c r="X708" s="223" t="s">
        <v>259</v>
      </c>
      <c r="Y708" s="214"/>
      <c r="Z708" s="214"/>
      <c r="AA708" s="214"/>
      <c r="AB708" s="214"/>
      <c r="AC708" s="214"/>
      <c r="AD708" s="214"/>
      <c r="AE708" s="214"/>
      <c r="AF708" s="214"/>
      <c r="AG708" s="214" t="s">
        <v>307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52" t="s">
        <v>1775</v>
      </c>
      <c r="D709" s="224"/>
      <c r="E709" s="225">
        <v>6.8599999999999994E-2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162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52" t="s">
        <v>2303</v>
      </c>
      <c r="D710" s="224"/>
      <c r="E710" s="225">
        <v>6.4310000000000006E-2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162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1477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162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52" t="s">
        <v>1478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162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2" t="s">
        <v>1479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162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2" t="s">
        <v>1480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3">
        <v>108</v>
      </c>
      <c r="B715" s="234" t="s">
        <v>1040</v>
      </c>
      <c r="C715" s="251" t="s">
        <v>1041</v>
      </c>
      <c r="D715" s="235" t="s">
        <v>684</v>
      </c>
      <c r="E715" s="236">
        <v>5.6959999999999997E-2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</v>
      </c>
      <c r="O715" s="238">
        <f>ROUND(E715*N715,2)</f>
        <v>0</v>
      </c>
      <c r="P715" s="238">
        <v>0</v>
      </c>
      <c r="Q715" s="238">
        <f>ROUND(E715*P715,2)</f>
        <v>0</v>
      </c>
      <c r="R715" s="238" t="s">
        <v>1025</v>
      </c>
      <c r="S715" s="238" t="s">
        <v>157</v>
      </c>
      <c r="T715" s="239" t="s">
        <v>157</v>
      </c>
      <c r="U715" s="223">
        <v>0</v>
      </c>
      <c r="V715" s="223">
        <f>ROUND(E715*U715,2)</f>
        <v>0</v>
      </c>
      <c r="W715" s="223"/>
      <c r="X715" s="223" t="s">
        <v>259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307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52" t="s">
        <v>1777</v>
      </c>
      <c r="D716" s="224"/>
      <c r="E716" s="225">
        <v>2.9399999999999999E-2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52" t="s">
        <v>2304</v>
      </c>
      <c r="D717" s="224"/>
      <c r="E717" s="225">
        <v>2.7560000000000001E-2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162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2" t="s">
        <v>1483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162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52" t="s">
        <v>1484</v>
      </c>
      <c r="D719" s="224"/>
      <c r="E719" s="225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162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1485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1486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162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33">
        <v>109</v>
      </c>
      <c r="B722" s="234" t="s">
        <v>1048</v>
      </c>
      <c r="C722" s="251" t="s">
        <v>1049</v>
      </c>
      <c r="D722" s="235" t="s">
        <v>684</v>
      </c>
      <c r="E722" s="236">
        <v>0.44219999999999998</v>
      </c>
      <c r="F722" s="237"/>
      <c r="G722" s="238">
        <f>ROUND(E722*F722,2)</f>
        <v>0</v>
      </c>
      <c r="H722" s="237"/>
      <c r="I722" s="238">
        <f>ROUND(E722*H722,2)</f>
        <v>0</v>
      </c>
      <c r="J722" s="237"/>
      <c r="K722" s="238">
        <f>ROUND(E722*J722,2)</f>
        <v>0</v>
      </c>
      <c r="L722" s="238">
        <v>21</v>
      </c>
      <c r="M722" s="238">
        <f>G722*(1+L722/100)</f>
        <v>0</v>
      </c>
      <c r="N722" s="238">
        <v>0</v>
      </c>
      <c r="O722" s="238">
        <f>ROUND(E722*N722,2)</f>
        <v>0</v>
      </c>
      <c r="P722" s="238">
        <v>0</v>
      </c>
      <c r="Q722" s="238">
        <f>ROUND(E722*P722,2)</f>
        <v>0</v>
      </c>
      <c r="R722" s="238" t="s">
        <v>1025</v>
      </c>
      <c r="S722" s="238" t="s">
        <v>157</v>
      </c>
      <c r="T722" s="239" t="s">
        <v>157</v>
      </c>
      <c r="U722" s="223">
        <v>0</v>
      </c>
      <c r="V722" s="223">
        <f>ROUND(E722*U722,2)</f>
        <v>0</v>
      </c>
      <c r="W722" s="223"/>
      <c r="X722" s="223" t="s">
        <v>259</v>
      </c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ht="22.5" outlineLevel="1" x14ac:dyDescent="0.2">
      <c r="A723" s="221"/>
      <c r="B723" s="222"/>
      <c r="C723" s="252" t="s">
        <v>2305</v>
      </c>
      <c r="D723" s="224"/>
      <c r="E723" s="225">
        <v>0.2772</v>
      </c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162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2299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52" t="s">
        <v>2306</v>
      </c>
      <c r="D725" s="224"/>
      <c r="E725" s="225">
        <v>0.16500000000000001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33">
        <v>110</v>
      </c>
      <c r="B726" s="234" t="s">
        <v>1052</v>
      </c>
      <c r="C726" s="251" t="s">
        <v>1049</v>
      </c>
      <c r="D726" s="235" t="s">
        <v>684</v>
      </c>
      <c r="E726" s="236">
        <v>0.1188</v>
      </c>
      <c r="F726" s="237"/>
      <c r="G726" s="238">
        <f>ROUND(E726*F726,2)</f>
        <v>0</v>
      </c>
      <c r="H726" s="237"/>
      <c r="I726" s="238">
        <f>ROUND(E726*H726,2)</f>
        <v>0</v>
      </c>
      <c r="J726" s="237"/>
      <c r="K726" s="238">
        <f>ROUND(E726*J726,2)</f>
        <v>0</v>
      </c>
      <c r="L726" s="238">
        <v>21</v>
      </c>
      <c r="M726" s="238">
        <f>G726*(1+L726/100)</f>
        <v>0</v>
      </c>
      <c r="N726" s="238">
        <v>0</v>
      </c>
      <c r="O726" s="238">
        <f>ROUND(E726*N726,2)</f>
        <v>0</v>
      </c>
      <c r="P726" s="238">
        <v>0</v>
      </c>
      <c r="Q726" s="238">
        <f>ROUND(E726*P726,2)</f>
        <v>0</v>
      </c>
      <c r="R726" s="238" t="s">
        <v>1025</v>
      </c>
      <c r="S726" s="238" t="s">
        <v>157</v>
      </c>
      <c r="T726" s="239" t="s">
        <v>157</v>
      </c>
      <c r="U726" s="223">
        <v>0</v>
      </c>
      <c r="V726" s="223">
        <f>ROUND(E726*U726,2)</f>
        <v>0</v>
      </c>
      <c r="W726" s="223"/>
      <c r="X726" s="223" t="s">
        <v>259</v>
      </c>
      <c r="Y726" s="214"/>
      <c r="Z726" s="214"/>
      <c r="AA726" s="214"/>
      <c r="AB726" s="214"/>
      <c r="AC726" s="214"/>
      <c r="AD726" s="214"/>
      <c r="AE726" s="214"/>
      <c r="AF726" s="214"/>
      <c r="AG726" s="214" t="s">
        <v>307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52" t="s">
        <v>2307</v>
      </c>
      <c r="D727" s="224"/>
      <c r="E727" s="225">
        <v>0.1188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162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52" t="s">
        <v>2300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162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33">
        <v>111</v>
      </c>
      <c r="B729" s="234" t="s">
        <v>1054</v>
      </c>
      <c r="C729" s="251" t="s">
        <v>1055</v>
      </c>
      <c r="D729" s="235" t="s">
        <v>684</v>
      </c>
      <c r="E729" s="236">
        <v>8.8000000000000003E-4</v>
      </c>
      <c r="F729" s="237"/>
      <c r="G729" s="238">
        <f>ROUND(E729*F729,2)</f>
        <v>0</v>
      </c>
      <c r="H729" s="237"/>
      <c r="I729" s="238">
        <f>ROUND(E729*H729,2)</f>
        <v>0</v>
      </c>
      <c r="J729" s="237"/>
      <c r="K729" s="238">
        <f>ROUND(E729*J729,2)</f>
        <v>0</v>
      </c>
      <c r="L729" s="238">
        <v>21</v>
      </c>
      <c r="M729" s="238">
        <f>G729*(1+L729/100)</f>
        <v>0</v>
      </c>
      <c r="N729" s="238">
        <v>0</v>
      </c>
      <c r="O729" s="238">
        <f>ROUND(E729*N729,2)</f>
        <v>0</v>
      </c>
      <c r="P729" s="238">
        <v>0</v>
      </c>
      <c r="Q729" s="238">
        <f>ROUND(E729*P729,2)</f>
        <v>0</v>
      </c>
      <c r="R729" s="238" t="s">
        <v>1025</v>
      </c>
      <c r="S729" s="238" t="s">
        <v>157</v>
      </c>
      <c r="T729" s="239" t="s">
        <v>157</v>
      </c>
      <c r="U729" s="223">
        <v>0</v>
      </c>
      <c r="V729" s="223">
        <f>ROUND(E729*U729,2)</f>
        <v>0</v>
      </c>
      <c r="W729" s="223"/>
      <c r="X729" s="223" t="s">
        <v>259</v>
      </c>
      <c r="Y729" s="214"/>
      <c r="Z729" s="214"/>
      <c r="AA729" s="214"/>
      <c r="AB729" s="214"/>
      <c r="AC729" s="214"/>
      <c r="AD729" s="214"/>
      <c r="AE729" s="214"/>
      <c r="AF729" s="214"/>
      <c r="AG729" s="214" t="s">
        <v>307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2308</v>
      </c>
      <c r="D730" s="224"/>
      <c r="E730" s="225">
        <v>8.8000000000000003E-4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162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33">
        <v>112</v>
      </c>
      <c r="B731" s="234" t="s">
        <v>1057</v>
      </c>
      <c r="C731" s="251" t="s">
        <v>1058</v>
      </c>
      <c r="D731" s="235" t="s">
        <v>684</v>
      </c>
      <c r="E731" s="236">
        <v>3.0348899999999999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 t="s">
        <v>1059</v>
      </c>
      <c r="S731" s="238" t="s">
        <v>157</v>
      </c>
      <c r="T731" s="239" t="s">
        <v>157</v>
      </c>
      <c r="U731" s="223">
        <v>6.0000000000000001E-3</v>
      </c>
      <c r="V731" s="223">
        <f>ROUND(E731*U731,2)</f>
        <v>0.02</v>
      </c>
      <c r="W731" s="223"/>
      <c r="X731" s="223" t="s">
        <v>259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307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61" t="s">
        <v>1060</v>
      </c>
      <c r="D732" s="259"/>
      <c r="E732" s="259"/>
      <c r="F732" s="259"/>
      <c r="G732" s="259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276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1441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52" t="s">
        <v>1446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52" t="s">
        <v>1447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162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52" t="s">
        <v>2285</v>
      </c>
      <c r="D736" s="224"/>
      <c r="E736" s="225">
        <v>1.3464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162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21"/>
      <c r="B737" s="222"/>
      <c r="C737" s="252" t="s">
        <v>2286</v>
      </c>
      <c r="D737" s="224"/>
      <c r="E737" s="225">
        <v>0.39600000000000002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21"/>
      <c r="B738" s="222"/>
      <c r="C738" s="252" t="s">
        <v>1442</v>
      </c>
      <c r="D738" s="224"/>
      <c r="E738" s="225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162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52" t="s">
        <v>1443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162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52" t="s">
        <v>2287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162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21"/>
      <c r="B741" s="222"/>
      <c r="C741" s="252" t="s">
        <v>2288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162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2" t="s">
        <v>2289</v>
      </c>
      <c r="D742" s="224"/>
      <c r="E742" s="225">
        <v>0.16500000000000001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162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52" t="s">
        <v>278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162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52" t="s">
        <v>2290</v>
      </c>
      <c r="D744" s="224"/>
      <c r="E744" s="225">
        <v>0.16650000000000001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162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52" t="s">
        <v>1452</v>
      </c>
      <c r="D745" s="224"/>
      <c r="E745" s="225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162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52" t="s">
        <v>2291</v>
      </c>
      <c r="D746" s="224"/>
      <c r="E746" s="225">
        <v>3.3300000000000003E-2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162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52" t="s">
        <v>1454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162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52" t="s">
        <v>2292</v>
      </c>
      <c r="D748" s="224"/>
      <c r="E748" s="225">
        <v>1.6650000000000002E-2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162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21"/>
      <c r="B749" s="222"/>
      <c r="C749" s="252" t="s">
        <v>1456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162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52" t="s">
        <v>2251</v>
      </c>
      <c r="D750" s="224"/>
      <c r="E750" s="225">
        <v>0.26640000000000003</v>
      </c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162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2" t="s">
        <v>1366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162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2" t="s">
        <v>1010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162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52" t="s">
        <v>1762</v>
      </c>
      <c r="D753" s="224"/>
      <c r="E753" s="225">
        <v>9.7879999999999995E-2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162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52" t="s">
        <v>2293</v>
      </c>
      <c r="D754" s="224"/>
      <c r="E754" s="225">
        <v>9.1759999999999994E-2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162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52" t="s">
        <v>1459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162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1460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162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1461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162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ht="22.5" outlineLevel="1" x14ac:dyDescent="0.2">
      <c r="A758" s="221"/>
      <c r="B758" s="222"/>
      <c r="C758" s="252" t="s">
        <v>2294</v>
      </c>
      <c r="D758" s="224"/>
      <c r="E758" s="225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162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ht="22.5" outlineLevel="1" x14ac:dyDescent="0.2">
      <c r="A759" s="221"/>
      <c r="B759" s="222"/>
      <c r="C759" s="252" t="s">
        <v>2295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162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ht="22.5" outlineLevel="1" x14ac:dyDescent="0.2">
      <c r="A760" s="221"/>
      <c r="B760" s="222"/>
      <c r="C760" s="252" t="s">
        <v>2296</v>
      </c>
      <c r="D760" s="224"/>
      <c r="E760" s="225">
        <v>0.19800000000000001</v>
      </c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162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ht="22.5" outlineLevel="1" x14ac:dyDescent="0.2">
      <c r="A761" s="221"/>
      <c r="B761" s="222"/>
      <c r="C761" s="252" t="s">
        <v>2297</v>
      </c>
      <c r="D761" s="224"/>
      <c r="E761" s="225">
        <v>0.127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162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2298</v>
      </c>
      <c r="D762" s="224"/>
      <c r="E762" s="225">
        <v>0.13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162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2" t="s">
        <v>2299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162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52" t="s">
        <v>2300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162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x14ac:dyDescent="0.2">
      <c r="A765" s="227" t="s">
        <v>152</v>
      </c>
      <c r="B765" s="228" t="s">
        <v>112</v>
      </c>
      <c r="C765" s="250" t="s">
        <v>113</v>
      </c>
      <c r="D765" s="229"/>
      <c r="E765" s="230"/>
      <c r="F765" s="231"/>
      <c r="G765" s="231">
        <f>SUMIF(AG766:AG778,"&lt;&gt;NOR",G766:G778)</f>
        <v>0</v>
      </c>
      <c r="H765" s="231"/>
      <c r="I765" s="231">
        <f>SUM(I766:I778)</f>
        <v>0</v>
      </c>
      <c r="J765" s="231"/>
      <c r="K765" s="231">
        <f>SUM(K766:K778)</f>
        <v>0</v>
      </c>
      <c r="L765" s="231"/>
      <c r="M765" s="231">
        <f>SUM(M766:M778)</f>
        <v>0</v>
      </c>
      <c r="N765" s="231"/>
      <c r="O765" s="231">
        <f>SUM(O766:O778)</f>
        <v>0</v>
      </c>
      <c r="P765" s="231"/>
      <c r="Q765" s="231">
        <f>SUM(Q766:Q778)</f>
        <v>0</v>
      </c>
      <c r="R765" s="231"/>
      <c r="S765" s="231"/>
      <c r="T765" s="232"/>
      <c r="U765" s="226"/>
      <c r="V765" s="226">
        <f>SUM(V766:V778)</f>
        <v>12.600000000000001</v>
      </c>
      <c r="W765" s="226"/>
      <c r="X765" s="226"/>
      <c r="AG765" t="s">
        <v>153</v>
      </c>
    </row>
    <row r="766" spans="1:60" ht="22.5" outlineLevel="1" x14ac:dyDescent="0.2">
      <c r="A766" s="233">
        <v>113</v>
      </c>
      <c r="B766" s="234" t="s">
        <v>1061</v>
      </c>
      <c r="C766" s="251" t="s">
        <v>1062</v>
      </c>
      <c r="D766" s="235" t="s">
        <v>684</v>
      </c>
      <c r="E766" s="236">
        <v>12.79222</v>
      </c>
      <c r="F766" s="237"/>
      <c r="G766" s="238">
        <f>ROUND(E766*F766,2)</f>
        <v>0</v>
      </c>
      <c r="H766" s="237"/>
      <c r="I766" s="238">
        <f>ROUND(E766*H766,2)</f>
        <v>0</v>
      </c>
      <c r="J766" s="237"/>
      <c r="K766" s="238">
        <f>ROUND(E766*J766,2)</f>
        <v>0</v>
      </c>
      <c r="L766" s="238">
        <v>21</v>
      </c>
      <c r="M766" s="238">
        <f>G766*(1+L766/100)</f>
        <v>0</v>
      </c>
      <c r="N766" s="238">
        <v>0</v>
      </c>
      <c r="O766" s="238">
        <f>ROUND(E766*N766,2)</f>
        <v>0</v>
      </c>
      <c r="P766" s="238">
        <v>0</v>
      </c>
      <c r="Q766" s="238">
        <f>ROUND(E766*P766,2)</f>
        <v>0</v>
      </c>
      <c r="R766" s="238" t="s">
        <v>702</v>
      </c>
      <c r="S766" s="238" t="s">
        <v>157</v>
      </c>
      <c r="T766" s="239" t="s">
        <v>157</v>
      </c>
      <c r="U766" s="223">
        <v>0.21149999999999999</v>
      </c>
      <c r="V766" s="223">
        <f>ROUND(E766*U766,2)</f>
        <v>2.71</v>
      </c>
      <c r="W766" s="223"/>
      <c r="X766" s="223" t="s">
        <v>1063</v>
      </c>
      <c r="Y766" s="214"/>
      <c r="Z766" s="214"/>
      <c r="AA766" s="214"/>
      <c r="AB766" s="214"/>
      <c r="AC766" s="214"/>
      <c r="AD766" s="214"/>
      <c r="AE766" s="214"/>
      <c r="AF766" s="214"/>
      <c r="AG766" s="214" t="s">
        <v>1064</v>
      </c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61" t="s">
        <v>1065</v>
      </c>
      <c r="D767" s="259"/>
      <c r="E767" s="259"/>
      <c r="F767" s="259"/>
      <c r="G767" s="259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276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62" t="s">
        <v>1066</v>
      </c>
      <c r="D768" s="260"/>
      <c r="E768" s="260"/>
      <c r="F768" s="260"/>
      <c r="G768" s="260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201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1067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162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22.5" outlineLevel="1" x14ac:dyDescent="0.2">
      <c r="A770" s="221"/>
      <c r="B770" s="222"/>
      <c r="C770" s="252" t="s">
        <v>2309</v>
      </c>
      <c r="D770" s="224"/>
      <c r="E770" s="225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162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2310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162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52" t="s">
        <v>2311</v>
      </c>
      <c r="D772" s="224"/>
      <c r="E772" s="225">
        <v>12.79222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162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ht="33.75" outlineLevel="1" x14ac:dyDescent="0.2">
      <c r="A773" s="233">
        <v>114</v>
      </c>
      <c r="B773" s="234" t="s">
        <v>1072</v>
      </c>
      <c r="C773" s="251" t="s">
        <v>1073</v>
      </c>
      <c r="D773" s="235" t="s">
        <v>684</v>
      </c>
      <c r="E773" s="236">
        <v>12.79222</v>
      </c>
      <c r="F773" s="237"/>
      <c r="G773" s="238">
        <f>ROUND(E773*F773,2)</f>
        <v>0</v>
      </c>
      <c r="H773" s="237"/>
      <c r="I773" s="238">
        <f>ROUND(E773*H773,2)</f>
        <v>0</v>
      </c>
      <c r="J773" s="237"/>
      <c r="K773" s="238">
        <f>ROUND(E773*J773,2)</f>
        <v>0</v>
      </c>
      <c r="L773" s="238">
        <v>21</v>
      </c>
      <c r="M773" s="238">
        <f>G773*(1+L773/100)</f>
        <v>0</v>
      </c>
      <c r="N773" s="238">
        <v>0</v>
      </c>
      <c r="O773" s="238">
        <f>ROUND(E773*N773,2)</f>
        <v>0</v>
      </c>
      <c r="P773" s="238">
        <v>0</v>
      </c>
      <c r="Q773" s="238">
        <f>ROUND(E773*P773,2)</f>
        <v>0</v>
      </c>
      <c r="R773" s="238" t="s">
        <v>702</v>
      </c>
      <c r="S773" s="238" t="s">
        <v>157</v>
      </c>
      <c r="T773" s="239" t="s">
        <v>157</v>
      </c>
      <c r="U773" s="223">
        <v>0.77339999999999998</v>
      </c>
      <c r="V773" s="223">
        <f>ROUND(E773*U773,2)</f>
        <v>9.89</v>
      </c>
      <c r="W773" s="223"/>
      <c r="X773" s="223" t="s">
        <v>1063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1064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61" t="s">
        <v>1065</v>
      </c>
      <c r="D774" s="259"/>
      <c r="E774" s="259"/>
      <c r="F774" s="259"/>
      <c r="G774" s="259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276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2" t="s">
        <v>1067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162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ht="22.5" outlineLevel="1" x14ac:dyDescent="0.2">
      <c r="A776" s="221"/>
      <c r="B776" s="222"/>
      <c r="C776" s="252" t="s">
        <v>2309</v>
      </c>
      <c r="D776" s="224"/>
      <c r="E776" s="225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162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2" t="s">
        <v>2310</v>
      </c>
      <c r="D777" s="224"/>
      <c r="E777" s="225"/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162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2311</v>
      </c>
      <c r="D778" s="224"/>
      <c r="E778" s="225">
        <v>12.79222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162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x14ac:dyDescent="0.2">
      <c r="A779" s="227" t="s">
        <v>152</v>
      </c>
      <c r="B779" s="228" t="s">
        <v>116</v>
      </c>
      <c r="C779" s="250" t="s">
        <v>117</v>
      </c>
      <c r="D779" s="229"/>
      <c r="E779" s="230"/>
      <c r="F779" s="231"/>
      <c r="G779" s="231">
        <f>SUMIF(AG780:AG796,"&lt;&gt;NOR",G780:G796)</f>
        <v>0</v>
      </c>
      <c r="H779" s="231"/>
      <c r="I779" s="231">
        <f>SUM(I780:I796)</f>
        <v>0</v>
      </c>
      <c r="J779" s="231"/>
      <c r="K779" s="231">
        <f>SUM(K780:K796)</f>
        <v>0</v>
      </c>
      <c r="L779" s="231"/>
      <c r="M779" s="231">
        <f>SUM(M780:M796)</f>
        <v>0</v>
      </c>
      <c r="N779" s="231"/>
      <c r="O779" s="231">
        <f>SUM(O780:O796)</f>
        <v>0.19</v>
      </c>
      <c r="P779" s="231"/>
      <c r="Q779" s="231">
        <f>SUM(Q780:Q796)</f>
        <v>0</v>
      </c>
      <c r="R779" s="231"/>
      <c r="S779" s="231"/>
      <c r="T779" s="232"/>
      <c r="U779" s="226"/>
      <c r="V779" s="226">
        <f>SUM(V780:V796)</f>
        <v>11.02</v>
      </c>
      <c r="W779" s="226"/>
      <c r="X779" s="226"/>
      <c r="AG779" t="s">
        <v>153</v>
      </c>
    </row>
    <row r="780" spans="1:60" outlineLevel="1" x14ac:dyDescent="0.2">
      <c r="A780" s="233">
        <v>115</v>
      </c>
      <c r="B780" s="234" t="s">
        <v>1499</v>
      </c>
      <c r="C780" s="251" t="s">
        <v>1500</v>
      </c>
      <c r="D780" s="235" t="s">
        <v>306</v>
      </c>
      <c r="E780" s="236">
        <v>8.8000000000000007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8">
        <v>2.1940000000000001E-2</v>
      </c>
      <c r="O780" s="238">
        <f>ROUND(E780*N780,2)</f>
        <v>0.19</v>
      </c>
      <c r="P780" s="238">
        <v>0</v>
      </c>
      <c r="Q780" s="238">
        <f>ROUND(E780*P780,2)</f>
        <v>0</v>
      </c>
      <c r="R780" s="238" t="s">
        <v>729</v>
      </c>
      <c r="S780" s="238" t="s">
        <v>157</v>
      </c>
      <c r="T780" s="239" t="s">
        <v>157</v>
      </c>
      <c r="U780" s="223">
        <v>0.84499999999999997</v>
      </c>
      <c r="V780" s="223">
        <f>ROUND(E780*U780,2)</f>
        <v>7.44</v>
      </c>
      <c r="W780" s="223"/>
      <c r="X780" s="223" t="s">
        <v>259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307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61" t="s">
        <v>1501</v>
      </c>
      <c r="D781" s="259"/>
      <c r="E781" s="259"/>
      <c r="F781" s="259"/>
      <c r="G781" s="259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276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62" t="s">
        <v>1502</v>
      </c>
      <c r="D782" s="260"/>
      <c r="E782" s="260"/>
      <c r="F782" s="260"/>
      <c r="G782" s="260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201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52" t="s">
        <v>1505</v>
      </c>
      <c r="D783" s="224"/>
      <c r="E783" s="225">
        <v>4.4000000000000004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162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52" t="s">
        <v>1505</v>
      </c>
      <c r="D784" s="224"/>
      <c r="E784" s="225">
        <v>4.4000000000000004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162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52" t="s">
        <v>1786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162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33">
        <v>116</v>
      </c>
      <c r="B786" s="234" t="s">
        <v>1506</v>
      </c>
      <c r="C786" s="251" t="s">
        <v>1507</v>
      </c>
      <c r="D786" s="235" t="s">
        <v>306</v>
      </c>
      <c r="E786" s="236">
        <v>8.8000000000000007</v>
      </c>
      <c r="F786" s="237"/>
      <c r="G786" s="238">
        <f>ROUND(E786*F786,2)</f>
        <v>0</v>
      </c>
      <c r="H786" s="237"/>
      <c r="I786" s="238">
        <f>ROUND(E786*H786,2)</f>
        <v>0</v>
      </c>
      <c r="J786" s="237"/>
      <c r="K786" s="238">
        <f>ROUND(E786*J786,2)</f>
        <v>0</v>
      </c>
      <c r="L786" s="238">
        <v>21</v>
      </c>
      <c r="M786" s="238">
        <f>G786*(1+L786/100)</f>
        <v>0</v>
      </c>
      <c r="N786" s="238">
        <v>0</v>
      </c>
      <c r="O786" s="238">
        <f>ROUND(E786*N786,2)</f>
        <v>0</v>
      </c>
      <c r="P786" s="238">
        <v>0</v>
      </c>
      <c r="Q786" s="238">
        <f>ROUND(E786*P786,2)</f>
        <v>0</v>
      </c>
      <c r="R786" s="238" t="s">
        <v>729</v>
      </c>
      <c r="S786" s="238" t="s">
        <v>157</v>
      </c>
      <c r="T786" s="239" t="s">
        <v>157</v>
      </c>
      <c r="U786" s="223">
        <v>0.36799999999999999</v>
      </c>
      <c r="V786" s="223">
        <f>ROUND(E786*U786,2)</f>
        <v>3.24</v>
      </c>
      <c r="W786" s="223"/>
      <c r="X786" s="223" t="s">
        <v>259</v>
      </c>
      <c r="Y786" s="214"/>
      <c r="Z786" s="214"/>
      <c r="AA786" s="214"/>
      <c r="AB786" s="214"/>
      <c r="AC786" s="214"/>
      <c r="AD786" s="214"/>
      <c r="AE786" s="214"/>
      <c r="AF786" s="214"/>
      <c r="AG786" s="214" t="s">
        <v>307</v>
      </c>
      <c r="AH786" s="214"/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61" t="s">
        <v>1501</v>
      </c>
      <c r="D787" s="259"/>
      <c r="E787" s="259"/>
      <c r="F787" s="259"/>
      <c r="G787" s="259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276</v>
      </c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62" t="s">
        <v>1508</v>
      </c>
      <c r="D788" s="260"/>
      <c r="E788" s="260"/>
      <c r="F788" s="260"/>
      <c r="G788" s="260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201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22.5" outlineLevel="1" x14ac:dyDescent="0.2">
      <c r="A789" s="221"/>
      <c r="B789" s="222"/>
      <c r="C789" s="252" t="s">
        <v>1505</v>
      </c>
      <c r="D789" s="224"/>
      <c r="E789" s="225">
        <v>4.4000000000000004</v>
      </c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162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ht="22.5" outlineLevel="1" x14ac:dyDescent="0.2">
      <c r="A790" s="221"/>
      <c r="B790" s="222"/>
      <c r="C790" s="252" t="s">
        <v>1505</v>
      </c>
      <c r="D790" s="224"/>
      <c r="E790" s="225">
        <v>4.4000000000000004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162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21"/>
      <c r="B791" s="222"/>
      <c r="C791" s="252" t="s">
        <v>1786</v>
      </c>
      <c r="D791" s="224"/>
      <c r="E791" s="225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162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33">
        <v>117</v>
      </c>
      <c r="B792" s="234" t="s">
        <v>1509</v>
      </c>
      <c r="C792" s="251" t="s">
        <v>1510</v>
      </c>
      <c r="D792" s="235" t="s">
        <v>684</v>
      </c>
      <c r="E792" s="236">
        <v>0.19306999999999999</v>
      </c>
      <c r="F792" s="237"/>
      <c r="G792" s="238">
        <f>ROUND(E792*F792,2)</f>
        <v>0</v>
      </c>
      <c r="H792" s="237"/>
      <c r="I792" s="238">
        <f>ROUND(E792*H792,2)</f>
        <v>0</v>
      </c>
      <c r="J792" s="237"/>
      <c r="K792" s="238">
        <f>ROUND(E792*J792,2)</f>
        <v>0</v>
      </c>
      <c r="L792" s="238">
        <v>21</v>
      </c>
      <c r="M792" s="238">
        <f>G792*(1+L792/100)</f>
        <v>0</v>
      </c>
      <c r="N792" s="238">
        <v>0</v>
      </c>
      <c r="O792" s="238">
        <f>ROUND(E792*N792,2)</f>
        <v>0</v>
      </c>
      <c r="P792" s="238">
        <v>0</v>
      </c>
      <c r="Q792" s="238">
        <f>ROUND(E792*P792,2)</f>
        <v>0</v>
      </c>
      <c r="R792" s="238" t="s">
        <v>1511</v>
      </c>
      <c r="S792" s="238" t="s">
        <v>157</v>
      </c>
      <c r="T792" s="239" t="s">
        <v>157</v>
      </c>
      <c r="U792" s="223">
        <v>1.7509999999999999</v>
      </c>
      <c r="V792" s="223">
        <f>ROUND(E792*U792,2)</f>
        <v>0.34</v>
      </c>
      <c r="W792" s="223"/>
      <c r="X792" s="223" t="s">
        <v>1063</v>
      </c>
      <c r="Y792" s="214"/>
      <c r="Z792" s="214"/>
      <c r="AA792" s="214"/>
      <c r="AB792" s="214"/>
      <c r="AC792" s="214"/>
      <c r="AD792" s="214"/>
      <c r="AE792" s="214"/>
      <c r="AF792" s="214"/>
      <c r="AG792" s="214" t="s">
        <v>1064</v>
      </c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61" t="s">
        <v>1512</v>
      </c>
      <c r="D793" s="259"/>
      <c r="E793" s="259"/>
      <c r="F793" s="259"/>
      <c r="G793" s="259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276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52" t="s">
        <v>1067</v>
      </c>
      <c r="D794" s="224"/>
      <c r="E794" s="225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162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52" t="s">
        <v>2312</v>
      </c>
      <c r="D795" s="224"/>
      <c r="E795" s="225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162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52" t="s">
        <v>1788</v>
      </c>
      <c r="D796" s="224"/>
      <c r="E796" s="225">
        <v>0.19306999999999999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162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x14ac:dyDescent="0.2">
      <c r="A797" s="227" t="s">
        <v>152</v>
      </c>
      <c r="B797" s="228" t="s">
        <v>118</v>
      </c>
      <c r="C797" s="250" t="s">
        <v>119</v>
      </c>
      <c r="D797" s="229"/>
      <c r="E797" s="230"/>
      <c r="F797" s="231"/>
      <c r="G797" s="231">
        <f>SUMIF(AG798:AG800,"&lt;&gt;NOR",G798:G800)</f>
        <v>0</v>
      </c>
      <c r="H797" s="231"/>
      <c r="I797" s="231">
        <f>SUM(I798:I800)</f>
        <v>0</v>
      </c>
      <c r="J797" s="231"/>
      <c r="K797" s="231">
        <f>SUM(K798:K800)</f>
        <v>0</v>
      </c>
      <c r="L797" s="231"/>
      <c r="M797" s="231">
        <f>SUM(M798:M800)</f>
        <v>0</v>
      </c>
      <c r="N797" s="231"/>
      <c r="O797" s="231">
        <f>SUM(O798:O800)</f>
        <v>0</v>
      </c>
      <c r="P797" s="231"/>
      <c r="Q797" s="231">
        <f>SUM(Q798:Q800)</f>
        <v>0</v>
      </c>
      <c r="R797" s="231"/>
      <c r="S797" s="231"/>
      <c r="T797" s="232"/>
      <c r="U797" s="226"/>
      <c r="V797" s="226">
        <f>SUM(V798:V800)</f>
        <v>0.06</v>
      </c>
      <c r="W797" s="226"/>
      <c r="X797" s="226"/>
      <c r="AG797" t="s">
        <v>153</v>
      </c>
    </row>
    <row r="798" spans="1:60" outlineLevel="1" x14ac:dyDescent="0.2">
      <c r="A798" s="233">
        <v>118</v>
      </c>
      <c r="B798" s="234" t="s">
        <v>1090</v>
      </c>
      <c r="C798" s="251" t="s">
        <v>1091</v>
      </c>
      <c r="D798" s="235" t="s">
        <v>1092</v>
      </c>
      <c r="E798" s="236">
        <v>1.4E-2</v>
      </c>
      <c r="F798" s="237"/>
      <c r="G798" s="238">
        <f>ROUND(E798*F798,2)</f>
        <v>0</v>
      </c>
      <c r="H798" s="237"/>
      <c r="I798" s="238">
        <f>ROUND(E798*H798,2)</f>
        <v>0</v>
      </c>
      <c r="J798" s="237"/>
      <c r="K798" s="238">
        <f>ROUND(E798*J798,2)</f>
        <v>0</v>
      </c>
      <c r="L798" s="238">
        <v>21</v>
      </c>
      <c r="M798" s="238">
        <f>G798*(1+L798/100)</f>
        <v>0</v>
      </c>
      <c r="N798" s="238">
        <v>3.4209999999999997E-2</v>
      </c>
      <c r="O798" s="238">
        <f>ROUND(E798*N798,2)</f>
        <v>0</v>
      </c>
      <c r="P798" s="238">
        <v>0</v>
      </c>
      <c r="Q798" s="238">
        <f>ROUND(E798*P798,2)</f>
        <v>0</v>
      </c>
      <c r="R798" s="238"/>
      <c r="S798" s="238" t="s">
        <v>157</v>
      </c>
      <c r="T798" s="239" t="s">
        <v>157</v>
      </c>
      <c r="U798" s="223">
        <v>4.0999999999999996</v>
      </c>
      <c r="V798" s="223">
        <f>ROUND(E798*U798,2)</f>
        <v>0.06</v>
      </c>
      <c r="W798" s="223"/>
      <c r="X798" s="223" t="s">
        <v>259</v>
      </c>
      <c r="Y798" s="214"/>
      <c r="Z798" s="214"/>
      <c r="AA798" s="214"/>
      <c r="AB798" s="214"/>
      <c r="AC798" s="214"/>
      <c r="AD798" s="214"/>
      <c r="AE798" s="214"/>
      <c r="AF798" s="214"/>
      <c r="AG798" s="214" t="s">
        <v>260</v>
      </c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52" t="s">
        <v>2313</v>
      </c>
      <c r="D799" s="224"/>
      <c r="E799" s="225">
        <v>1.4E-2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162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1094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162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x14ac:dyDescent="0.2">
      <c r="A801" s="227" t="s">
        <v>152</v>
      </c>
      <c r="B801" s="228" t="s">
        <v>120</v>
      </c>
      <c r="C801" s="250" t="s">
        <v>121</v>
      </c>
      <c r="D801" s="229"/>
      <c r="E801" s="230"/>
      <c r="F801" s="231"/>
      <c r="G801" s="231">
        <f>SUMIF(AG802:AG809,"&lt;&gt;NOR",G802:G809)</f>
        <v>0</v>
      </c>
      <c r="H801" s="231"/>
      <c r="I801" s="231">
        <f>SUM(I802:I809)</f>
        <v>0</v>
      </c>
      <c r="J801" s="231"/>
      <c r="K801" s="231">
        <f>SUM(K802:K809)</f>
        <v>0</v>
      </c>
      <c r="L801" s="231"/>
      <c r="M801" s="231">
        <f>SUM(M802:M809)</f>
        <v>0</v>
      </c>
      <c r="N801" s="231"/>
      <c r="O801" s="231">
        <f>SUM(O802:O809)</f>
        <v>0</v>
      </c>
      <c r="P801" s="231"/>
      <c r="Q801" s="231">
        <f>SUM(Q802:Q809)</f>
        <v>0</v>
      </c>
      <c r="R801" s="231"/>
      <c r="S801" s="231"/>
      <c r="T801" s="232"/>
      <c r="U801" s="226"/>
      <c r="V801" s="226">
        <f>SUM(V802:V809)</f>
        <v>0.03</v>
      </c>
      <c r="W801" s="226"/>
      <c r="X801" s="226"/>
      <c r="AG801" t="s">
        <v>153</v>
      </c>
    </row>
    <row r="802" spans="1:60" ht="22.5" outlineLevel="1" x14ac:dyDescent="0.2">
      <c r="A802" s="233">
        <v>119</v>
      </c>
      <c r="B802" s="234" t="s">
        <v>1095</v>
      </c>
      <c r="C802" s="251" t="s">
        <v>1096</v>
      </c>
      <c r="D802" s="235" t="s">
        <v>684</v>
      </c>
      <c r="E802" s="236">
        <v>2.89134</v>
      </c>
      <c r="F802" s="237"/>
      <c r="G802" s="238">
        <f>ROUND(E802*F802,2)</f>
        <v>0</v>
      </c>
      <c r="H802" s="237"/>
      <c r="I802" s="238">
        <f>ROUND(E802*H802,2)</f>
        <v>0</v>
      </c>
      <c r="J802" s="237"/>
      <c r="K802" s="238">
        <f>ROUND(E802*J802,2)</f>
        <v>0</v>
      </c>
      <c r="L802" s="238">
        <v>21</v>
      </c>
      <c r="M802" s="238">
        <f>G802*(1+L802/100)</f>
        <v>0</v>
      </c>
      <c r="N802" s="238">
        <v>0</v>
      </c>
      <c r="O802" s="238">
        <f>ROUND(E802*N802,2)</f>
        <v>0</v>
      </c>
      <c r="P802" s="238">
        <v>0</v>
      </c>
      <c r="Q802" s="238">
        <f>ROUND(E802*P802,2)</f>
        <v>0</v>
      </c>
      <c r="R802" s="238" t="s">
        <v>266</v>
      </c>
      <c r="S802" s="238" t="s">
        <v>157</v>
      </c>
      <c r="T802" s="239" t="s">
        <v>157</v>
      </c>
      <c r="U802" s="223">
        <v>0.01</v>
      </c>
      <c r="V802" s="223">
        <f>ROUND(E802*U802,2)</f>
        <v>0.03</v>
      </c>
      <c r="W802" s="223"/>
      <c r="X802" s="223" t="s">
        <v>1097</v>
      </c>
      <c r="Y802" s="214"/>
      <c r="Z802" s="214"/>
      <c r="AA802" s="214"/>
      <c r="AB802" s="214"/>
      <c r="AC802" s="214"/>
      <c r="AD802" s="214"/>
      <c r="AE802" s="214"/>
      <c r="AF802" s="214"/>
      <c r="AG802" s="214" t="s">
        <v>1098</v>
      </c>
      <c r="AH802" s="214"/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52" t="s">
        <v>1099</v>
      </c>
      <c r="D803" s="224"/>
      <c r="E803" s="225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162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52" t="s">
        <v>2314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162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52" t="s">
        <v>2315</v>
      </c>
      <c r="D805" s="224"/>
      <c r="E805" s="225">
        <v>2.89134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162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ht="22.5" outlineLevel="1" x14ac:dyDescent="0.2">
      <c r="A806" s="233">
        <v>120</v>
      </c>
      <c r="B806" s="234" t="s">
        <v>1102</v>
      </c>
      <c r="C806" s="251" t="s">
        <v>1103</v>
      </c>
      <c r="D806" s="235" t="s">
        <v>684</v>
      </c>
      <c r="E806" s="236">
        <v>26.022079999999999</v>
      </c>
      <c r="F806" s="237"/>
      <c r="G806" s="238">
        <f>ROUND(E806*F806,2)</f>
        <v>0</v>
      </c>
      <c r="H806" s="237"/>
      <c r="I806" s="238">
        <f>ROUND(E806*H806,2)</f>
        <v>0</v>
      </c>
      <c r="J806" s="237"/>
      <c r="K806" s="238">
        <f>ROUND(E806*J806,2)</f>
        <v>0</v>
      </c>
      <c r="L806" s="238">
        <v>21</v>
      </c>
      <c r="M806" s="238">
        <f>G806*(1+L806/100)</f>
        <v>0</v>
      </c>
      <c r="N806" s="238">
        <v>0</v>
      </c>
      <c r="O806" s="238">
        <f>ROUND(E806*N806,2)</f>
        <v>0</v>
      </c>
      <c r="P806" s="238">
        <v>0</v>
      </c>
      <c r="Q806" s="238">
        <f>ROUND(E806*P806,2)</f>
        <v>0</v>
      </c>
      <c r="R806" s="238" t="s">
        <v>266</v>
      </c>
      <c r="S806" s="238" t="s">
        <v>157</v>
      </c>
      <c r="T806" s="239" t="s">
        <v>157</v>
      </c>
      <c r="U806" s="223">
        <v>0</v>
      </c>
      <c r="V806" s="223">
        <f>ROUND(E806*U806,2)</f>
        <v>0</v>
      </c>
      <c r="W806" s="223"/>
      <c r="X806" s="223" t="s">
        <v>1097</v>
      </c>
      <c r="Y806" s="214"/>
      <c r="Z806" s="214"/>
      <c r="AA806" s="214"/>
      <c r="AB806" s="214"/>
      <c r="AC806" s="214"/>
      <c r="AD806" s="214"/>
      <c r="AE806" s="214"/>
      <c r="AF806" s="214"/>
      <c r="AG806" s="214" t="s">
        <v>1098</v>
      </c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2" t="s">
        <v>1099</v>
      </c>
      <c r="D807" s="224"/>
      <c r="E807" s="225"/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162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52" t="s">
        <v>2314</v>
      </c>
      <c r="D808" s="224"/>
      <c r="E808" s="225"/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162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52" t="s">
        <v>2316</v>
      </c>
      <c r="D809" s="224"/>
      <c r="E809" s="225">
        <v>26.022079999999999</v>
      </c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162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x14ac:dyDescent="0.2">
      <c r="A810" s="3"/>
      <c r="B810" s="4"/>
      <c r="C810" s="255"/>
      <c r="D810" s="6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AE810">
        <v>15</v>
      </c>
      <c r="AF810">
        <v>21</v>
      </c>
      <c r="AG810" t="s">
        <v>139</v>
      </c>
    </row>
    <row r="811" spans="1:60" x14ac:dyDescent="0.2">
      <c r="A811" s="217"/>
      <c r="B811" s="218" t="s">
        <v>29</v>
      </c>
      <c r="C811" s="256"/>
      <c r="D811" s="219"/>
      <c r="E811" s="220"/>
      <c r="F811" s="220"/>
      <c r="G811" s="249">
        <f>G8+G476+G487+G491+G498+G551+G591+G641+G650+G656+G765+G779+G797+G801</f>
        <v>0</v>
      </c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AE811">
        <f>SUMIF(L7:L809,AE810,G7:G809)</f>
        <v>0</v>
      </c>
      <c r="AF811">
        <f>SUMIF(L7:L809,AF810,G7:G809)</f>
        <v>0</v>
      </c>
      <c r="AG811" t="s">
        <v>251</v>
      </c>
    </row>
    <row r="812" spans="1:60" x14ac:dyDescent="0.2">
      <c r="A812" s="258" t="s">
        <v>1105</v>
      </c>
      <c r="B812" s="258"/>
      <c r="C812" s="255"/>
      <c r="D812" s="6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</row>
    <row r="813" spans="1:60" x14ac:dyDescent="0.2">
      <c r="A813" s="3"/>
      <c r="B813" s="4" t="s">
        <v>1793</v>
      </c>
      <c r="C813" s="255" t="s">
        <v>1794</v>
      </c>
      <c r="D813" s="6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AG813" t="s">
        <v>1108</v>
      </c>
    </row>
    <row r="814" spans="1:60" x14ac:dyDescent="0.2">
      <c r="A814" s="3"/>
      <c r="B814" s="4" t="s">
        <v>1795</v>
      </c>
      <c r="C814" s="255" t="s">
        <v>1110</v>
      </c>
      <c r="D814" s="6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AG814" t="s">
        <v>1111</v>
      </c>
    </row>
    <row r="815" spans="1:60" x14ac:dyDescent="0.2">
      <c r="A815" s="3"/>
      <c r="B815" s="4"/>
      <c r="C815" s="255" t="s">
        <v>1112</v>
      </c>
      <c r="D815" s="6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AG815" t="s">
        <v>1113</v>
      </c>
    </row>
    <row r="816" spans="1:60" x14ac:dyDescent="0.2">
      <c r="A816" s="3"/>
      <c r="B816" s="4"/>
      <c r="C816" s="255"/>
      <c r="D816" s="6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</row>
    <row r="817" spans="3:33" x14ac:dyDescent="0.2">
      <c r="C817" s="257"/>
      <c r="D817" s="10"/>
      <c r="AG817" t="s">
        <v>252</v>
      </c>
    </row>
    <row r="818" spans="3:33" x14ac:dyDescent="0.2">
      <c r="D818" s="10"/>
    </row>
    <row r="819" spans="3:33" x14ac:dyDescent="0.2">
      <c r="D819" s="10"/>
    </row>
    <row r="820" spans="3:33" x14ac:dyDescent="0.2">
      <c r="D820" s="10"/>
    </row>
    <row r="821" spans="3:33" x14ac:dyDescent="0.2">
      <c r="D821" s="10"/>
    </row>
    <row r="822" spans="3:33" x14ac:dyDescent="0.2">
      <c r="D822" s="10"/>
    </row>
    <row r="823" spans="3:33" x14ac:dyDescent="0.2">
      <c r="D823" s="10"/>
    </row>
    <row r="824" spans="3:33" x14ac:dyDescent="0.2">
      <c r="D824" s="10"/>
    </row>
    <row r="825" spans="3:33" x14ac:dyDescent="0.2">
      <c r="D825" s="10"/>
    </row>
    <row r="826" spans="3:33" x14ac:dyDescent="0.2">
      <c r="D826" s="10"/>
    </row>
    <row r="827" spans="3:33" x14ac:dyDescent="0.2">
      <c r="D827" s="10"/>
    </row>
    <row r="828" spans="3:33" x14ac:dyDescent="0.2">
      <c r="D828" s="10"/>
    </row>
    <row r="829" spans="3:33" x14ac:dyDescent="0.2">
      <c r="D829" s="10"/>
    </row>
    <row r="830" spans="3:33" x14ac:dyDescent="0.2">
      <c r="D830" s="10"/>
    </row>
    <row r="831" spans="3:33" x14ac:dyDescent="0.2">
      <c r="D831" s="10"/>
    </row>
    <row r="832" spans="3:33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7">
    <mergeCell ref="C781:G781"/>
    <mergeCell ref="C782:G782"/>
    <mergeCell ref="C787:G787"/>
    <mergeCell ref="C788:G788"/>
    <mergeCell ref="C793:G793"/>
    <mergeCell ref="C653:G653"/>
    <mergeCell ref="C658:G658"/>
    <mergeCell ref="C732:G732"/>
    <mergeCell ref="C767:G767"/>
    <mergeCell ref="C768:G768"/>
    <mergeCell ref="C774:G774"/>
    <mergeCell ref="C627:G627"/>
    <mergeCell ref="C630:G630"/>
    <mergeCell ref="C635:G635"/>
    <mergeCell ref="C643:G643"/>
    <mergeCell ref="C644:G644"/>
    <mergeCell ref="C652:G652"/>
    <mergeCell ref="C548:G548"/>
    <mergeCell ref="C549:G549"/>
    <mergeCell ref="C553:G553"/>
    <mergeCell ref="C563:G563"/>
    <mergeCell ref="C620:G620"/>
    <mergeCell ref="C623:G623"/>
    <mergeCell ref="C500:G500"/>
    <mergeCell ref="C506:G506"/>
    <mergeCell ref="C517:G517"/>
    <mergeCell ref="C522:G522"/>
    <mergeCell ref="C526:G526"/>
    <mergeCell ref="C529:G529"/>
    <mergeCell ref="C398:G398"/>
    <mergeCell ref="C399:G399"/>
    <mergeCell ref="C478:G478"/>
    <mergeCell ref="C481:G481"/>
    <mergeCell ref="C489:G489"/>
    <mergeCell ref="C493:G493"/>
    <mergeCell ref="C292:G292"/>
    <mergeCell ref="C327:G327"/>
    <mergeCell ref="C328:G328"/>
    <mergeCell ref="C377:G377"/>
    <mergeCell ref="C381:G381"/>
    <mergeCell ref="C387:G387"/>
    <mergeCell ref="C190:G190"/>
    <mergeCell ref="C193:G193"/>
    <mergeCell ref="C217:G217"/>
    <mergeCell ref="C259:G259"/>
    <mergeCell ref="C267:G267"/>
    <mergeCell ref="C282:G282"/>
    <mergeCell ref="C168:G168"/>
    <mergeCell ref="C171:G171"/>
    <mergeCell ref="C176:G176"/>
    <mergeCell ref="C181:G181"/>
    <mergeCell ref="C184:G184"/>
    <mergeCell ref="C187:G187"/>
    <mergeCell ref="C134:G134"/>
    <mergeCell ref="C141:G141"/>
    <mergeCell ref="C148:G148"/>
    <mergeCell ref="C155:G155"/>
    <mergeCell ref="C162:G162"/>
    <mergeCell ref="C165:G165"/>
    <mergeCell ref="C92:G92"/>
    <mergeCell ref="C99:G99"/>
    <mergeCell ref="C106:G106"/>
    <mergeCell ref="C113:G113"/>
    <mergeCell ref="C120:G120"/>
    <mergeCell ref="C127:G127"/>
    <mergeCell ref="C68:G68"/>
    <mergeCell ref="C71:G71"/>
    <mergeCell ref="C74:G74"/>
    <mergeCell ref="C80:G80"/>
    <mergeCell ref="C86:G86"/>
    <mergeCell ref="C89:G89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812:B812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78</v>
      </c>
      <c r="C4" s="206" t="s">
        <v>77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SUMIF(AG9:AG404,"&lt;&gt;NOR",G9:G404)</f>
        <v>0</v>
      </c>
      <c r="H8" s="231"/>
      <c r="I8" s="231">
        <f>SUM(I9:I404)</f>
        <v>0</v>
      </c>
      <c r="J8" s="231"/>
      <c r="K8" s="231">
        <f>SUM(K9:K404)</f>
        <v>0</v>
      </c>
      <c r="L8" s="231"/>
      <c r="M8" s="231">
        <f>SUM(M9:M404)</f>
        <v>0</v>
      </c>
      <c r="N8" s="231"/>
      <c r="O8" s="231">
        <f>SUM(O9:O404)</f>
        <v>9.73</v>
      </c>
      <c r="P8" s="231"/>
      <c r="Q8" s="231">
        <f>SUM(Q9:Q404)</f>
        <v>4.49</v>
      </c>
      <c r="R8" s="231"/>
      <c r="S8" s="231"/>
      <c r="T8" s="232"/>
      <c r="U8" s="226"/>
      <c r="V8" s="226">
        <f>SUM(V9:V404)</f>
        <v>45.54</v>
      </c>
      <c r="W8" s="226"/>
      <c r="X8" s="226"/>
      <c r="AG8" t="s">
        <v>153</v>
      </c>
    </row>
    <row r="9" spans="1:60" ht="22.5" outlineLevel="1" x14ac:dyDescent="0.2">
      <c r="A9" s="233">
        <v>1</v>
      </c>
      <c r="B9" s="234" t="s">
        <v>263</v>
      </c>
      <c r="C9" s="251" t="s">
        <v>264</v>
      </c>
      <c r="D9" s="235" t="s">
        <v>265</v>
      </c>
      <c r="E9" s="236">
        <v>3.06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2.69</v>
      </c>
      <c r="R9" s="238" t="s">
        <v>266</v>
      </c>
      <c r="S9" s="238" t="s">
        <v>157</v>
      </c>
      <c r="T9" s="239" t="s">
        <v>157</v>
      </c>
      <c r="U9" s="223">
        <v>1.1093500000000001</v>
      </c>
      <c r="V9" s="223">
        <f>ROUND(E9*U9,2)</f>
        <v>3.39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2" t="s">
        <v>2317</v>
      </c>
      <c r="D10" s="224"/>
      <c r="E10" s="225">
        <v>3.06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2318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269</v>
      </c>
      <c r="C12" s="251" t="s">
        <v>270</v>
      </c>
      <c r="D12" s="235" t="s">
        <v>265</v>
      </c>
      <c r="E12" s="236">
        <v>3.6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0.79</v>
      </c>
      <c r="R12" s="238" t="s">
        <v>266</v>
      </c>
      <c r="S12" s="238" t="s">
        <v>157</v>
      </c>
      <c r="T12" s="239" t="s">
        <v>157</v>
      </c>
      <c r="U12" s="223">
        <v>0.375</v>
      </c>
      <c r="V12" s="223">
        <f>ROUND(E12*U12,2)</f>
        <v>1.35</v>
      </c>
      <c r="W12" s="223"/>
      <c r="X12" s="223" t="s">
        <v>259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260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2319</v>
      </c>
      <c r="D13" s="224"/>
      <c r="E13" s="225">
        <v>3.6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2320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273</v>
      </c>
      <c r="C15" s="251" t="s">
        <v>274</v>
      </c>
      <c r="D15" s="235" t="s">
        <v>265</v>
      </c>
      <c r="E15" s="236">
        <v>3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0.33</v>
      </c>
      <c r="R15" s="238" t="s">
        <v>266</v>
      </c>
      <c r="S15" s="238" t="s">
        <v>157</v>
      </c>
      <c r="T15" s="239" t="s">
        <v>157</v>
      </c>
      <c r="U15" s="223">
        <v>0.08</v>
      </c>
      <c r="V15" s="223">
        <f>ROUND(E15*U15,2)</f>
        <v>0.24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61" t="s">
        <v>275</v>
      </c>
      <c r="D16" s="259"/>
      <c r="E16" s="259"/>
      <c r="F16" s="259"/>
      <c r="G16" s="259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276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7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2321</v>
      </c>
      <c r="D17" s="224"/>
      <c r="E17" s="225">
        <v>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278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162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279</v>
      </c>
      <c r="C19" s="251" t="s">
        <v>280</v>
      </c>
      <c r="D19" s="235" t="s">
        <v>281</v>
      </c>
      <c r="E19" s="236">
        <v>0.52200000000000002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0.68</v>
      </c>
      <c r="R19" s="238" t="s">
        <v>282</v>
      </c>
      <c r="S19" s="238" t="s">
        <v>157</v>
      </c>
      <c r="T19" s="239" t="s">
        <v>157</v>
      </c>
      <c r="U19" s="223">
        <v>0.51</v>
      </c>
      <c r="V19" s="223">
        <f>ROUND(E19*U19,2)</f>
        <v>0.27</v>
      </c>
      <c r="W19" s="223"/>
      <c r="X19" s="223" t="s">
        <v>259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260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1" t="s">
        <v>283</v>
      </c>
      <c r="D20" s="259"/>
      <c r="E20" s="259"/>
      <c r="F20" s="259"/>
      <c r="G20" s="259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276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2322</v>
      </c>
      <c r="D21" s="224"/>
      <c r="E21" s="225">
        <v>0.18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1126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162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2323</v>
      </c>
      <c r="D23" s="224"/>
      <c r="E23" s="225">
        <v>3.5999999999999997E-2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2" t="s">
        <v>1128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2" t="s">
        <v>2324</v>
      </c>
      <c r="D25" s="224"/>
      <c r="E25" s="225">
        <v>1.7999999999999999E-2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1130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162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2325</v>
      </c>
      <c r="D27" s="224"/>
      <c r="E27" s="225">
        <v>0.28799999999999998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1132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292</v>
      </c>
      <c r="C29" s="251" t="s">
        <v>293</v>
      </c>
      <c r="D29" s="235" t="s">
        <v>281</v>
      </c>
      <c r="E29" s="236">
        <v>1.44818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294</v>
      </c>
      <c r="S29" s="238" t="s">
        <v>157</v>
      </c>
      <c r="T29" s="239" t="s">
        <v>157</v>
      </c>
      <c r="U29" s="223">
        <v>1.0920000000000001</v>
      </c>
      <c r="V29" s="223">
        <f>ROUND(E29*U29,2)</f>
        <v>1.58</v>
      </c>
      <c r="W29" s="223"/>
      <c r="X29" s="223" t="s">
        <v>259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260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61" t="s">
        <v>295</v>
      </c>
      <c r="D30" s="259"/>
      <c r="E30" s="259"/>
      <c r="F30" s="259"/>
      <c r="G30" s="259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276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7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2326</v>
      </c>
      <c r="D31" s="224"/>
      <c r="E31" s="225">
        <v>1.8081799999999999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2327</v>
      </c>
      <c r="D32" s="224"/>
      <c r="E32" s="225">
        <v>-0.36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2" t="s">
        <v>1135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1136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1137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301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302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2328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304</v>
      </c>
      <c r="C39" s="251" t="s">
        <v>305</v>
      </c>
      <c r="D39" s="235" t="s">
        <v>306</v>
      </c>
      <c r="E39" s="236">
        <v>3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294</v>
      </c>
      <c r="S39" s="238" t="s">
        <v>157</v>
      </c>
      <c r="T39" s="239" t="s">
        <v>157</v>
      </c>
      <c r="U39" s="223">
        <v>0.502</v>
      </c>
      <c r="V39" s="223">
        <f>ROUND(E39*U39,2)</f>
        <v>1.51</v>
      </c>
      <c r="W39" s="223"/>
      <c r="X39" s="223" t="s">
        <v>259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61" t="s">
        <v>308</v>
      </c>
      <c r="D40" s="259"/>
      <c r="E40" s="259"/>
      <c r="F40" s="259"/>
      <c r="G40" s="259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276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7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1817</v>
      </c>
      <c r="D41" s="224"/>
      <c r="E41" s="225">
        <v>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310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311</v>
      </c>
      <c r="C43" s="251" t="s">
        <v>312</v>
      </c>
      <c r="D43" s="235" t="s">
        <v>313</v>
      </c>
      <c r="E43" s="236">
        <v>0.57272999999999996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294</v>
      </c>
      <c r="S43" s="238" t="s">
        <v>157</v>
      </c>
      <c r="T43" s="239" t="s">
        <v>157</v>
      </c>
      <c r="U43" s="223">
        <v>0.20300000000000001</v>
      </c>
      <c r="V43" s="223">
        <f>ROUND(E43*U43,2)</f>
        <v>0.12</v>
      </c>
      <c r="W43" s="223"/>
      <c r="X43" s="223" t="s">
        <v>259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260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61" t="s">
        <v>314</v>
      </c>
      <c r="D44" s="259"/>
      <c r="E44" s="259"/>
      <c r="F44" s="259"/>
      <c r="G44" s="259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276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7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1818</v>
      </c>
      <c r="D45" s="224"/>
      <c r="E45" s="225">
        <v>0.57272999999999996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316</v>
      </c>
      <c r="C46" s="251" t="s">
        <v>317</v>
      </c>
      <c r="D46" s="235" t="s">
        <v>313</v>
      </c>
      <c r="E46" s="236">
        <v>1.5136400000000001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294</v>
      </c>
      <c r="S46" s="238" t="s">
        <v>157</v>
      </c>
      <c r="T46" s="239" t="s">
        <v>157</v>
      </c>
      <c r="U46" s="223">
        <v>0.30299999999999999</v>
      </c>
      <c r="V46" s="223">
        <f>ROUND(E46*U46,2)</f>
        <v>0.46</v>
      </c>
      <c r="W46" s="223"/>
      <c r="X46" s="223" t="s">
        <v>259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314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276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1819</v>
      </c>
      <c r="D48" s="224"/>
      <c r="E48" s="225">
        <v>1.5136400000000001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319</v>
      </c>
      <c r="C49" s="251" t="s">
        <v>320</v>
      </c>
      <c r="D49" s="235" t="s">
        <v>313</v>
      </c>
      <c r="E49" s="236">
        <v>2.41364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0.40300000000000002</v>
      </c>
      <c r="V49" s="223">
        <f>ROUND(E49*U49,2)</f>
        <v>0.97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307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1820</v>
      </c>
      <c r="D51" s="224"/>
      <c r="E51" s="225">
        <v>2.41364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322</v>
      </c>
      <c r="C52" s="251" t="s">
        <v>323</v>
      </c>
      <c r="D52" s="235" t="s">
        <v>324</v>
      </c>
      <c r="E52" s="236">
        <v>4.7730000000000002E-2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</v>
      </c>
      <c r="V52" s="223">
        <f>ROUND(E52*U52,2)</f>
        <v>0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325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1821</v>
      </c>
      <c r="D54" s="224"/>
      <c r="E54" s="225">
        <v>4.7730000000000002E-2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327</v>
      </c>
      <c r="C55" s="251" t="s">
        <v>328</v>
      </c>
      <c r="D55" s="235" t="s">
        <v>324</v>
      </c>
      <c r="E55" s="236">
        <v>0.12614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</v>
      </c>
      <c r="V55" s="223">
        <f>ROUND(E55*U55,2)</f>
        <v>0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325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1822</v>
      </c>
      <c r="D57" s="224"/>
      <c r="E57" s="225">
        <v>0.12614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330</v>
      </c>
      <c r="C58" s="251" t="s">
        <v>331</v>
      </c>
      <c r="D58" s="235" t="s">
        <v>324</v>
      </c>
      <c r="E58" s="236">
        <v>0.20114000000000001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1823</v>
      </c>
      <c r="D60" s="224"/>
      <c r="E60" s="225">
        <v>0.20114000000000001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1146</v>
      </c>
      <c r="C61" s="251" t="s">
        <v>1147</v>
      </c>
      <c r="D61" s="235" t="s">
        <v>306</v>
      </c>
      <c r="E61" s="236">
        <v>2.2000000000000002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0.70299999999999996</v>
      </c>
      <c r="V61" s="223">
        <f>ROUND(E61*U61,2)</f>
        <v>1.55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1148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1155</v>
      </c>
      <c r="D63" s="224"/>
      <c r="E63" s="225">
        <v>2.2000000000000002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14</v>
      </c>
      <c r="B64" s="234" t="s">
        <v>1150</v>
      </c>
      <c r="C64" s="251" t="s">
        <v>1151</v>
      </c>
      <c r="D64" s="235" t="s">
        <v>306</v>
      </c>
      <c r="E64" s="236">
        <v>2.2000000000000002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1.2710000000000001E-2</v>
      </c>
      <c r="O64" s="238">
        <f>ROUND(E64*N64,2)</f>
        <v>0.03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1.153</v>
      </c>
      <c r="V64" s="223">
        <f>ROUND(E64*U64,2)</f>
        <v>2.54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1148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1155</v>
      </c>
      <c r="D66" s="224"/>
      <c r="E66" s="225">
        <v>2.2000000000000002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15</v>
      </c>
      <c r="B67" s="234" t="s">
        <v>333</v>
      </c>
      <c r="C67" s="251" t="s">
        <v>334</v>
      </c>
      <c r="D67" s="235" t="s">
        <v>281</v>
      </c>
      <c r="E67" s="236">
        <v>3.2839999999999998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294</v>
      </c>
      <c r="S67" s="238" t="s">
        <v>157</v>
      </c>
      <c r="T67" s="239" t="s">
        <v>157</v>
      </c>
      <c r="U67" s="223">
        <v>1.7629999999999999</v>
      </c>
      <c r="V67" s="223">
        <f>ROUND(E67*U67,2)</f>
        <v>5.79</v>
      </c>
      <c r="W67" s="223"/>
      <c r="X67" s="223" t="s">
        <v>259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1" t="s">
        <v>335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276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1831</v>
      </c>
      <c r="D69" s="224"/>
      <c r="E69" s="225">
        <v>1.2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2329</v>
      </c>
      <c r="D70" s="224"/>
      <c r="E70" s="225">
        <v>1.2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162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1832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162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2330</v>
      </c>
      <c r="D72" s="224"/>
      <c r="E72" s="225">
        <v>0.88400000000000001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16</v>
      </c>
      <c r="B73" s="234" t="s">
        <v>339</v>
      </c>
      <c r="C73" s="251" t="s">
        <v>340</v>
      </c>
      <c r="D73" s="235" t="s">
        <v>281</v>
      </c>
      <c r="E73" s="236">
        <v>4.267E-2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0.18</v>
      </c>
      <c r="V73" s="223">
        <f>ROUND(E73*U73,2)</f>
        <v>0.01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61" t="s">
        <v>341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2331</v>
      </c>
      <c r="D75" s="224"/>
      <c r="E75" s="225">
        <v>4.267E-2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3">
        <v>17</v>
      </c>
      <c r="B76" s="234" t="s">
        <v>343</v>
      </c>
      <c r="C76" s="251" t="s">
        <v>344</v>
      </c>
      <c r="D76" s="235" t="s">
        <v>281</v>
      </c>
      <c r="E76" s="236">
        <v>4.267E-2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0.28999999999999998</v>
      </c>
      <c r="V76" s="223">
        <f>ROUND(E76*U76,2)</f>
        <v>0.01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307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61" t="s">
        <v>341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2331</v>
      </c>
      <c r="D78" s="224"/>
      <c r="E78" s="225">
        <v>4.267E-2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18</v>
      </c>
      <c r="B79" s="234" t="s">
        <v>345</v>
      </c>
      <c r="C79" s="251" t="s">
        <v>346</v>
      </c>
      <c r="D79" s="235" t="s">
        <v>281</v>
      </c>
      <c r="E79" s="236">
        <v>3.3750399999999998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294</v>
      </c>
      <c r="S79" s="238" t="s">
        <v>157</v>
      </c>
      <c r="T79" s="239" t="s">
        <v>157</v>
      </c>
      <c r="U79" s="223">
        <v>0.2</v>
      </c>
      <c r="V79" s="223">
        <f>ROUND(E79*U79,2)</f>
        <v>0.68</v>
      </c>
      <c r="W79" s="223"/>
      <c r="X79" s="223" t="s">
        <v>259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260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61" t="s">
        <v>341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276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2332</v>
      </c>
      <c r="D81" s="224"/>
      <c r="E81" s="225">
        <v>4.22464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52" t="s">
        <v>2333</v>
      </c>
      <c r="D82" s="224"/>
      <c r="E82" s="225">
        <v>-0.84960000000000002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1169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162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1170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162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52" t="s">
        <v>1171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3">
        <v>19</v>
      </c>
      <c r="B86" s="234" t="s">
        <v>352</v>
      </c>
      <c r="C86" s="251" t="s">
        <v>353</v>
      </c>
      <c r="D86" s="235" t="s">
        <v>281</v>
      </c>
      <c r="E86" s="236">
        <v>3.3750399999999998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38" t="s">
        <v>294</v>
      </c>
      <c r="S86" s="238" t="s">
        <v>157</v>
      </c>
      <c r="T86" s="239" t="s">
        <v>157</v>
      </c>
      <c r="U86" s="223">
        <v>8.4000000000000005E-2</v>
      </c>
      <c r="V86" s="223">
        <f>ROUND(E86*U86,2)</f>
        <v>0.28000000000000003</v>
      </c>
      <c r="W86" s="223"/>
      <c r="X86" s="223" t="s">
        <v>259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260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61" t="s">
        <v>341</v>
      </c>
      <c r="D87" s="259"/>
      <c r="E87" s="259"/>
      <c r="F87" s="259"/>
      <c r="G87" s="259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276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7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2334</v>
      </c>
      <c r="D88" s="224"/>
      <c r="E88" s="225">
        <v>4.22464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162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2335</v>
      </c>
      <c r="D89" s="224"/>
      <c r="E89" s="225">
        <v>-0.84960000000000002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162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1174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162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1175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162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1176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20</v>
      </c>
      <c r="B93" s="234" t="s">
        <v>359</v>
      </c>
      <c r="C93" s="251" t="s">
        <v>360</v>
      </c>
      <c r="D93" s="235" t="s">
        <v>281</v>
      </c>
      <c r="E93" s="236">
        <v>3.3750399999999998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294</v>
      </c>
      <c r="S93" s="238" t="s">
        <v>157</v>
      </c>
      <c r="T93" s="239" t="s">
        <v>157</v>
      </c>
      <c r="U93" s="223">
        <v>0.54</v>
      </c>
      <c r="V93" s="223">
        <f>ROUND(E93*U93,2)</f>
        <v>1.82</v>
      </c>
      <c r="W93" s="223"/>
      <c r="X93" s="223" t="s">
        <v>259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307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61" t="s">
        <v>341</v>
      </c>
      <c r="D94" s="259"/>
      <c r="E94" s="259"/>
      <c r="F94" s="259"/>
      <c r="G94" s="259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276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7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52" t="s">
        <v>2332</v>
      </c>
      <c r="D95" s="224"/>
      <c r="E95" s="225">
        <v>4.22464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2333</v>
      </c>
      <c r="D96" s="224"/>
      <c r="E96" s="225">
        <v>-0.84960000000000002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1169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162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1170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162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1171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3">
        <v>21</v>
      </c>
      <c r="B100" s="234" t="s">
        <v>361</v>
      </c>
      <c r="C100" s="251" t="s">
        <v>362</v>
      </c>
      <c r="D100" s="235" t="s">
        <v>281</v>
      </c>
      <c r="E100" s="236">
        <v>0.69513000000000003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38" t="s">
        <v>294</v>
      </c>
      <c r="S100" s="238" t="s">
        <v>157</v>
      </c>
      <c r="T100" s="239" t="s">
        <v>157</v>
      </c>
      <c r="U100" s="223">
        <v>0.35</v>
      </c>
      <c r="V100" s="223">
        <f>ROUND(E100*U100,2)</f>
        <v>0.24</v>
      </c>
      <c r="W100" s="223"/>
      <c r="X100" s="223" t="s">
        <v>259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260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61" t="s">
        <v>341</v>
      </c>
      <c r="D101" s="259"/>
      <c r="E101" s="259"/>
      <c r="F101" s="259"/>
      <c r="G101" s="259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276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7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2336</v>
      </c>
      <c r="D102" s="224"/>
      <c r="E102" s="225">
        <v>0.86792999999999998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52" t="s">
        <v>2337</v>
      </c>
      <c r="D103" s="224"/>
      <c r="E103" s="225">
        <v>-0.17280000000000001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1183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162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1184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162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52" t="s">
        <v>1185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3">
        <v>22</v>
      </c>
      <c r="B107" s="234" t="s">
        <v>368</v>
      </c>
      <c r="C107" s="251" t="s">
        <v>369</v>
      </c>
      <c r="D107" s="235" t="s">
        <v>281</v>
      </c>
      <c r="E107" s="236">
        <v>0.69513000000000003</v>
      </c>
      <c r="F107" s="237"/>
      <c r="G107" s="238">
        <f>ROUND(E107*F107,2)</f>
        <v>0</v>
      </c>
      <c r="H107" s="237"/>
      <c r="I107" s="238">
        <f>ROUND(E107*H107,2)</f>
        <v>0</v>
      </c>
      <c r="J107" s="237"/>
      <c r="K107" s="238">
        <f>ROUND(E107*J107,2)</f>
        <v>0</v>
      </c>
      <c r="L107" s="238">
        <v>21</v>
      </c>
      <c r="M107" s="238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38" t="s">
        <v>294</v>
      </c>
      <c r="S107" s="238" t="s">
        <v>157</v>
      </c>
      <c r="T107" s="239" t="s">
        <v>157</v>
      </c>
      <c r="U107" s="223">
        <v>0.14829999999999999</v>
      </c>
      <c r="V107" s="223">
        <f>ROUND(E107*U107,2)</f>
        <v>0.1</v>
      </c>
      <c r="W107" s="223"/>
      <c r="X107" s="223" t="s">
        <v>259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260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61" t="s">
        <v>341</v>
      </c>
      <c r="D108" s="259"/>
      <c r="E108" s="259"/>
      <c r="F108" s="259"/>
      <c r="G108" s="259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276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7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2338</v>
      </c>
      <c r="D109" s="224"/>
      <c r="E109" s="225">
        <v>0.86792999999999998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2339</v>
      </c>
      <c r="D110" s="224"/>
      <c r="E110" s="225">
        <v>-0.17280000000000001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1188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162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1189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162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1190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3">
        <v>23</v>
      </c>
      <c r="B114" s="234" t="s">
        <v>375</v>
      </c>
      <c r="C114" s="251" t="s">
        <v>376</v>
      </c>
      <c r="D114" s="235" t="s">
        <v>281</v>
      </c>
      <c r="E114" s="236">
        <v>0.69513000000000003</v>
      </c>
      <c r="F114" s="237"/>
      <c r="G114" s="238">
        <f>ROUND(E114*F114,2)</f>
        <v>0</v>
      </c>
      <c r="H114" s="237"/>
      <c r="I114" s="238">
        <f>ROUND(E114*H114,2)</f>
        <v>0</v>
      </c>
      <c r="J114" s="237"/>
      <c r="K114" s="238">
        <f>ROUND(E114*J114,2)</f>
        <v>0</v>
      </c>
      <c r="L114" s="238">
        <v>21</v>
      </c>
      <c r="M114" s="238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38" t="s">
        <v>294</v>
      </c>
      <c r="S114" s="238" t="s">
        <v>157</v>
      </c>
      <c r="T114" s="239" t="s">
        <v>157</v>
      </c>
      <c r="U114" s="223">
        <v>0.9</v>
      </c>
      <c r="V114" s="223">
        <f>ROUND(E114*U114,2)</f>
        <v>0.63</v>
      </c>
      <c r="W114" s="223"/>
      <c r="X114" s="223" t="s">
        <v>259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307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61" t="s">
        <v>341</v>
      </c>
      <c r="D115" s="259"/>
      <c r="E115" s="259"/>
      <c r="F115" s="259"/>
      <c r="G115" s="259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276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7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2336</v>
      </c>
      <c r="D116" s="224"/>
      <c r="E116" s="225">
        <v>0.86792999999999998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162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2337</v>
      </c>
      <c r="D117" s="224"/>
      <c r="E117" s="225">
        <v>-0.17280000000000001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1183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162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1184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162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52" t="s">
        <v>1185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3">
        <v>24</v>
      </c>
      <c r="B121" s="234" t="s">
        <v>377</v>
      </c>
      <c r="C121" s="251" t="s">
        <v>378</v>
      </c>
      <c r="D121" s="235" t="s">
        <v>281</v>
      </c>
      <c r="E121" s="236">
        <v>1.44818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38" t="s">
        <v>294</v>
      </c>
      <c r="S121" s="238" t="s">
        <v>157</v>
      </c>
      <c r="T121" s="239" t="s">
        <v>157</v>
      </c>
      <c r="U121" s="223">
        <v>0.53</v>
      </c>
      <c r="V121" s="223">
        <f>ROUND(E121*U121,2)</f>
        <v>0.77</v>
      </c>
      <c r="W121" s="223"/>
      <c r="X121" s="223" t="s">
        <v>259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260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61" t="s">
        <v>341</v>
      </c>
      <c r="D122" s="259"/>
      <c r="E122" s="259"/>
      <c r="F122" s="259"/>
      <c r="G122" s="259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276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7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2340</v>
      </c>
      <c r="D123" s="224"/>
      <c r="E123" s="225">
        <v>1.8081799999999999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2341</v>
      </c>
      <c r="D124" s="224"/>
      <c r="E124" s="225">
        <v>-0.36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1195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162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1196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162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1197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3">
        <v>25</v>
      </c>
      <c r="B128" s="234" t="s">
        <v>384</v>
      </c>
      <c r="C128" s="251" t="s">
        <v>385</v>
      </c>
      <c r="D128" s="235" t="s">
        <v>281</v>
      </c>
      <c r="E128" s="236">
        <v>1.44818</v>
      </c>
      <c r="F128" s="237"/>
      <c r="G128" s="238">
        <f>ROUND(E128*F128,2)</f>
        <v>0</v>
      </c>
      <c r="H128" s="237"/>
      <c r="I128" s="238">
        <f>ROUND(E128*H128,2)</f>
        <v>0</v>
      </c>
      <c r="J128" s="237"/>
      <c r="K128" s="238">
        <f>ROUND(E128*J128,2)</f>
        <v>0</v>
      </c>
      <c r="L128" s="238">
        <v>21</v>
      </c>
      <c r="M128" s="238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38" t="s">
        <v>294</v>
      </c>
      <c r="S128" s="238" t="s">
        <v>157</v>
      </c>
      <c r="T128" s="239" t="s">
        <v>157</v>
      </c>
      <c r="U128" s="223">
        <v>0.90200000000000002</v>
      </c>
      <c r="V128" s="223">
        <f>ROUND(E128*U128,2)</f>
        <v>1.31</v>
      </c>
      <c r="W128" s="223"/>
      <c r="X128" s="223" t="s">
        <v>259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307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61" t="s">
        <v>341</v>
      </c>
      <c r="D129" s="259"/>
      <c r="E129" s="259"/>
      <c r="F129" s="259"/>
      <c r="G129" s="259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276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7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2340</v>
      </c>
      <c r="D130" s="224"/>
      <c r="E130" s="225">
        <v>1.8081799999999999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2341</v>
      </c>
      <c r="D131" s="224"/>
      <c r="E131" s="225">
        <v>-0.36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1195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162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1196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162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1197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3">
        <v>26</v>
      </c>
      <c r="B135" s="234" t="s">
        <v>386</v>
      </c>
      <c r="C135" s="251" t="s">
        <v>387</v>
      </c>
      <c r="D135" s="235" t="s">
        <v>281</v>
      </c>
      <c r="E135" s="236">
        <v>0.64878999999999998</v>
      </c>
      <c r="F135" s="237"/>
      <c r="G135" s="238">
        <f>ROUND(E135*F135,2)</f>
        <v>0</v>
      </c>
      <c r="H135" s="237"/>
      <c r="I135" s="238">
        <f>ROUND(E135*H135,2)</f>
        <v>0</v>
      </c>
      <c r="J135" s="237"/>
      <c r="K135" s="238">
        <f>ROUND(E135*J135,2)</f>
        <v>0</v>
      </c>
      <c r="L135" s="238">
        <v>21</v>
      </c>
      <c r="M135" s="238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38" t="s">
        <v>294</v>
      </c>
      <c r="S135" s="238" t="s">
        <v>157</v>
      </c>
      <c r="T135" s="239" t="s">
        <v>157</v>
      </c>
      <c r="U135" s="223">
        <v>0.25</v>
      </c>
      <c r="V135" s="223">
        <f>ROUND(E135*U135,2)</f>
        <v>0.16</v>
      </c>
      <c r="W135" s="223"/>
      <c r="X135" s="223" t="s">
        <v>259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260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61" t="s">
        <v>341</v>
      </c>
      <c r="D136" s="259"/>
      <c r="E136" s="259"/>
      <c r="F136" s="259"/>
      <c r="G136" s="259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276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7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2342</v>
      </c>
      <c r="D137" s="224"/>
      <c r="E137" s="225">
        <v>0.81006999999999996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2343</v>
      </c>
      <c r="D138" s="224"/>
      <c r="E138" s="225">
        <v>-0.16128000000000001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1200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162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1201</v>
      </c>
      <c r="D140" s="224"/>
      <c r="E140" s="225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162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1202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3">
        <v>27</v>
      </c>
      <c r="B142" s="234" t="s">
        <v>393</v>
      </c>
      <c r="C142" s="251" t="s">
        <v>394</v>
      </c>
      <c r="D142" s="235" t="s">
        <v>281</v>
      </c>
      <c r="E142" s="236">
        <v>0.16220000000000001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1.9220000000000001E-2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294</v>
      </c>
      <c r="S142" s="238" t="s">
        <v>157</v>
      </c>
      <c r="T142" s="239" t="s">
        <v>157</v>
      </c>
      <c r="U142" s="223">
        <v>1.5863</v>
      </c>
      <c r="V142" s="223">
        <f>ROUND(E142*U142,2)</f>
        <v>0.26</v>
      </c>
      <c r="W142" s="223"/>
      <c r="X142" s="223" t="s">
        <v>259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260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61" t="s">
        <v>341</v>
      </c>
      <c r="D143" s="259"/>
      <c r="E143" s="259"/>
      <c r="F143" s="259"/>
      <c r="G143" s="259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276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7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2344</v>
      </c>
      <c r="D144" s="224"/>
      <c r="E144" s="225">
        <v>0.20252000000000001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2345</v>
      </c>
      <c r="D145" s="224"/>
      <c r="E145" s="225">
        <v>-4.0320000000000002E-2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1205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162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1206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162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1207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3">
        <v>28</v>
      </c>
      <c r="B149" s="234" t="s">
        <v>400</v>
      </c>
      <c r="C149" s="251" t="s">
        <v>401</v>
      </c>
      <c r="D149" s="235" t="s">
        <v>281</v>
      </c>
      <c r="E149" s="236">
        <v>1.636E-2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294</v>
      </c>
      <c r="S149" s="238" t="s">
        <v>157</v>
      </c>
      <c r="T149" s="239" t="s">
        <v>157</v>
      </c>
      <c r="U149" s="223">
        <v>7.5220000000000002</v>
      </c>
      <c r="V149" s="223">
        <f>ROUND(E149*U149,2)</f>
        <v>0.12</v>
      </c>
      <c r="W149" s="223"/>
      <c r="X149" s="223" t="s">
        <v>259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307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61" t="s">
        <v>402</v>
      </c>
      <c r="D150" s="259"/>
      <c r="E150" s="259"/>
      <c r="F150" s="259"/>
      <c r="G150" s="259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276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7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1856</v>
      </c>
      <c r="D151" s="224"/>
      <c r="E151" s="225">
        <v>1.636E-2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162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29</v>
      </c>
      <c r="B152" s="234" t="s">
        <v>404</v>
      </c>
      <c r="C152" s="251" t="s">
        <v>405</v>
      </c>
      <c r="D152" s="235" t="s">
        <v>281</v>
      </c>
      <c r="E152" s="236">
        <v>7.3299999999999997E-3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294</v>
      </c>
      <c r="S152" s="238" t="s">
        <v>157</v>
      </c>
      <c r="T152" s="239" t="s">
        <v>157</v>
      </c>
      <c r="U152" s="223">
        <v>10.583</v>
      </c>
      <c r="V152" s="223">
        <f>ROUND(E152*U152,2)</f>
        <v>0.08</v>
      </c>
      <c r="W152" s="223"/>
      <c r="X152" s="223" t="s">
        <v>259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260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61" t="s">
        <v>402</v>
      </c>
      <c r="D153" s="259"/>
      <c r="E153" s="259"/>
      <c r="F153" s="259"/>
      <c r="G153" s="259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276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7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1857</v>
      </c>
      <c r="D154" s="224"/>
      <c r="E154" s="225">
        <v>7.3299999999999997E-3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3">
        <v>30</v>
      </c>
      <c r="B155" s="234" t="s">
        <v>407</v>
      </c>
      <c r="C155" s="251" t="s">
        <v>408</v>
      </c>
      <c r="D155" s="235" t="s">
        <v>281</v>
      </c>
      <c r="E155" s="236">
        <v>1.83E-3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294</v>
      </c>
      <c r="S155" s="238" t="s">
        <v>157</v>
      </c>
      <c r="T155" s="239" t="s">
        <v>157</v>
      </c>
      <c r="U155" s="223">
        <v>19.922000000000001</v>
      </c>
      <c r="V155" s="223">
        <f>ROUND(E155*U155,2)</f>
        <v>0.04</v>
      </c>
      <c r="W155" s="223"/>
      <c r="X155" s="223" t="s">
        <v>259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307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61" t="s">
        <v>402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276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7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1858</v>
      </c>
      <c r="D157" s="224"/>
      <c r="E157" s="225">
        <v>1.83E-3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3">
        <v>31</v>
      </c>
      <c r="B158" s="234" t="s">
        <v>419</v>
      </c>
      <c r="C158" s="251" t="s">
        <v>420</v>
      </c>
      <c r="D158" s="235" t="s">
        <v>281</v>
      </c>
      <c r="E158" s="236">
        <v>0.32181999999999999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294</v>
      </c>
      <c r="S158" s="238" t="s">
        <v>157</v>
      </c>
      <c r="T158" s="239" t="s">
        <v>157</v>
      </c>
      <c r="U158" s="223">
        <v>3.5329999999999999</v>
      </c>
      <c r="V158" s="223">
        <f>ROUND(E158*U158,2)</f>
        <v>1.1399999999999999</v>
      </c>
      <c r="W158" s="223"/>
      <c r="X158" s="223" t="s">
        <v>259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260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61" t="s">
        <v>421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276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1560</v>
      </c>
      <c r="D160" s="224"/>
      <c r="E160" s="225">
        <v>0.32181999999999999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1561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162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2" t="s">
        <v>1216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162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3">
        <v>32</v>
      </c>
      <c r="B163" s="234" t="s">
        <v>425</v>
      </c>
      <c r="C163" s="251" t="s">
        <v>426</v>
      </c>
      <c r="D163" s="235" t="s">
        <v>281</v>
      </c>
      <c r="E163" s="236">
        <v>0.27817999999999998</v>
      </c>
      <c r="F163" s="237"/>
      <c r="G163" s="238">
        <f>ROUND(E163*F163,2)</f>
        <v>0</v>
      </c>
      <c r="H163" s="237"/>
      <c r="I163" s="238">
        <f>ROUND(E163*H163,2)</f>
        <v>0</v>
      </c>
      <c r="J163" s="237"/>
      <c r="K163" s="238">
        <f>ROUND(E163*J163,2)</f>
        <v>0</v>
      </c>
      <c r="L163" s="238">
        <v>21</v>
      </c>
      <c r="M163" s="238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38" t="s">
        <v>294</v>
      </c>
      <c r="S163" s="238" t="s">
        <v>157</v>
      </c>
      <c r="T163" s="239" t="s">
        <v>157</v>
      </c>
      <c r="U163" s="223">
        <v>4.6550000000000002</v>
      </c>
      <c r="V163" s="223">
        <f>ROUND(E163*U163,2)</f>
        <v>1.29</v>
      </c>
      <c r="W163" s="223"/>
      <c r="X163" s="223" t="s">
        <v>259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260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1" t="s">
        <v>421</v>
      </c>
      <c r="D164" s="259"/>
      <c r="E164" s="259"/>
      <c r="F164" s="259"/>
      <c r="G164" s="259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276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1562</v>
      </c>
      <c r="D165" s="224"/>
      <c r="E165" s="225">
        <v>0.27817999999999998</v>
      </c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162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1563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162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52" t="s">
        <v>1219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162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33</v>
      </c>
      <c r="B168" s="234" t="s">
        <v>430</v>
      </c>
      <c r="C168" s="251" t="s">
        <v>431</v>
      </c>
      <c r="D168" s="235" t="s">
        <v>265</v>
      </c>
      <c r="E168" s="236">
        <v>13.26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2.0200000000000001E-3</v>
      </c>
      <c r="O168" s="238">
        <f>ROUND(E168*N168,2)</f>
        <v>0.03</v>
      </c>
      <c r="P168" s="238">
        <v>0</v>
      </c>
      <c r="Q168" s="238">
        <f>ROUND(E168*P168,2)</f>
        <v>0</v>
      </c>
      <c r="R168" s="238" t="s">
        <v>294</v>
      </c>
      <c r="S168" s="238" t="s">
        <v>157</v>
      </c>
      <c r="T168" s="239" t="s">
        <v>157</v>
      </c>
      <c r="U168" s="223">
        <v>0.45800000000000002</v>
      </c>
      <c r="V168" s="223">
        <f>ROUND(E168*U168,2)</f>
        <v>6.07</v>
      </c>
      <c r="W168" s="223"/>
      <c r="X168" s="223" t="s">
        <v>259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260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1" t="s">
        <v>432</v>
      </c>
      <c r="D169" s="259"/>
      <c r="E169" s="259"/>
      <c r="F169" s="259"/>
      <c r="G169" s="259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2346</v>
      </c>
      <c r="D170" s="224"/>
      <c r="E170" s="225">
        <v>13.26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162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34</v>
      </c>
      <c r="B171" s="234" t="s">
        <v>434</v>
      </c>
      <c r="C171" s="251" t="s">
        <v>435</v>
      </c>
      <c r="D171" s="235" t="s">
        <v>265</v>
      </c>
      <c r="E171" s="236">
        <v>13.26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38" t="s">
        <v>294</v>
      </c>
      <c r="S171" s="238" t="s">
        <v>157</v>
      </c>
      <c r="T171" s="239" t="s">
        <v>157</v>
      </c>
      <c r="U171" s="223">
        <v>0.218</v>
      </c>
      <c r="V171" s="223">
        <f>ROUND(E171*U171,2)</f>
        <v>2.89</v>
      </c>
      <c r="W171" s="223"/>
      <c r="X171" s="223" t="s">
        <v>259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260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1" t="s">
        <v>436</v>
      </c>
      <c r="D172" s="259"/>
      <c r="E172" s="259"/>
      <c r="F172" s="259"/>
      <c r="G172" s="259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276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2346</v>
      </c>
      <c r="D173" s="224"/>
      <c r="E173" s="225">
        <v>13.26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162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3">
        <v>35</v>
      </c>
      <c r="B174" s="234" t="s">
        <v>437</v>
      </c>
      <c r="C174" s="251" t="s">
        <v>438</v>
      </c>
      <c r="D174" s="235" t="s">
        <v>281</v>
      </c>
      <c r="E174" s="236">
        <v>7.9560000000000004</v>
      </c>
      <c r="F174" s="237"/>
      <c r="G174" s="238">
        <f>ROUND(E174*F174,2)</f>
        <v>0</v>
      </c>
      <c r="H174" s="237"/>
      <c r="I174" s="238">
        <f>ROUND(E174*H174,2)</f>
        <v>0</v>
      </c>
      <c r="J174" s="237"/>
      <c r="K174" s="238">
        <f>ROUND(E174*J174,2)</f>
        <v>0</v>
      </c>
      <c r="L174" s="238">
        <v>21</v>
      </c>
      <c r="M174" s="238">
        <f>G174*(1+L174/100)</f>
        <v>0</v>
      </c>
      <c r="N174" s="238">
        <v>1.3699999999999999E-3</v>
      </c>
      <c r="O174" s="238">
        <f>ROUND(E174*N174,2)</f>
        <v>0.01</v>
      </c>
      <c r="P174" s="238">
        <v>0</v>
      </c>
      <c r="Q174" s="238">
        <f>ROUND(E174*P174,2)</f>
        <v>0</v>
      </c>
      <c r="R174" s="238" t="s">
        <v>294</v>
      </c>
      <c r="S174" s="238" t="s">
        <v>157</v>
      </c>
      <c r="T174" s="239" t="s">
        <v>157</v>
      </c>
      <c r="U174" s="223">
        <v>0.16400000000000001</v>
      </c>
      <c r="V174" s="223">
        <f>ROUND(E174*U174,2)</f>
        <v>1.3</v>
      </c>
      <c r="W174" s="223"/>
      <c r="X174" s="223" t="s">
        <v>259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260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1" t="s">
        <v>439</v>
      </c>
      <c r="D175" s="259"/>
      <c r="E175" s="259"/>
      <c r="F175" s="259"/>
      <c r="G175" s="259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276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2347</v>
      </c>
      <c r="D176" s="224"/>
      <c r="E176" s="225">
        <v>7.9560000000000004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3">
        <v>36</v>
      </c>
      <c r="B177" s="234" t="s">
        <v>441</v>
      </c>
      <c r="C177" s="251" t="s">
        <v>442</v>
      </c>
      <c r="D177" s="235" t="s">
        <v>281</v>
      </c>
      <c r="E177" s="236">
        <v>7.9560000000000004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38" t="s">
        <v>294</v>
      </c>
      <c r="S177" s="238" t="s">
        <v>157</v>
      </c>
      <c r="T177" s="239" t="s">
        <v>157</v>
      </c>
      <c r="U177" s="223">
        <v>4.8000000000000001E-2</v>
      </c>
      <c r="V177" s="223">
        <f>ROUND(E177*U177,2)</f>
        <v>0.38</v>
      </c>
      <c r="W177" s="223"/>
      <c r="X177" s="223" t="s">
        <v>259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260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1" t="s">
        <v>443</v>
      </c>
      <c r="D178" s="259"/>
      <c r="E178" s="259"/>
      <c r="F178" s="259"/>
      <c r="G178" s="259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2347</v>
      </c>
      <c r="D179" s="224"/>
      <c r="E179" s="225">
        <v>7.9560000000000004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3">
        <v>37</v>
      </c>
      <c r="B180" s="234" t="s">
        <v>444</v>
      </c>
      <c r="C180" s="251" t="s">
        <v>445</v>
      </c>
      <c r="D180" s="235" t="s">
        <v>281</v>
      </c>
      <c r="E180" s="236">
        <v>4.1128400000000003</v>
      </c>
      <c r="F180" s="237"/>
      <c r="G180" s="238">
        <f>ROUND(E180*F180,2)</f>
        <v>0</v>
      </c>
      <c r="H180" s="237"/>
      <c r="I180" s="238">
        <f>ROUND(E180*H180,2)</f>
        <v>0</v>
      </c>
      <c r="J180" s="237"/>
      <c r="K180" s="238">
        <f>ROUND(E180*J180,2)</f>
        <v>0</v>
      </c>
      <c r="L180" s="238">
        <v>21</v>
      </c>
      <c r="M180" s="238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38" t="s">
        <v>294</v>
      </c>
      <c r="S180" s="238" t="s">
        <v>157</v>
      </c>
      <c r="T180" s="239" t="s">
        <v>157</v>
      </c>
      <c r="U180" s="223">
        <v>0.34499999999999997</v>
      </c>
      <c r="V180" s="223">
        <f>ROUND(E180*U180,2)</f>
        <v>1.42</v>
      </c>
      <c r="W180" s="223"/>
      <c r="X180" s="223" t="s">
        <v>259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260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1" t="s">
        <v>446</v>
      </c>
      <c r="D181" s="259"/>
      <c r="E181" s="259"/>
      <c r="F181" s="259"/>
      <c r="G181" s="259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276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7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2348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2" t="s">
        <v>2349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162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2350</v>
      </c>
      <c r="D184" s="224"/>
      <c r="E184" s="225">
        <v>4.2673100000000002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162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2351</v>
      </c>
      <c r="D185" s="224"/>
      <c r="E185" s="225">
        <v>-0.84960000000000002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1570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162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1571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162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1572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2352</v>
      </c>
      <c r="D189" s="224"/>
      <c r="E189" s="225">
        <v>0.86792999999999998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162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2353</v>
      </c>
      <c r="D190" s="224"/>
      <c r="E190" s="225">
        <v>-0.17280000000000001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162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1575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1576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1577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2354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2355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1580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1581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1582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2356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2357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1585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162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1586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162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1587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3">
        <v>38</v>
      </c>
      <c r="B204" s="234" t="s">
        <v>491</v>
      </c>
      <c r="C204" s="251" t="s">
        <v>492</v>
      </c>
      <c r="D204" s="235" t="s">
        <v>281</v>
      </c>
      <c r="E204" s="236">
        <v>2.2951600000000001</v>
      </c>
      <c r="F204" s="237"/>
      <c r="G204" s="238">
        <f>ROUND(E204*F204,2)</f>
        <v>0</v>
      </c>
      <c r="H204" s="237"/>
      <c r="I204" s="238">
        <f>ROUND(E204*H204,2)</f>
        <v>0</v>
      </c>
      <c r="J204" s="237"/>
      <c r="K204" s="238">
        <f>ROUND(E204*J204,2)</f>
        <v>0</v>
      </c>
      <c r="L204" s="238">
        <v>21</v>
      </c>
      <c r="M204" s="238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38" t="s">
        <v>294</v>
      </c>
      <c r="S204" s="238" t="s">
        <v>157</v>
      </c>
      <c r="T204" s="239" t="s">
        <v>157</v>
      </c>
      <c r="U204" s="223">
        <v>0.48399999999999999</v>
      </c>
      <c r="V204" s="223">
        <f>ROUND(E204*U204,2)</f>
        <v>1.1100000000000001</v>
      </c>
      <c r="W204" s="223"/>
      <c r="X204" s="223" t="s">
        <v>259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260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61" t="s">
        <v>446</v>
      </c>
      <c r="D205" s="259"/>
      <c r="E205" s="259"/>
      <c r="F205" s="259"/>
      <c r="G205" s="259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276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7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493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2" t="s">
        <v>2358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2359</v>
      </c>
      <c r="D208" s="224"/>
      <c r="E208" s="225">
        <v>1.8081799999999999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2360</v>
      </c>
      <c r="D209" s="224"/>
      <c r="E209" s="225">
        <v>-0.36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1591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1592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1593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2361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2362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1596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1597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1598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1884</v>
      </c>
      <c r="D218" s="224"/>
      <c r="E218" s="225">
        <v>3.5999999999999997E-2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1600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2" t="s">
        <v>507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2" t="s">
        <v>2363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2364</v>
      </c>
      <c r="D222" s="224"/>
      <c r="E222" s="225">
        <v>0.81006999999999996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2365</v>
      </c>
      <c r="D223" s="224"/>
      <c r="E223" s="225">
        <v>-0.16128000000000001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1604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1605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1606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2366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2367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1609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1610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1611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1892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1613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521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2368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2369</v>
      </c>
      <c r="D236" s="224"/>
      <c r="E236" s="225">
        <v>0.20252000000000001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2370</v>
      </c>
      <c r="D237" s="224"/>
      <c r="E237" s="225">
        <v>-4.0320000000000002E-2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1617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1618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1619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2371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2372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52" t="s">
        <v>1622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162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1623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162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1624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3">
        <v>39</v>
      </c>
      <c r="B246" s="234" t="s">
        <v>569</v>
      </c>
      <c r="C246" s="251" t="s">
        <v>570</v>
      </c>
      <c r="D246" s="235" t="s">
        <v>281</v>
      </c>
      <c r="E246" s="236">
        <v>3.9099200000000001</v>
      </c>
      <c r="F246" s="237"/>
      <c r="G246" s="238">
        <f>ROUND(E246*F246,2)</f>
        <v>0</v>
      </c>
      <c r="H246" s="237"/>
      <c r="I246" s="238">
        <f>ROUND(E246*H246,2)</f>
        <v>0</v>
      </c>
      <c r="J246" s="237"/>
      <c r="K246" s="238">
        <f>ROUND(E246*J246,2)</f>
        <v>0</v>
      </c>
      <c r="L246" s="238">
        <v>21</v>
      </c>
      <c r="M246" s="238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38" t="s">
        <v>294</v>
      </c>
      <c r="S246" s="238" t="s">
        <v>157</v>
      </c>
      <c r="T246" s="239" t="s">
        <v>157</v>
      </c>
      <c r="U246" s="223">
        <v>1.0999999999999999E-2</v>
      </c>
      <c r="V246" s="223">
        <f>ROUND(E246*U246,2)</f>
        <v>0.04</v>
      </c>
      <c r="W246" s="223"/>
      <c r="X246" s="223" t="s">
        <v>259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260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1" t="s">
        <v>571</v>
      </c>
      <c r="D247" s="259"/>
      <c r="E247" s="259"/>
      <c r="F247" s="259"/>
      <c r="G247" s="259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276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1900</v>
      </c>
      <c r="D248" s="224"/>
      <c r="E248" s="225">
        <v>1.40039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1626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2373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2374</v>
      </c>
      <c r="D251" s="224"/>
      <c r="E251" s="225">
        <v>2.5095299999999998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576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577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3">
        <v>40</v>
      </c>
      <c r="B254" s="234" t="s">
        <v>578</v>
      </c>
      <c r="C254" s="251" t="s">
        <v>579</v>
      </c>
      <c r="D254" s="235" t="s">
        <v>281</v>
      </c>
      <c r="E254" s="236">
        <v>2.2197</v>
      </c>
      <c r="F254" s="237"/>
      <c r="G254" s="238">
        <f>ROUND(E254*F254,2)</f>
        <v>0</v>
      </c>
      <c r="H254" s="237"/>
      <c r="I254" s="238">
        <f>ROUND(E254*H254,2)</f>
        <v>0</v>
      </c>
      <c r="J254" s="237"/>
      <c r="K254" s="238">
        <f>ROUND(E254*J254,2)</f>
        <v>0</v>
      </c>
      <c r="L254" s="238">
        <v>21</v>
      </c>
      <c r="M254" s="238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38" t="s">
        <v>294</v>
      </c>
      <c r="S254" s="238" t="s">
        <v>157</v>
      </c>
      <c r="T254" s="239" t="s">
        <v>157</v>
      </c>
      <c r="U254" s="223">
        <v>1.2E-2</v>
      </c>
      <c r="V254" s="223">
        <f>ROUND(E254*U254,2)</f>
        <v>0.03</v>
      </c>
      <c r="W254" s="223"/>
      <c r="X254" s="223" t="s">
        <v>259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260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1" t="s">
        <v>571</v>
      </c>
      <c r="D255" s="259"/>
      <c r="E255" s="259"/>
      <c r="F255" s="259"/>
      <c r="G255" s="259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276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1903</v>
      </c>
      <c r="D256" s="224"/>
      <c r="E256" s="225">
        <v>0.49309999999999998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1630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2" t="s">
        <v>2375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1905</v>
      </c>
      <c r="D259" s="224"/>
      <c r="E259" s="225">
        <v>7.1999999999999995E-2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1633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1906</v>
      </c>
      <c r="D261" s="224"/>
      <c r="E261" s="225">
        <v>0.22091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1635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2376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1908</v>
      </c>
      <c r="D264" s="224"/>
      <c r="E264" s="225">
        <v>5.5230000000000001E-2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1638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2" t="s">
        <v>2377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162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2378</v>
      </c>
      <c r="D267" s="224"/>
      <c r="E267" s="225">
        <v>1.3784700000000001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162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592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3">
        <v>41</v>
      </c>
      <c r="B269" s="234" t="s">
        <v>593</v>
      </c>
      <c r="C269" s="251" t="s">
        <v>594</v>
      </c>
      <c r="D269" s="235" t="s">
        <v>281</v>
      </c>
      <c r="E269" s="236">
        <v>15.63968</v>
      </c>
      <c r="F269" s="237"/>
      <c r="G269" s="238">
        <f>ROUND(E269*F269,2)</f>
        <v>0</v>
      </c>
      <c r="H269" s="237"/>
      <c r="I269" s="238">
        <f>ROUND(E269*H269,2)</f>
        <v>0</v>
      </c>
      <c r="J269" s="237"/>
      <c r="K269" s="238">
        <f>ROUND(E269*J269,2)</f>
        <v>0</v>
      </c>
      <c r="L269" s="238">
        <v>21</v>
      </c>
      <c r="M269" s="238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38" t="s">
        <v>294</v>
      </c>
      <c r="S269" s="238" t="s">
        <v>157</v>
      </c>
      <c r="T269" s="239" t="s">
        <v>157</v>
      </c>
      <c r="U269" s="223">
        <v>0</v>
      </c>
      <c r="V269" s="223">
        <f>ROUND(E269*U269,2)</f>
        <v>0</v>
      </c>
      <c r="W269" s="223"/>
      <c r="X269" s="223" t="s">
        <v>259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260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1" t="s">
        <v>571</v>
      </c>
      <c r="D270" s="259"/>
      <c r="E270" s="259"/>
      <c r="F270" s="259"/>
      <c r="G270" s="259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276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1911</v>
      </c>
      <c r="D271" s="224"/>
      <c r="E271" s="225">
        <v>1.2031000000000001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1912</v>
      </c>
      <c r="D272" s="224"/>
      <c r="E272" s="225">
        <v>4.39846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1643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1644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52" t="s">
        <v>2379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2" t="s">
        <v>2380</v>
      </c>
      <c r="D276" s="224"/>
      <c r="E276" s="225">
        <v>10.03811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162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601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602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3">
        <v>42</v>
      </c>
      <c r="B279" s="234" t="s">
        <v>603</v>
      </c>
      <c r="C279" s="251" t="s">
        <v>604</v>
      </c>
      <c r="D279" s="235" t="s">
        <v>281</v>
      </c>
      <c r="E279" s="236">
        <v>8.8788099999999996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294</v>
      </c>
      <c r="S279" s="238" t="s">
        <v>157</v>
      </c>
      <c r="T279" s="239" t="s">
        <v>157</v>
      </c>
      <c r="U279" s="223">
        <v>0</v>
      </c>
      <c r="V279" s="223">
        <f>ROUND(E279*U279,2)</f>
        <v>0</v>
      </c>
      <c r="W279" s="223"/>
      <c r="X279" s="223" t="s">
        <v>259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260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1" t="s">
        <v>571</v>
      </c>
      <c r="D280" s="259"/>
      <c r="E280" s="259"/>
      <c r="F280" s="259"/>
      <c r="G280" s="259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276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52" t="s">
        <v>1915</v>
      </c>
      <c r="D281" s="224"/>
      <c r="E281" s="225">
        <v>1.97238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1648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2" t="s">
        <v>2381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1917</v>
      </c>
      <c r="D284" s="224"/>
      <c r="E284" s="225">
        <v>0.28799999999999998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1651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1918</v>
      </c>
      <c r="D286" s="224"/>
      <c r="E286" s="225">
        <v>0.88363000000000003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1653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2382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1920</v>
      </c>
      <c r="D289" s="224"/>
      <c r="E289" s="225">
        <v>0.22091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1656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2383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162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2384</v>
      </c>
      <c r="D292" s="224"/>
      <c r="E292" s="225">
        <v>5.51389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617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3">
        <v>43</v>
      </c>
      <c r="B294" s="234" t="s">
        <v>618</v>
      </c>
      <c r="C294" s="251" t="s">
        <v>619</v>
      </c>
      <c r="D294" s="235" t="s">
        <v>281</v>
      </c>
      <c r="E294" s="236">
        <v>6.1296200000000001</v>
      </c>
      <c r="F294" s="237"/>
      <c r="G294" s="238">
        <f>ROUND(E294*F294,2)</f>
        <v>0</v>
      </c>
      <c r="H294" s="237"/>
      <c r="I294" s="238">
        <f>ROUND(E294*H294,2)</f>
        <v>0</v>
      </c>
      <c r="J294" s="237"/>
      <c r="K294" s="238">
        <f>ROUND(E294*J294,2)</f>
        <v>0</v>
      </c>
      <c r="L294" s="238">
        <v>21</v>
      </c>
      <c r="M294" s="238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38" t="s">
        <v>294</v>
      </c>
      <c r="S294" s="238" t="s">
        <v>157</v>
      </c>
      <c r="T294" s="239" t="s">
        <v>157</v>
      </c>
      <c r="U294" s="223">
        <v>8.9999999999999993E-3</v>
      </c>
      <c r="V294" s="223">
        <f>ROUND(E294*U294,2)</f>
        <v>0.06</v>
      </c>
      <c r="W294" s="223"/>
      <c r="X294" s="223" t="s">
        <v>259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260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1900</v>
      </c>
      <c r="D295" s="224"/>
      <c r="E295" s="225">
        <v>1.40039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1626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2373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2385</v>
      </c>
      <c r="D298" s="224"/>
      <c r="E298" s="225">
        <v>2.5095299999999998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576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1903</v>
      </c>
      <c r="D300" s="224"/>
      <c r="E300" s="225">
        <v>0.49309999999999998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1630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2375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1906</v>
      </c>
      <c r="D303" s="224"/>
      <c r="E303" s="225">
        <v>0.22091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1635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2376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1908</v>
      </c>
      <c r="D306" s="224"/>
      <c r="E306" s="225">
        <v>5.5230000000000001E-2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1638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2377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52" t="s">
        <v>2378</v>
      </c>
      <c r="D309" s="224"/>
      <c r="E309" s="225">
        <v>1.3784700000000001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592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1905</v>
      </c>
      <c r="D311" s="224"/>
      <c r="E311" s="225">
        <v>7.1999999999999995E-2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162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1633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577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3">
        <v>44</v>
      </c>
      <c r="B314" s="234" t="s">
        <v>620</v>
      </c>
      <c r="C314" s="251" t="s">
        <v>621</v>
      </c>
      <c r="D314" s="235" t="s">
        <v>281</v>
      </c>
      <c r="E314" s="236">
        <v>4.8743800000000004</v>
      </c>
      <c r="F314" s="237"/>
      <c r="G314" s="238">
        <f>ROUND(E314*F314,2)</f>
        <v>0</v>
      </c>
      <c r="H314" s="237"/>
      <c r="I314" s="238">
        <f>ROUND(E314*H314,2)</f>
        <v>0</v>
      </c>
      <c r="J314" s="237"/>
      <c r="K314" s="238">
        <f>ROUND(E314*J314,2)</f>
        <v>0</v>
      </c>
      <c r="L314" s="238">
        <v>21</v>
      </c>
      <c r="M314" s="238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38" t="s">
        <v>294</v>
      </c>
      <c r="S314" s="238" t="s">
        <v>157</v>
      </c>
      <c r="T314" s="239" t="s">
        <v>157</v>
      </c>
      <c r="U314" s="223">
        <v>0.20200000000000001</v>
      </c>
      <c r="V314" s="223">
        <f>ROUND(E314*U314,2)</f>
        <v>0.98</v>
      </c>
      <c r="W314" s="223"/>
      <c r="X314" s="223" t="s">
        <v>259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260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61" t="s">
        <v>622</v>
      </c>
      <c r="D315" s="259"/>
      <c r="E315" s="259"/>
      <c r="F315" s="259"/>
      <c r="G315" s="259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276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62" t="s">
        <v>623</v>
      </c>
      <c r="D316" s="260"/>
      <c r="E316" s="260"/>
      <c r="F316" s="260"/>
      <c r="G316" s="260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201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2386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625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2387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52" t="s">
        <v>2388</v>
      </c>
      <c r="D320" s="224"/>
      <c r="E320" s="225">
        <v>4.2673100000000002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2333</v>
      </c>
      <c r="D321" s="224"/>
      <c r="E321" s="225">
        <v>-0.84960000000000002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1169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1170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52" t="s">
        <v>1171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52" t="s">
        <v>2389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52" t="s">
        <v>2390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1315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1316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1317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2" t="s">
        <v>2391</v>
      </c>
      <c r="D330" s="224"/>
      <c r="E330" s="225">
        <v>0.86792999999999998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52" t="s">
        <v>2337</v>
      </c>
      <c r="D331" s="224"/>
      <c r="E331" s="225">
        <v>-0.17280000000000001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2" t="s">
        <v>1183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1184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52" t="s">
        <v>1185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52" t="s">
        <v>2392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52" t="s">
        <v>2393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1321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1322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52" t="s">
        <v>1323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2394</v>
      </c>
      <c r="D340" s="224"/>
      <c r="E340" s="225">
        <v>1.8081799999999999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2341</v>
      </c>
      <c r="D341" s="224"/>
      <c r="E341" s="225">
        <v>-0.36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1195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1196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1197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2395</v>
      </c>
      <c r="D345" s="224"/>
      <c r="E345" s="225">
        <v>0.81006999999999996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2343</v>
      </c>
      <c r="D346" s="224"/>
      <c r="E346" s="225">
        <v>-0.16128000000000001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1200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1201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1202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2396</v>
      </c>
      <c r="D350" s="224"/>
      <c r="E350" s="225">
        <v>0.20252000000000001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2345</v>
      </c>
      <c r="D351" s="224"/>
      <c r="E351" s="225">
        <v>-4.0320000000000002E-2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1205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1206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1207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1937</v>
      </c>
      <c r="D355" s="224"/>
      <c r="E355" s="225">
        <v>-2.1696200000000001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2" t="s">
        <v>2397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1939</v>
      </c>
      <c r="D357" s="224"/>
      <c r="E357" s="225">
        <v>7.1999999999999995E-2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1674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577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646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52" t="s">
        <v>1675</v>
      </c>
      <c r="D361" s="224"/>
      <c r="E361" s="225">
        <v>0.6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1676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1334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3">
        <v>45</v>
      </c>
      <c r="B364" s="234" t="s">
        <v>650</v>
      </c>
      <c r="C364" s="251" t="s">
        <v>651</v>
      </c>
      <c r="D364" s="235" t="s">
        <v>281</v>
      </c>
      <c r="E364" s="236">
        <v>1.60938</v>
      </c>
      <c r="F364" s="237"/>
      <c r="G364" s="238">
        <f>ROUND(E364*F364,2)</f>
        <v>0</v>
      </c>
      <c r="H364" s="237"/>
      <c r="I364" s="238">
        <f>ROUND(E364*H364,2)</f>
        <v>0</v>
      </c>
      <c r="J364" s="237"/>
      <c r="K364" s="238">
        <f>ROUND(E364*J364,2)</f>
        <v>0</v>
      </c>
      <c r="L364" s="238">
        <v>21</v>
      </c>
      <c r="M364" s="238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38" t="s">
        <v>294</v>
      </c>
      <c r="S364" s="238" t="s">
        <v>157</v>
      </c>
      <c r="T364" s="239" t="s">
        <v>157</v>
      </c>
      <c r="U364" s="223">
        <v>1.587</v>
      </c>
      <c r="V364" s="223">
        <f>ROUND(E364*U364,2)</f>
        <v>2.5499999999999998</v>
      </c>
      <c r="W364" s="223"/>
      <c r="X364" s="223" t="s">
        <v>259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260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61" t="s">
        <v>652</v>
      </c>
      <c r="D365" s="259"/>
      <c r="E365" s="259"/>
      <c r="F365" s="259"/>
      <c r="G365" s="259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276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7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1941</v>
      </c>
      <c r="D366" s="224"/>
      <c r="E366" s="225">
        <v>1.60938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1678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46</v>
      </c>
      <c r="B368" s="234" t="s">
        <v>659</v>
      </c>
      <c r="C368" s="251" t="s">
        <v>660</v>
      </c>
      <c r="D368" s="235" t="s">
        <v>281</v>
      </c>
      <c r="E368" s="236">
        <v>3.9099200000000001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294</v>
      </c>
      <c r="S368" s="238" t="s">
        <v>157</v>
      </c>
      <c r="T368" s="239" t="s">
        <v>157</v>
      </c>
      <c r="U368" s="223">
        <v>0</v>
      </c>
      <c r="V368" s="223">
        <f>ROUND(E368*U368,2)</f>
        <v>0</v>
      </c>
      <c r="W368" s="223"/>
      <c r="X368" s="223" t="s">
        <v>259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260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2" t="s">
        <v>1980</v>
      </c>
      <c r="D369" s="224"/>
      <c r="E369" s="225">
        <v>1.40039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1680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1681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2398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52" t="s">
        <v>2374</v>
      </c>
      <c r="D373" s="224"/>
      <c r="E373" s="225">
        <v>2.5095299999999998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52" t="s">
        <v>576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162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52" t="s">
        <v>665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52" t="s">
        <v>666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47</v>
      </c>
      <c r="B377" s="234" t="s">
        <v>667</v>
      </c>
      <c r="C377" s="251" t="s">
        <v>668</v>
      </c>
      <c r="D377" s="235" t="s">
        <v>281</v>
      </c>
      <c r="E377" s="236">
        <v>2.2197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294</v>
      </c>
      <c r="S377" s="238" t="s">
        <v>157</v>
      </c>
      <c r="T377" s="239" t="s">
        <v>157</v>
      </c>
      <c r="U377" s="223">
        <v>0</v>
      </c>
      <c r="V377" s="223">
        <f>ROUND(E377*U377,2)</f>
        <v>0</v>
      </c>
      <c r="W377" s="223"/>
      <c r="X377" s="223" t="s">
        <v>259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307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1982</v>
      </c>
      <c r="D378" s="224"/>
      <c r="E378" s="225">
        <v>0.49309999999999998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1684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2399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1984</v>
      </c>
      <c r="D381" s="224"/>
      <c r="E381" s="225">
        <v>0.22091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1687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2400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162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1986</v>
      </c>
      <c r="D384" s="224"/>
      <c r="E384" s="225">
        <v>5.5230000000000001E-2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162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1690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2401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1988</v>
      </c>
      <c r="D387" s="224"/>
      <c r="E387" s="225">
        <v>7.1999999999999995E-2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1693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52" t="s">
        <v>2378</v>
      </c>
      <c r="D389" s="224"/>
      <c r="E389" s="225">
        <v>1.3784700000000001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162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52" t="s">
        <v>592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162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52" t="s">
        <v>680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52" t="s">
        <v>681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3">
        <v>48</v>
      </c>
      <c r="B393" s="234" t="s">
        <v>682</v>
      </c>
      <c r="C393" s="251" t="s">
        <v>683</v>
      </c>
      <c r="D393" s="235" t="s">
        <v>684</v>
      </c>
      <c r="E393" s="236">
        <v>2.8164199999999999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1</v>
      </c>
      <c r="O393" s="238">
        <f>ROUND(E393*N393,2)</f>
        <v>2.82</v>
      </c>
      <c r="P393" s="238">
        <v>0</v>
      </c>
      <c r="Q393" s="238">
        <f>ROUND(E393*P393,2)</f>
        <v>0</v>
      </c>
      <c r="R393" s="238" t="s">
        <v>685</v>
      </c>
      <c r="S393" s="238" t="s">
        <v>157</v>
      </c>
      <c r="T393" s="239" t="s">
        <v>157</v>
      </c>
      <c r="U393" s="223">
        <v>0</v>
      </c>
      <c r="V393" s="223">
        <f>ROUND(E393*U393,2)</f>
        <v>0</v>
      </c>
      <c r="W393" s="223"/>
      <c r="X393" s="223" t="s">
        <v>686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687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2002</v>
      </c>
      <c r="D394" s="224"/>
      <c r="E394" s="225">
        <v>2.8164199999999999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1695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162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690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691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33">
        <v>49</v>
      </c>
      <c r="B398" s="234" t="s">
        <v>692</v>
      </c>
      <c r="C398" s="251" t="s">
        <v>693</v>
      </c>
      <c r="D398" s="235" t="s">
        <v>684</v>
      </c>
      <c r="E398" s="236">
        <v>6.8040000000000003</v>
      </c>
      <c r="F398" s="237"/>
      <c r="G398" s="238">
        <f>ROUND(E398*F398,2)</f>
        <v>0</v>
      </c>
      <c r="H398" s="237"/>
      <c r="I398" s="238">
        <f>ROUND(E398*H398,2)</f>
        <v>0</v>
      </c>
      <c r="J398" s="237"/>
      <c r="K398" s="238">
        <f>ROUND(E398*J398,2)</f>
        <v>0</v>
      </c>
      <c r="L398" s="238">
        <v>21</v>
      </c>
      <c r="M398" s="238">
        <f>G398*(1+L398/100)</f>
        <v>0</v>
      </c>
      <c r="N398" s="238">
        <v>1</v>
      </c>
      <c r="O398" s="238">
        <f>ROUND(E398*N398,2)</f>
        <v>6.8</v>
      </c>
      <c r="P398" s="238">
        <v>0</v>
      </c>
      <c r="Q398" s="238">
        <f>ROUND(E398*P398,2)</f>
        <v>0</v>
      </c>
      <c r="R398" s="238" t="s">
        <v>685</v>
      </c>
      <c r="S398" s="238" t="s">
        <v>157</v>
      </c>
      <c r="T398" s="239" t="s">
        <v>157</v>
      </c>
      <c r="U398" s="223">
        <v>0</v>
      </c>
      <c r="V398" s="223">
        <f>ROUND(E398*U398,2)</f>
        <v>0</v>
      </c>
      <c r="W398" s="223"/>
      <c r="X398" s="223" t="s">
        <v>686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687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694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695</v>
      </c>
      <c r="D400" s="224"/>
      <c r="E400" s="225"/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696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697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52" t="s">
        <v>2402</v>
      </c>
      <c r="D403" s="224"/>
      <c r="E403" s="225">
        <v>6.8040000000000003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699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162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x14ac:dyDescent="0.2">
      <c r="A405" s="227" t="s">
        <v>152</v>
      </c>
      <c r="B405" s="228" t="s">
        <v>92</v>
      </c>
      <c r="C405" s="250" t="s">
        <v>93</v>
      </c>
      <c r="D405" s="229"/>
      <c r="E405" s="230"/>
      <c r="F405" s="231"/>
      <c r="G405" s="231">
        <f>SUMIF(AG406:AG415,"&lt;&gt;NOR",G406:G415)</f>
        <v>0</v>
      </c>
      <c r="H405" s="231"/>
      <c r="I405" s="231">
        <f>SUM(I406:I415)</f>
        <v>0</v>
      </c>
      <c r="J405" s="231"/>
      <c r="K405" s="231">
        <f>SUM(K406:K415)</f>
        <v>0</v>
      </c>
      <c r="L405" s="231"/>
      <c r="M405" s="231">
        <f>SUM(M406:M415)</f>
        <v>0</v>
      </c>
      <c r="N405" s="231"/>
      <c r="O405" s="231">
        <f>SUM(O406:O415)</f>
        <v>0.5</v>
      </c>
      <c r="P405" s="231"/>
      <c r="Q405" s="231">
        <f>SUM(Q406:Q415)</f>
        <v>0</v>
      </c>
      <c r="R405" s="231"/>
      <c r="S405" s="231"/>
      <c r="T405" s="232"/>
      <c r="U405" s="226"/>
      <c r="V405" s="226">
        <f>SUM(V406:V415)</f>
        <v>0.47</v>
      </c>
      <c r="W405" s="226"/>
      <c r="X405" s="226"/>
      <c r="AG405" t="s">
        <v>153</v>
      </c>
    </row>
    <row r="406" spans="1:60" outlineLevel="1" x14ac:dyDescent="0.2">
      <c r="A406" s="233">
        <v>50</v>
      </c>
      <c r="B406" s="234" t="s">
        <v>700</v>
      </c>
      <c r="C406" s="251" t="s">
        <v>701</v>
      </c>
      <c r="D406" s="235" t="s">
        <v>306</v>
      </c>
      <c r="E406" s="236">
        <v>2.25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0.22106999999999999</v>
      </c>
      <c r="O406" s="238">
        <f>ROUND(E406*N406,2)</f>
        <v>0.5</v>
      </c>
      <c r="P406" s="238">
        <v>0</v>
      </c>
      <c r="Q406" s="238">
        <f>ROUND(E406*P406,2)</f>
        <v>0</v>
      </c>
      <c r="R406" s="238" t="s">
        <v>702</v>
      </c>
      <c r="S406" s="238" t="s">
        <v>157</v>
      </c>
      <c r="T406" s="239" t="s">
        <v>157</v>
      </c>
      <c r="U406" s="223">
        <v>0.185</v>
      </c>
      <c r="V406" s="223">
        <f>ROUND(E406*U406,2)</f>
        <v>0.42</v>
      </c>
      <c r="W406" s="223"/>
      <c r="X406" s="223" t="s">
        <v>259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260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1" t="s">
        <v>703</v>
      </c>
      <c r="D407" s="259"/>
      <c r="E407" s="259"/>
      <c r="F407" s="259"/>
      <c r="G407" s="259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276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47" t="str">
        <f>C407</f>
        <v>se zřízením štěrkopískového lože pod trubky a s jejich obsypem v průměrném celkovém množství do 0,15 m3/m,</v>
      </c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2004</v>
      </c>
      <c r="D408" s="224"/>
      <c r="E408" s="225">
        <v>2.25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51</v>
      </c>
      <c r="B409" s="234" t="s">
        <v>705</v>
      </c>
      <c r="C409" s="251" t="s">
        <v>706</v>
      </c>
      <c r="D409" s="235" t="s">
        <v>265</v>
      </c>
      <c r="E409" s="236">
        <v>0.70686000000000004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1.8000000000000001E-4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282</v>
      </c>
      <c r="S409" s="238" t="s">
        <v>157</v>
      </c>
      <c r="T409" s="239" t="s">
        <v>157</v>
      </c>
      <c r="U409" s="223">
        <v>7.4999999999999997E-2</v>
      </c>
      <c r="V409" s="223">
        <f>ROUND(E409*U409,2)</f>
        <v>0.05</v>
      </c>
      <c r="W409" s="223"/>
      <c r="X409" s="223" t="s">
        <v>259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307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61" t="s">
        <v>707</v>
      </c>
      <c r="D410" s="259"/>
      <c r="E410" s="259"/>
      <c r="F410" s="259"/>
      <c r="G410" s="259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2005</v>
      </c>
      <c r="D411" s="224"/>
      <c r="E411" s="225">
        <v>0.70686000000000004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33">
        <v>52</v>
      </c>
      <c r="B412" s="234" t="s">
        <v>720</v>
      </c>
      <c r="C412" s="251" t="s">
        <v>721</v>
      </c>
      <c r="D412" s="235" t="s">
        <v>306</v>
      </c>
      <c r="E412" s="236">
        <v>2.4592499999999999</v>
      </c>
      <c r="F412" s="237"/>
      <c r="G412" s="238">
        <f>ROUND(E412*F412,2)</f>
        <v>0</v>
      </c>
      <c r="H412" s="237"/>
      <c r="I412" s="238">
        <f>ROUND(E412*H412,2)</f>
        <v>0</v>
      </c>
      <c r="J412" s="237"/>
      <c r="K412" s="238">
        <f>ROUND(E412*J412,2)</f>
        <v>0</v>
      </c>
      <c r="L412" s="238">
        <v>21</v>
      </c>
      <c r="M412" s="238">
        <f>G412*(1+L412/100)</f>
        <v>0</v>
      </c>
      <c r="N412" s="238">
        <v>4.8000000000000001E-4</v>
      </c>
      <c r="O412" s="238">
        <f>ROUND(E412*N412,2)</f>
        <v>0</v>
      </c>
      <c r="P412" s="238">
        <v>0</v>
      </c>
      <c r="Q412" s="238">
        <f>ROUND(E412*P412,2)</f>
        <v>0</v>
      </c>
      <c r="R412" s="238" t="s">
        <v>685</v>
      </c>
      <c r="S412" s="238" t="s">
        <v>157</v>
      </c>
      <c r="T412" s="239" t="s">
        <v>157</v>
      </c>
      <c r="U412" s="223">
        <v>0</v>
      </c>
      <c r="V412" s="223">
        <f>ROUND(E412*U412,2)</f>
        <v>0</v>
      </c>
      <c r="W412" s="223"/>
      <c r="X412" s="223" t="s">
        <v>686</v>
      </c>
      <c r="Y412" s="214"/>
      <c r="Z412" s="214"/>
      <c r="AA412" s="214"/>
      <c r="AB412" s="214"/>
      <c r="AC412" s="214"/>
      <c r="AD412" s="214"/>
      <c r="AE412" s="214"/>
      <c r="AF412" s="214"/>
      <c r="AG412" s="214" t="s">
        <v>687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2006</v>
      </c>
      <c r="D413" s="224"/>
      <c r="E413" s="225">
        <v>2.4592499999999999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162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33">
        <v>53</v>
      </c>
      <c r="B414" s="234" t="s">
        <v>723</v>
      </c>
      <c r="C414" s="251" t="s">
        <v>724</v>
      </c>
      <c r="D414" s="235" t="s">
        <v>306</v>
      </c>
      <c r="E414" s="236">
        <v>0.81289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3.8000000000000002E-4</v>
      </c>
      <c r="O414" s="238">
        <f>ROUND(E414*N414,2)</f>
        <v>0</v>
      </c>
      <c r="P414" s="238">
        <v>0</v>
      </c>
      <c r="Q414" s="238">
        <f>ROUND(E414*P414,2)</f>
        <v>0</v>
      </c>
      <c r="R414" s="238" t="s">
        <v>685</v>
      </c>
      <c r="S414" s="238" t="s">
        <v>157</v>
      </c>
      <c r="T414" s="239" t="s">
        <v>157</v>
      </c>
      <c r="U414" s="223">
        <v>0</v>
      </c>
      <c r="V414" s="223">
        <f>ROUND(E414*U414,2)</f>
        <v>0</v>
      </c>
      <c r="W414" s="223"/>
      <c r="X414" s="223" t="s">
        <v>686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725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2007</v>
      </c>
      <c r="D415" s="224"/>
      <c r="E415" s="225">
        <v>0.81289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x14ac:dyDescent="0.2">
      <c r="A416" s="227" t="s">
        <v>152</v>
      </c>
      <c r="B416" s="228" t="s">
        <v>94</v>
      </c>
      <c r="C416" s="250" t="s">
        <v>95</v>
      </c>
      <c r="D416" s="229"/>
      <c r="E416" s="230"/>
      <c r="F416" s="231"/>
      <c r="G416" s="231">
        <f>SUMIF(AG417:AG419,"&lt;&gt;NOR",G417:G419)</f>
        <v>0</v>
      </c>
      <c r="H416" s="231"/>
      <c r="I416" s="231">
        <f>SUM(I417:I419)</f>
        <v>0</v>
      </c>
      <c r="J416" s="231"/>
      <c r="K416" s="231">
        <f>SUM(K417:K419)</f>
        <v>0</v>
      </c>
      <c r="L416" s="231"/>
      <c r="M416" s="231">
        <f>SUM(M417:M419)</f>
        <v>0</v>
      </c>
      <c r="N416" s="231"/>
      <c r="O416" s="231">
        <f>SUM(O417:O419)</f>
        <v>0</v>
      </c>
      <c r="P416" s="231"/>
      <c r="Q416" s="231">
        <f>SUM(Q417:Q419)</f>
        <v>0</v>
      </c>
      <c r="R416" s="231"/>
      <c r="S416" s="231"/>
      <c r="T416" s="232"/>
      <c r="U416" s="226"/>
      <c r="V416" s="226">
        <f>SUM(V417:V419)</f>
        <v>0.88</v>
      </c>
      <c r="W416" s="226"/>
      <c r="X416" s="226"/>
      <c r="AG416" t="s">
        <v>153</v>
      </c>
    </row>
    <row r="417" spans="1:60" outlineLevel="1" x14ac:dyDescent="0.2">
      <c r="A417" s="233">
        <v>54</v>
      </c>
      <c r="B417" s="234" t="s">
        <v>731</v>
      </c>
      <c r="C417" s="251" t="s">
        <v>732</v>
      </c>
      <c r="D417" s="235" t="s">
        <v>306</v>
      </c>
      <c r="E417" s="236">
        <v>3</v>
      </c>
      <c r="F417" s="237"/>
      <c r="G417" s="238">
        <f>ROUND(E417*F417,2)</f>
        <v>0</v>
      </c>
      <c r="H417" s="237"/>
      <c r="I417" s="238">
        <f>ROUND(E417*H417,2)</f>
        <v>0</v>
      </c>
      <c r="J417" s="237"/>
      <c r="K417" s="238">
        <f>ROUND(E417*J417,2)</f>
        <v>0</v>
      </c>
      <c r="L417" s="238">
        <v>21</v>
      </c>
      <c r="M417" s="238">
        <f>G417*(1+L417/100)</f>
        <v>0</v>
      </c>
      <c r="N417" s="238">
        <v>0</v>
      </c>
      <c r="O417" s="238">
        <f>ROUND(E417*N417,2)</f>
        <v>0</v>
      </c>
      <c r="P417" s="238">
        <v>0</v>
      </c>
      <c r="Q417" s="238">
        <f>ROUND(E417*P417,2)</f>
        <v>0</v>
      </c>
      <c r="R417" s="238" t="s">
        <v>702</v>
      </c>
      <c r="S417" s="238" t="s">
        <v>157</v>
      </c>
      <c r="T417" s="239" t="s">
        <v>157</v>
      </c>
      <c r="U417" s="223">
        <v>0.29299999999999998</v>
      </c>
      <c r="V417" s="223">
        <f>ROUND(E417*U417,2)</f>
        <v>0.88</v>
      </c>
      <c r="W417" s="223"/>
      <c r="X417" s="223" t="s">
        <v>259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260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4" t="s">
        <v>733</v>
      </c>
      <c r="D418" s="248"/>
      <c r="E418" s="248"/>
      <c r="F418" s="248"/>
      <c r="G418" s="248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201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2008</v>
      </c>
      <c r="D419" s="224"/>
      <c r="E419" s="225">
        <v>3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7" t="s">
        <v>152</v>
      </c>
      <c r="B420" s="228" t="s">
        <v>96</v>
      </c>
      <c r="C420" s="250" t="s">
        <v>97</v>
      </c>
      <c r="D420" s="229"/>
      <c r="E420" s="230"/>
      <c r="F420" s="231"/>
      <c r="G420" s="231">
        <f>SUMIF(AG421:AG426,"&lt;&gt;NOR",G421:G426)</f>
        <v>0</v>
      </c>
      <c r="H420" s="231"/>
      <c r="I420" s="231">
        <f>SUM(I421:I426)</f>
        <v>0</v>
      </c>
      <c r="J420" s="231"/>
      <c r="K420" s="231">
        <f>SUM(K421:K426)</f>
        <v>0</v>
      </c>
      <c r="L420" s="231"/>
      <c r="M420" s="231">
        <f>SUM(M421:M426)</f>
        <v>0</v>
      </c>
      <c r="N420" s="231"/>
      <c r="O420" s="231">
        <f>SUM(O421:O426)</f>
        <v>3.11</v>
      </c>
      <c r="P420" s="231"/>
      <c r="Q420" s="231">
        <f>SUM(Q421:Q426)</f>
        <v>0</v>
      </c>
      <c r="R420" s="231"/>
      <c r="S420" s="231"/>
      <c r="T420" s="232"/>
      <c r="U420" s="226"/>
      <c r="V420" s="226">
        <f>SUM(V421:V426)</f>
        <v>1.9</v>
      </c>
      <c r="W420" s="226"/>
      <c r="X420" s="226"/>
      <c r="AG420" t="s">
        <v>153</v>
      </c>
    </row>
    <row r="421" spans="1:60" outlineLevel="1" x14ac:dyDescent="0.2">
      <c r="A421" s="233">
        <v>55</v>
      </c>
      <c r="B421" s="234" t="s">
        <v>735</v>
      </c>
      <c r="C421" s="251" t="s">
        <v>736</v>
      </c>
      <c r="D421" s="235" t="s">
        <v>281</v>
      </c>
      <c r="E421" s="236">
        <v>0.46599000000000002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1.8907700000000001</v>
      </c>
      <c r="O421" s="238">
        <f>ROUND(E421*N421,2)</f>
        <v>0.88</v>
      </c>
      <c r="P421" s="238">
        <v>0</v>
      </c>
      <c r="Q421" s="238">
        <f>ROUND(E421*P421,2)</f>
        <v>0</v>
      </c>
      <c r="R421" s="238" t="s">
        <v>702</v>
      </c>
      <c r="S421" s="238" t="s">
        <v>157</v>
      </c>
      <c r="T421" s="239" t="s">
        <v>157</v>
      </c>
      <c r="U421" s="223">
        <v>1.3169999999999999</v>
      </c>
      <c r="V421" s="223">
        <f>ROUND(E421*U421,2)</f>
        <v>0.61</v>
      </c>
      <c r="W421" s="223"/>
      <c r="X421" s="223" t="s">
        <v>259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260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61" t="s">
        <v>737</v>
      </c>
      <c r="D422" s="259"/>
      <c r="E422" s="259"/>
      <c r="F422" s="259"/>
      <c r="G422" s="259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2009</v>
      </c>
      <c r="D423" s="224"/>
      <c r="E423" s="225">
        <v>0.46599000000000002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1703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162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33">
        <v>56</v>
      </c>
      <c r="B425" s="234" t="s">
        <v>740</v>
      </c>
      <c r="C425" s="251" t="s">
        <v>741</v>
      </c>
      <c r="D425" s="235" t="s">
        <v>281</v>
      </c>
      <c r="E425" s="236">
        <v>0.9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2.4815700000000001</v>
      </c>
      <c r="O425" s="238">
        <f>ROUND(E425*N425,2)</f>
        <v>2.23</v>
      </c>
      <c r="P425" s="238">
        <v>0</v>
      </c>
      <c r="Q425" s="238">
        <f>ROUND(E425*P425,2)</f>
        <v>0</v>
      </c>
      <c r="R425" s="238" t="s">
        <v>742</v>
      </c>
      <c r="S425" s="238" t="s">
        <v>157</v>
      </c>
      <c r="T425" s="239" t="s">
        <v>157</v>
      </c>
      <c r="U425" s="223">
        <v>1.4379999999999999</v>
      </c>
      <c r="V425" s="223">
        <f>ROUND(E425*U425,2)</f>
        <v>1.29</v>
      </c>
      <c r="W425" s="223"/>
      <c r="X425" s="223" t="s">
        <v>259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260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2403</v>
      </c>
      <c r="D426" s="224"/>
      <c r="E426" s="225">
        <v>0.9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162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x14ac:dyDescent="0.2">
      <c r="A427" s="227" t="s">
        <v>152</v>
      </c>
      <c r="B427" s="228" t="s">
        <v>98</v>
      </c>
      <c r="C427" s="250" t="s">
        <v>99</v>
      </c>
      <c r="D427" s="229"/>
      <c r="E427" s="230"/>
      <c r="F427" s="231"/>
      <c r="G427" s="231">
        <f>SUMIF(AG428:AG479,"&lt;&gt;NOR",G428:G479)</f>
        <v>0</v>
      </c>
      <c r="H427" s="231"/>
      <c r="I427" s="231">
        <f>SUM(I428:I479)</f>
        <v>0</v>
      </c>
      <c r="J427" s="231"/>
      <c r="K427" s="231">
        <f>SUM(K428:K479)</f>
        <v>0</v>
      </c>
      <c r="L427" s="231"/>
      <c r="M427" s="231">
        <f>SUM(M428:M479)</f>
        <v>0</v>
      </c>
      <c r="N427" s="231"/>
      <c r="O427" s="231">
        <f>SUM(O428:O479)</f>
        <v>5.5299999999999994</v>
      </c>
      <c r="P427" s="231"/>
      <c r="Q427" s="231">
        <f>SUM(Q428:Q479)</f>
        <v>0</v>
      </c>
      <c r="R427" s="231"/>
      <c r="S427" s="231"/>
      <c r="T427" s="232"/>
      <c r="U427" s="226"/>
      <c r="V427" s="226">
        <f>SUM(V428:V479)</f>
        <v>2.4800000000000004</v>
      </c>
      <c r="W427" s="226"/>
      <c r="X427" s="226"/>
      <c r="AG427" t="s">
        <v>153</v>
      </c>
    </row>
    <row r="428" spans="1:60" outlineLevel="1" x14ac:dyDescent="0.2">
      <c r="A428" s="233">
        <v>57</v>
      </c>
      <c r="B428" s="234" t="s">
        <v>744</v>
      </c>
      <c r="C428" s="251" t="s">
        <v>745</v>
      </c>
      <c r="D428" s="235" t="s">
        <v>265</v>
      </c>
      <c r="E428" s="236">
        <v>3.6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0.30360999999999999</v>
      </c>
      <c r="O428" s="238">
        <f>ROUND(E428*N428,2)</f>
        <v>1.0900000000000001</v>
      </c>
      <c r="P428" s="238">
        <v>0</v>
      </c>
      <c r="Q428" s="238">
        <f>ROUND(E428*P428,2)</f>
        <v>0</v>
      </c>
      <c r="R428" s="238" t="s">
        <v>266</v>
      </c>
      <c r="S428" s="238" t="s">
        <v>157</v>
      </c>
      <c r="T428" s="239" t="s">
        <v>157</v>
      </c>
      <c r="U428" s="223">
        <v>1.6E-2</v>
      </c>
      <c r="V428" s="223">
        <f>ROUND(E428*U428,2)</f>
        <v>0.06</v>
      </c>
      <c r="W428" s="223"/>
      <c r="X428" s="223" t="s">
        <v>259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260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61" t="s">
        <v>746</v>
      </c>
      <c r="D429" s="259"/>
      <c r="E429" s="259"/>
      <c r="F429" s="259"/>
      <c r="G429" s="259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276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2404</v>
      </c>
      <c r="D430" s="224"/>
      <c r="E430" s="225">
        <v>3.6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2" t="s">
        <v>748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162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33">
        <v>58</v>
      </c>
      <c r="B432" s="234" t="s">
        <v>753</v>
      </c>
      <c r="C432" s="251" t="s">
        <v>754</v>
      </c>
      <c r="D432" s="235" t="s">
        <v>265</v>
      </c>
      <c r="E432" s="236">
        <v>3.6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0.55125000000000002</v>
      </c>
      <c r="O432" s="238">
        <f>ROUND(E432*N432,2)</f>
        <v>1.98</v>
      </c>
      <c r="P432" s="238">
        <v>0</v>
      </c>
      <c r="Q432" s="238">
        <f>ROUND(E432*P432,2)</f>
        <v>0</v>
      </c>
      <c r="R432" s="238" t="s">
        <v>266</v>
      </c>
      <c r="S432" s="238" t="s">
        <v>157</v>
      </c>
      <c r="T432" s="239" t="s">
        <v>157</v>
      </c>
      <c r="U432" s="223">
        <v>2.7E-2</v>
      </c>
      <c r="V432" s="223">
        <f>ROUND(E432*U432,2)</f>
        <v>0.1</v>
      </c>
      <c r="W432" s="223"/>
      <c r="X432" s="223" t="s">
        <v>259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260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2404</v>
      </c>
      <c r="D433" s="224"/>
      <c r="E433" s="225">
        <v>3.6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33">
        <v>59</v>
      </c>
      <c r="B434" s="234" t="s">
        <v>755</v>
      </c>
      <c r="C434" s="251" t="s">
        <v>756</v>
      </c>
      <c r="D434" s="235" t="s">
        <v>281</v>
      </c>
      <c r="E434" s="236">
        <v>0.23400000000000001</v>
      </c>
      <c r="F434" s="237"/>
      <c r="G434" s="238">
        <f>ROUND(E434*F434,2)</f>
        <v>0</v>
      </c>
      <c r="H434" s="237"/>
      <c r="I434" s="238">
        <f>ROUND(E434*H434,2)</f>
        <v>0</v>
      </c>
      <c r="J434" s="237"/>
      <c r="K434" s="238">
        <f>ROUND(E434*J434,2)</f>
        <v>0</v>
      </c>
      <c r="L434" s="238">
        <v>21</v>
      </c>
      <c r="M434" s="238">
        <f>G434*(1+L434/100)</f>
        <v>0</v>
      </c>
      <c r="N434" s="238">
        <v>1.6867000000000001</v>
      </c>
      <c r="O434" s="238">
        <f>ROUND(E434*N434,2)</f>
        <v>0.39</v>
      </c>
      <c r="P434" s="238">
        <v>0</v>
      </c>
      <c r="Q434" s="238">
        <f>ROUND(E434*P434,2)</f>
        <v>0</v>
      </c>
      <c r="R434" s="238" t="s">
        <v>266</v>
      </c>
      <c r="S434" s="238" t="s">
        <v>157</v>
      </c>
      <c r="T434" s="239" t="s">
        <v>157</v>
      </c>
      <c r="U434" s="223">
        <v>0.16200000000000001</v>
      </c>
      <c r="V434" s="223">
        <f>ROUND(E434*U434,2)</f>
        <v>0.04</v>
      </c>
      <c r="W434" s="223"/>
      <c r="X434" s="223" t="s">
        <v>259</v>
      </c>
      <c r="Y434" s="214"/>
      <c r="Z434" s="214"/>
      <c r="AA434" s="214"/>
      <c r="AB434" s="214"/>
      <c r="AC434" s="214"/>
      <c r="AD434" s="214"/>
      <c r="AE434" s="214"/>
      <c r="AF434" s="214"/>
      <c r="AG434" s="214" t="s">
        <v>260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61" t="s">
        <v>757</v>
      </c>
      <c r="D435" s="259"/>
      <c r="E435" s="259"/>
      <c r="F435" s="259"/>
      <c r="G435" s="259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276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2322</v>
      </c>
      <c r="D436" s="224"/>
      <c r="E436" s="225">
        <v>0.18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1126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52" t="s">
        <v>2323</v>
      </c>
      <c r="D438" s="224"/>
      <c r="E438" s="225">
        <v>3.5999999999999997E-2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162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52" t="s">
        <v>1128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52" t="s">
        <v>2324</v>
      </c>
      <c r="D440" s="224"/>
      <c r="E440" s="225">
        <v>1.7999999999999999E-2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52" t="s">
        <v>1130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52" t="s">
        <v>2405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162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52" t="s">
        <v>2406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162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52" t="s">
        <v>2407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761</v>
      </c>
      <c r="C445" s="251" t="s">
        <v>762</v>
      </c>
      <c r="D445" s="235" t="s">
        <v>684</v>
      </c>
      <c r="E445" s="236">
        <v>0.53280000000000005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1.1000000000000001</v>
      </c>
      <c r="O445" s="238">
        <f>ROUND(E445*N445,2)</f>
        <v>0.59</v>
      </c>
      <c r="P445" s="238">
        <v>0</v>
      </c>
      <c r="Q445" s="238">
        <f>ROUND(E445*P445,2)</f>
        <v>0</v>
      </c>
      <c r="R445" s="238" t="s">
        <v>266</v>
      </c>
      <c r="S445" s="238" t="s">
        <v>157</v>
      </c>
      <c r="T445" s="239" t="s">
        <v>157</v>
      </c>
      <c r="U445" s="223">
        <v>0.16300000000000001</v>
      </c>
      <c r="V445" s="223">
        <f>ROUND(E445*U445,2)</f>
        <v>0.09</v>
      </c>
      <c r="W445" s="223"/>
      <c r="X445" s="223" t="s">
        <v>259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260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61" t="s">
        <v>757</v>
      </c>
      <c r="D446" s="259"/>
      <c r="E446" s="259"/>
      <c r="F446" s="259"/>
      <c r="G446" s="259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276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2408</v>
      </c>
      <c r="D447" s="224"/>
      <c r="E447" s="225">
        <v>0.53280000000000005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162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1366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52" t="s">
        <v>2409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61</v>
      </c>
      <c r="B450" s="234" t="s">
        <v>766</v>
      </c>
      <c r="C450" s="251" t="s">
        <v>767</v>
      </c>
      <c r="D450" s="235" t="s">
        <v>684</v>
      </c>
      <c r="E450" s="236">
        <v>0.68515000000000004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1</v>
      </c>
      <c r="O450" s="238">
        <f>ROUND(E450*N450,2)</f>
        <v>0.69</v>
      </c>
      <c r="P450" s="238">
        <v>0</v>
      </c>
      <c r="Q450" s="238">
        <f>ROUND(E450*P450,2)</f>
        <v>0</v>
      </c>
      <c r="R450" s="238" t="s">
        <v>266</v>
      </c>
      <c r="S450" s="238" t="s">
        <v>157</v>
      </c>
      <c r="T450" s="239" t="s">
        <v>157</v>
      </c>
      <c r="U450" s="223">
        <v>0.40600000000000003</v>
      </c>
      <c r="V450" s="223">
        <f>ROUND(E450*U450,2)</f>
        <v>0.28000000000000003</v>
      </c>
      <c r="W450" s="223"/>
      <c r="X450" s="223" t="s">
        <v>259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260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61" t="s">
        <v>757</v>
      </c>
      <c r="D451" s="259"/>
      <c r="E451" s="259"/>
      <c r="F451" s="259"/>
      <c r="G451" s="259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276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2410</v>
      </c>
      <c r="D452" s="224"/>
      <c r="E452" s="225">
        <v>0.68515000000000004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162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52" t="s">
        <v>2411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62</v>
      </c>
      <c r="B454" s="234" t="s">
        <v>770</v>
      </c>
      <c r="C454" s="251" t="s">
        <v>771</v>
      </c>
      <c r="D454" s="235" t="s">
        <v>265</v>
      </c>
      <c r="E454" s="236">
        <v>0.75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0.11545</v>
      </c>
      <c r="O454" s="238">
        <f>ROUND(E454*N454,2)</f>
        <v>0.09</v>
      </c>
      <c r="P454" s="238">
        <v>0</v>
      </c>
      <c r="Q454" s="238">
        <f>ROUND(E454*P454,2)</f>
        <v>0</v>
      </c>
      <c r="R454" s="238" t="s">
        <v>266</v>
      </c>
      <c r="S454" s="238" t="s">
        <v>157</v>
      </c>
      <c r="T454" s="239" t="s">
        <v>157</v>
      </c>
      <c r="U454" s="223">
        <v>4.5999999999999999E-2</v>
      </c>
      <c r="V454" s="223">
        <f>ROUND(E454*U454,2)</f>
        <v>0.03</v>
      </c>
      <c r="W454" s="223"/>
      <c r="X454" s="223" t="s">
        <v>259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260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61" t="s">
        <v>772</v>
      </c>
      <c r="D455" s="259"/>
      <c r="E455" s="259"/>
      <c r="F455" s="259"/>
      <c r="G455" s="259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276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2412</v>
      </c>
      <c r="D456" s="224"/>
      <c r="E456" s="225">
        <v>0.75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33">
        <v>63</v>
      </c>
      <c r="B457" s="234" t="s">
        <v>774</v>
      </c>
      <c r="C457" s="251" t="s">
        <v>775</v>
      </c>
      <c r="D457" s="235" t="s">
        <v>265</v>
      </c>
      <c r="E457" s="236">
        <v>1.26</v>
      </c>
      <c r="F457" s="237"/>
      <c r="G457" s="238">
        <f>ROUND(E457*F457,2)</f>
        <v>0</v>
      </c>
      <c r="H457" s="237"/>
      <c r="I457" s="238">
        <f>ROUND(E457*H457,2)</f>
        <v>0</v>
      </c>
      <c r="J457" s="237"/>
      <c r="K457" s="238">
        <f>ROUND(E457*J457,2)</f>
        <v>0</v>
      </c>
      <c r="L457" s="238">
        <v>21</v>
      </c>
      <c r="M457" s="238">
        <f>G457*(1+L457/100)</f>
        <v>0</v>
      </c>
      <c r="N457" s="238">
        <v>9.9900000000000006E-3</v>
      </c>
      <c r="O457" s="238">
        <f>ROUND(E457*N457,2)</f>
        <v>0.01</v>
      </c>
      <c r="P457" s="238">
        <v>0</v>
      </c>
      <c r="Q457" s="238">
        <f>ROUND(E457*P457,2)</f>
        <v>0</v>
      </c>
      <c r="R457" s="238" t="s">
        <v>266</v>
      </c>
      <c r="S457" s="238" t="s">
        <v>157</v>
      </c>
      <c r="T457" s="239" t="s">
        <v>157</v>
      </c>
      <c r="U457" s="223">
        <v>0.01</v>
      </c>
      <c r="V457" s="223">
        <f>ROUND(E457*U457,2)</f>
        <v>0.01</v>
      </c>
      <c r="W457" s="223"/>
      <c r="X457" s="223" t="s">
        <v>259</v>
      </c>
      <c r="Y457" s="214"/>
      <c r="Z457" s="214"/>
      <c r="AA457" s="214"/>
      <c r="AB457" s="214"/>
      <c r="AC457" s="214"/>
      <c r="AD457" s="214"/>
      <c r="AE457" s="214"/>
      <c r="AF457" s="214"/>
      <c r="AG457" s="214" t="s">
        <v>260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61" t="s">
        <v>776</v>
      </c>
      <c r="D458" s="259"/>
      <c r="E458" s="259"/>
      <c r="F458" s="259"/>
      <c r="G458" s="259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2413</v>
      </c>
      <c r="D459" s="224"/>
      <c r="E459" s="225">
        <v>0.9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162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2414</v>
      </c>
      <c r="D460" s="224"/>
      <c r="E460" s="225">
        <v>0.36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2415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3">
        <v>64</v>
      </c>
      <c r="B462" s="234" t="s">
        <v>780</v>
      </c>
      <c r="C462" s="251" t="s">
        <v>781</v>
      </c>
      <c r="D462" s="235" t="s">
        <v>265</v>
      </c>
      <c r="E462" s="236">
        <v>6.6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0.10255</v>
      </c>
      <c r="O462" s="238">
        <f>ROUND(E462*N462,2)</f>
        <v>0.68</v>
      </c>
      <c r="P462" s="238">
        <v>0</v>
      </c>
      <c r="Q462" s="238">
        <f>ROUND(E462*P462,2)</f>
        <v>0</v>
      </c>
      <c r="R462" s="238" t="s">
        <v>266</v>
      </c>
      <c r="S462" s="238" t="s">
        <v>157</v>
      </c>
      <c r="T462" s="239" t="s">
        <v>157</v>
      </c>
      <c r="U462" s="223">
        <v>0.111</v>
      </c>
      <c r="V462" s="223">
        <f>ROUND(E462*U462,2)</f>
        <v>0.73</v>
      </c>
      <c r="W462" s="223"/>
      <c r="X462" s="223" t="s">
        <v>259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260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2416</v>
      </c>
      <c r="D463" s="224"/>
      <c r="E463" s="225">
        <v>6.6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21"/>
      <c r="B464" s="222"/>
      <c r="C464" s="252" t="s">
        <v>2417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33">
        <v>65</v>
      </c>
      <c r="B465" s="234" t="s">
        <v>784</v>
      </c>
      <c r="C465" s="251" t="s">
        <v>785</v>
      </c>
      <c r="D465" s="235" t="s">
        <v>265</v>
      </c>
      <c r="E465" s="236">
        <v>10.199999999999999</v>
      </c>
      <c r="F465" s="237"/>
      <c r="G465" s="238">
        <f>ROUND(E465*F465,2)</f>
        <v>0</v>
      </c>
      <c r="H465" s="237"/>
      <c r="I465" s="238">
        <f>ROUND(E465*H465,2)</f>
        <v>0</v>
      </c>
      <c r="J465" s="237"/>
      <c r="K465" s="238">
        <f>ROUND(E465*J465,2)</f>
        <v>0</v>
      </c>
      <c r="L465" s="238">
        <v>21</v>
      </c>
      <c r="M465" s="238">
        <f>G465*(1+L465/100)</f>
        <v>0</v>
      </c>
      <c r="N465" s="238">
        <v>6.0999999999999997E-4</v>
      </c>
      <c r="O465" s="238">
        <f>ROUND(E465*N465,2)</f>
        <v>0.01</v>
      </c>
      <c r="P465" s="238">
        <v>0</v>
      </c>
      <c r="Q465" s="238">
        <f>ROUND(E465*P465,2)</f>
        <v>0</v>
      </c>
      <c r="R465" s="238" t="s">
        <v>266</v>
      </c>
      <c r="S465" s="238" t="s">
        <v>157</v>
      </c>
      <c r="T465" s="239" t="s">
        <v>157</v>
      </c>
      <c r="U465" s="223">
        <v>2E-3</v>
      </c>
      <c r="V465" s="223">
        <f>ROUND(E465*U465,2)</f>
        <v>0.02</v>
      </c>
      <c r="W465" s="223"/>
      <c r="X465" s="223" t="s">
        <v>259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260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2418</v>
      </c>
      <c r="D466" s="224"/>
      <c r="E466" s="225">
        <v>6.6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2419</v>
      </c>
      <c r="D467" s="224"/>
      <c r="E467" s="225">
        <v>3.6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162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2420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2420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66</v>
      </c>
      <c r="B470" s="234" t="s">
        <v>1379</v>
      </c>
      <c r="C470" s="251" t="s">
        <v>1380</v>
      </c>
      <c r="D470" s="235" t="s">
        <v>313</v>
      </c>
      <c r="E470" s="236">
        <v>1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791</v>
      </c>
      <c r="S470" s="238" t="s">
        <v>157</v>
      </c>
      <c r="T470" s="239" t="s">
        <v>157</v>
      </c>
      <c r="U470" s="223">
        <v>1</v>
      </c>
      <c r="V470" s="223">
        <f>ROUND(E470*U470,2)</f>
        <v>1</v>
      </c>
      <c r="W470" s="223"/>
      <c r="X470" s="223" t="s">
        <v>792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1381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1382</v>
      </c>
      <c r="D471" s="224"/>
      <c r="E471" s="225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162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1722</v>
      </c>
      <c r="D472" s="224"/>
      <c r="E472" s="225">
        <v>1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1384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162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3">
        <v>67</v>
      </c>
      <c r="B474" s="234" t="s">
        <v>789</v>
      </c>
      <c r="C474" s="251" t="s">
        <v>790</v>
      </c>
      <c r="D474" s="235" t="s">
        <v>313</v>
      </c>
      <c r="E474" s="236">
        <v>0.12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38" t="s">
        <v>791</v>
      </c>
      <c r="S474" s="238" t="s">
        <v>157</v>
      </c>
      <c r="T474" s="239" t="s">
        <v>157</v>
      </c>
      <c r="U474" s="223">
        <v>1</v>
      </c>
      <c r="V474" s="223">
        <f>ROUND(E474*U474,2)</f>
        <v>0.12</v>
      </c>
      <c r="W474" s="223"/>
      <c r="X474" s="223" t="s">
        <v>792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793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2029</v>
      </c>
      <c r="D475" s="224"/>
      <c r="E475" s="225">
        <v>0.12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162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68</v>
      </c>
      <c r="B476" s="234" t="s">
        <v>795</v>
      </c>
      <c r="C476" s="251" t="s">
        <v>796</v>
      </c>
      <c r="D476" s="235" t="s">
        <v>797</v>
      </c>
      <c r="E476" s="236">
        <v>0.12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798</v>
      </c>
      <c r="S476" s="238" t="s">
        <v>157</v>
      </c>
      <c r="T476" s="239" t="s">
        <v>157</v>
      </c>
      <c r="U476" s="223">
        <v>0</v>
      </c>
      <c r="V476" s="223">
        <f>ROUND(E476*U476,2)</f>
        <v>0</v>
      </c>
      <c r="W476" s="223"/>
      <c r="X476" s="223" t="s">
        <v>799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800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4" t="s">
        <v>801</v>
      </c>
      <c r="D477" s="248"/>
      <c r="E477" s="248"/>
      <c r="F477" s="248"/>
      <c r="G477" s="248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201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2" t="s">
        <v>802</v>
      </c>
      <c r="D478" s="260"/>
      <c r="E478" s="260"/>
      <c r="F478" s="260"/>
      <c r="G478" s="260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201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2029</v>
      </c>
      <c r="D479" s="224"/>
      <c r="E479" s="225">
        <v>0.12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162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x14ac:dyDescent="0.2">
      <c r="A480" s="227" t="s">
        <v>152</v>
      </c>
      <c r="B480" s="228" t="s">
        <v>100</v>
      </c>
      <c r="C480" s="250" t="s">
        <v>101</v>
      </c>
      <c r="D480" s="229"/>
      <c r="E480" s="230"/>
      <c r="F480" s="231"/>
      <c r="G480" s="231">
        <f>SUMIF(AG481:AG519,"&lt;&gt;NOR",G481:G519)</f>
        <v>0</v>
      </c>
      <c r="H480" s="231"/>
      <c r="I480" s="231">
        <f>SUM(I481:I519)</f>
        <v>0</v>
      </c>
      <c r="J480" s="231"/>
      <c r="K480" s="231">
        <f>SUM(K481:K519)</f>
        <v>0</v>
      </c>
      <c r="L480" s="231"/>
      <c r="M480" s="231">
        <f>SUM(M481:M519)</f>
        <v>0</v>
      </c>
      <c r="N480" s="231"/>
      <c r="O480" s="231">
        <f>SUM(O481:O519)</f>
        <v>0.02</v>
      </c>
      <c r="P480" s="231"/>
      <c r="Q480" s="231">
        <f>SUM(Q481:Q519)</f>
        <v>0</v>
      </c>
      <c r="R480" s="231"/>
      <c r="S480" s="231"/>
      <c r="T480" s="232"/>
      <c r="U480" s="226"/>
      <c r="V480" s="226">
        <f>SUM(V481:V519)</f>
        <v>0.92999999999999994</v>
      </c>
      <c r="W480" s="226"/>
      <c r="X480" s="226"/>
      <c r="AG480" t="s">
        <v>153</v>
      </c>
    </row>
    <row r="481" spans="1:60" outlineLevel="1" x14ac:dyDescent="0.2">
      <c r="A481" s="233">
        <v>69</v>
      </c>
      <c r="B481" s="234" t="s">
        <v>1724</v>
      </c>
      <c r="C481" s="251" t="s">
        <v>1725</v>
      </c>
      <c r="D481" s="235" t="s">
        <v>306</v>
      </c>
      <c r="E481" s="236">
        <v>3</v>
      </c>
      <c r="F481" s="237"/>
      <c r="G481" s="238">
        <f>ROUND(E481*F481,2)</f>
        <v>0</v>
      </c>
      <c r="H481" s="237"/>
      <c r="I481" s="238">
        <f>ROUND(E481*H481,2)</f>
        <v>0</v>
      </c>
      <c r="J481" s="237"/>
      <c r="K481" s="238">
        <f>ROUND(E481*J481,2)</f>
        <v>0</v>
      </c>
      <c r="L481" s="238">
        <v>21</v>
      </c>
      <c r="M481" s="238">
        <f>G481*(1+L481/100)</f>
        <v>0</v>
      </c>
      <c r="N481" s="238">
        <v>1.0000000000000001E-5</v>
      </c>
      <c r="O481" s="238">
        <f>ROUND(E481*N481,2)</f>
        <v>0</v>
      </c>
      <c r="P481" s="238">
        <v>0</v>
      </c>
      <c r="Q481" s="238">
        <f>ROUND(E481*P481,2)</f>
        <v>0</v>
      </c>
      <c r="R481" s="238" t="s">
        <v>702</v>
      </c>
      <c r="S481" s="238" t="s">
        <v>157</v>
      </c>
      <c r="T481" s="239" t="s">
        <v>157</v>
      </c>
      <c r="U481" s="223">
        <v>0.08</v>
      </c>
      <c r="V481" s="223">
        <f>ROUND(E481*U481,2)</f>
        <v>0.24</v>
      </c>
      <c r="W481" s="223"/>
      <c r="X481" s="223" t="s">
        <v>259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260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61" t="s">
        <v>810</v>
      </c>
      <c r="D482" s="259"/>
      <c r="E482" s="259"/>
      <c r="F482" s="259"/>
      <c r="G482" s="259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2008</v>
      </c>
      <c r="D483" s="224"/>
      <c r="E483" s="225">
        <v>3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162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811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812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162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813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814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162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815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162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816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162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817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162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33">
        <v>70</v>
      </c>
      <c r="B491" s="234" t="s">
        <v>1726</v>
      </c>
      <c r="C491" s="251" t="s">
        <v>1727</v>
      </c>
      <c r="D491" s="235" t="s">
        <v>306</v>
      </c>
      <c r="E491" s="236">
        <v>3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</v>
      </c>
      <c r="O491" s="238">
        <f>ROUND(E491*N491,2)</f>
        <v>0</v>
      </c>
      <c r="P491" s="238">
        <v>0</v>
      </c>
      <c r="Q491" s="238">
        <f>ROUND(E491*P491,2)</f>
        <v>0</v>
      </c>
      <c r="R491" s="238" t="s">
        <v>702</v>
      </c>
      <c r="S491" s="238" t="s">
        <v>157</v>
      </c>
      <c r="T491" s="239" t="s">
        <v>157</v>
      </c>
      <c r="U491" s="223">
        <v>7.9000000000000001E-2</v>
      </c>
      <c r="V491" s="223">
        <f>ROUND(E491*U491,2)</f>
        <v>0.24</v>
      </c>
      <c r="W491" s="223"/>
      <c r="X491" s="223" t="s">
        <v>259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260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61" t="s">
        <v>825</v>
      </c>
      <c r="D492" s="259"/>
      <c r="E492" s="259"/>
      <c r="F492" s="259"/>
      <c r="G492" s="259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276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2008</v>
      </c>
      <c r="D493" s="224"/>
      <c r="E493" s="225">
        <v>3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162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33">
        <v>71</v>
      </c>
      <c r="B494" s="234" t="s">
        <v>839</v>
      </c>
      <c r="C494" s="251" t="s">
        <v>840</v>
      </c>
      <c r="D494" s="235" t="s">
        <v>306</v>
      </c>
      <c r="E494" s="236">
        <v>3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0</v>
      </c>
      <c r="O494" s="238">
        <f>ROUND(E494*N494,2)</f>
        <v>0</v>
      </c>
      <c r="P494" s="238">
        <v>0</v>
      </c>
      <c r="Q494" s="238">
        <f>ROUND(E494*P494,2)</f>
        <v>0</v>
      </c>
      <c r="R494" s="238" t="s">
        <v>702</v>
      </c>
      <c r="S494" s="238" t="s">
        <v>157</v>
      </c>
      <c r="T494" s="239" t="s">
        <v>157</v>
      </c>
      <c r="U494" s="223">
        <v>8.8999999999999996E-2</v>
      </c>
      <c r="V494" s="223">
        <f>ROUND(E494*U494,2)</f>
        <v>0.27</v>
      </c>
      <c r="W494" s="223"/>
      <c r="X494" s="223" t="s">
        <v>259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307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2008</v>
      </c>
      <c r="D495" s="224"/>
      <c r="E495" s="225">
        <v>3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72</v>
      </c>
      <c r="B496" s="234" t="s">
        <v>841</v>
      </c>
      <c r="C496" s="251" t="s">
        <v>842</v>
      </c>
      <c r="D496" s="235" t="s">
        <v>306</v>
      </c>
      <c r="E496" s="236">
        <v>3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</v>
      </c>
      <c r="O496" s="238">
        <f>ROUND(E496*N496,2)</f>
        <v>0</v>
      </c>
      <c r="P496" s="238">
        <v>0</v>
      </c>
      <c r="Q496" s="238">
        <f>ROUND(E496*P496,2)</f>
        <v>0</v>
      </c>
      <c r="R496" s="238" t="s">
        <v>702</v>
      </c>
      <c r="S496" s="238" t="s">
        <v>157</v>
      </c>
      <c r="T496" s="239" t="s">
        <v>157</v>
      </c>
      <c r="U496" s="223">
        <v>0.06</v>
      </c>
      <c r="V496" s="223">
        <f>ROUND(E496*U496,2)</f>
        <v>0.18</v>
      </c>
      <c r="W496" s="223"/>
      <c r="X496" s="223" t="s">
        <v>259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843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162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2008</v>
      </c>
      <c r="D498" s="224"/>
      <c r="E498" s="225">
        <v>3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73</v>
      </c>
      <c r="B499" s="234" t="s">
        <v>864</v>
      </c>
      <c r="C499" s="251" t="s">
        <v>865</v>
      </c>
      <c r="D499" s="235" t="s">
        <v>805</v>
      </c>
      <c r="E499" s="236">
        <v>1.093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6.4000000000000005E-4</v>
      </c>
      <c r="O499" s="238">
        <f>ROUND(E499*N499,2)</f>
        <v>0</v>
      </c>
      <c r="P499" s="238">
        <v>0</v>
      </c>
      <c r="Q499" s="238">
        <f>ROUND(E499*P499,2)</f>
        <v>0</v>
      </c>
      <c r="R499" s="238" t="s">
        <v>685</v>
      </c>
      <c r="S499" s="238" t="s">
        <v>157</v>
      </c>
      <c r="T499" s="239" t="s">
        <v>157</v>
      </c>
      <c r="U499" s="223">
        <v>0</v>
      </c>
      <c r="V499" s="223">
        <f>ROUND(E499*U499,2)</f>
        <v>0</v>
      </c>
      <c r="W499" s="223"/>
      <c r="X499" s="223" t="s">
        <v>686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687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2030</v>
      </c>
      <c r="D500" s="224"/>
      <c r="E500" s="225">
        <v>1.093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162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1729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871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872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162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873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162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1730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1731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33">
        <v>74</v>
      </c>
      <c r="B507" s="234" t="s">
        <v>1732</v>
      </c>
      <c r="C507" s="251" t="s">
        <v>1733</v>
      </c>
      <c r="D507" s="235" t="s">
        <v>805</v>
      </c>
      <c r="E507" s="236">
        <v>0.54649999999999999</v>
      </c>
      <c r="F507" s="237"/>
      <c r="G507" s="238">
        <f>ROUND(E507*F507,2)</f>
        <v>0</v>
      </c>
      <c r="H507" s="237"/>
      <c r="I507" s="238">
        <f>ROUND(E507*H507,2)</f>
        <v>0</v>
      </c>
      <c r="J507" s="237"/>
      <c r="K507" s="238">
        <f>ROUND(E507*J507,2)</f>
        <v>0</v>
      </c>
      <c r="L507" s="238">
        <v>21</v>
      </c>
      <c r="M507" s="238">
        <f>G507*(1+L507/100)</f>
        <v>0</v>
      </c>
      <c r="N507" s="238">
        <v>4.2599999999999999E-2</v>
      </c>
      <c r="O507" s="238">
        <f>ROUND(E507*N507,2)</f>
        <v>0.02</v>
      </c>
      <c r="P507" s="238">
        <v>0</v>
      </c>
      <c r="Q507" s="238">
        <f>ROUND(E507*P507,2)</f>
        <v>0</v>
      </c>
      <c r="R507" s="238" t="s">
        <v>685</v>
      </c>
      <c r="S507" s="238" t="s">
        <v>157</v>
      </c>
      <c r="T507" s="239" t="s">
        <v>157</v>
      </c>
      <c r="U507" s="223">
        <v>0</v>
      </c>
      <c r="V507" s="223">
        <f>ROUND(E507*U507,2)</f>
        <v>0</v>
      </c>
      <c r="W507" s="223"/>
      <c r="X507" s="223" t="s">
        <v>686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878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2031</v>
      </c>
      <c r="D508" s="224"/>
      <c r="E508" s="225">
        <v>0.54649999999999999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870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871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872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873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811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162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812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813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814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162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815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162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816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162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817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162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x14ac:dyDescent="0.2">
      <c r="A520" s="227" t="s">
        <v>152</v>
      </c>
      <c r="B520" s="228" t="s">
        <v>102</v>
      </c>
      <c r="C520" s="250" t="s">
        <v>103</v>
      </c>
      <c r="D520" s="229"/>
      <c r="E520" s="230"/>
      <c r="F520" s="231"/>
      <c r="G520" s="231">
        <f>SUMIF(AG521:AG569,"&lt;&gt;NOR",G521:G569)</f>
        <v>0</v>
      </c>
      <c r="H520" s="231"/>
      <c r="I520" s="231">
        <f>SUM(I521:I569)</f>
        <v>0</v>
      </c>
      <c r="J520" s="231"/>
      <c r="K520" s="231">
        <f>SUM(K521:K569)</f>
        <v>0</v>
      </c>
      <c r="L520" s="231"/>
      <c r="M520" s="231">
        <f>SUM(M521:M569)</f>
        <v>0</v>
      </c>
      <c r="N520" s="231"/>
      <c r="O520" s="231">
        <f>SUM(O521:O569)</f>
        <v>1.25</v>
      </c>
      <c r="P520" s="231"/>
      <c r="Q520" s="231">
        <f>SUM(Q521:Q569)</f>
        <v>0.46</v>
      </c>
      <c r="R520" s="231"/>
      <c r="S520" s="231"/>
      <c r="T520" s="232"/>
      <c r="U520" s="226"/>
      <c r="V520" s="226">
        <f>SUM(V521:V569)</f>
        <v>4.78</v>
      </c>
      <c r="W520" s="226"/>
      <c r="X520" s="226"/>
      <c r="AG520" t="s">
        <v>153</v>
      </c>
    </row>
    <row r="521" spans="1:60" outlineLevel="1" x14ac:dyDescent="0.2">
      <c r="A521" s="233">
        <v>75</v>
      </c>
      <c r="B521" s="234" t="s">
        <v>911</v>
      </c>
      <c r="C521" s="251" t="s">
        <v>912</v>
      </c>
      <c r="D521" s="235" t="s">
        <v>805</v>
      </c>
      <c r="E521" s="236">
        <v>3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6.6000000000000003E-2</v>
      </c>
      <c r="O521" s="238">
        <f>ROUND(E521*N521,2)</f>
        <v>0.2</v>
      </c>
      <c r="P521" s="238">
        <v>0</v>
      </c>
      <c r="Q521" s="238">
        <f>ROUND(E521*P521,2)</f>
        <v>0</v>
      </c>
      <c r="R521" s="238" t="s">
        <v>266</v>
      </c>
      <c r="S521" s="238" t="s">
        <v>157</v>
      </c>
      <c r="T521" s="239" t="s">
        <v>157</v>
      </c>
      <c r="U521" s="223">
        <v>0.17</v>
      </c>
      <c r="V521" s="223">
        <f>ROUND(E521*U521,2)</f>
        <v>0.51</v>
      </c>
      <c r="W521" s="223"/>
      <c r="X521" s="223" t="s">
        <v>259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260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21"/>
      <c r="B522" s="222"/>
      <c r="C522" s="252" t="s">
        <v>2421</v>
      </c>
      <c r="D522" s="224"/>
      <c r="E522" s="225">
        <v>2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162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21"/>
      <c r="B523" s="222"/>
      <c r="C523" s="252" t="s">
        <v>2422</v>
      </c>
      <c r="D523" s="224"/>
      <c r="E523" s="225">
        <v>1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162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33">
        <v>76</v>
      </c>
      <c r="B524" s="234" t="s">
        <v>915</v>
      </c>
      <c r="C524" s="251" t="s">
        <v>916</v>
      </c>
      <c r="D524" s="235" t="s">
        <v>805</v>
      </c>
      <c r="E524" s="236">
        <v>1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0.127</v>
      </c>
      <c r="O524" s="238">
        <f>ROUND(E524*N524,2)</f>
        <v>0.13</v>
      </c>
      <c r="P524" s="238">
        <v>0</v>
      </c>
      <c r="Q524" s="238">
        <f>ROUND(E524*P524,2)</f>
        <v>0</v>
      </c>
      <c r="R524" s="238" t="s">
        <v>266</v>
      </c>
      <c r="S524" s="238" t="s">
        <v>157</v>
      </c>
      <c r="T524" s="239" t="s">
        <v>157</v>
      </c>
      <c r="U524" s="223">
        <v>0.19</v>
      </c>
      <c r="V524" s="223">
        <f>ROUND(E524*U524,2)</f>
        <v>0.19</v>
      </c>
      <c r="W524" s="223"/>
      <c r="X524" s="223" t="s">
        <v>259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260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52" t="s">
        <v>2423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162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918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162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33">
        <v>77</v>
      </c>
      <c r="B527" s="234" t="s">
        <v>919</v>
      </c>
      <c r="C527" s="251" t="s">
        <v>920</v>
      </c>
      <c r="D527" s="235" t="s">
        <v>835</v>
      </c>
      <c r="E527" s="236">
        <v>1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0.13</v>
      </c>
      <c r="O527" s="238">
        <f>ROUND(E527*N527,2)</f>
        <v>0.13</v>
      </c>
      <c r="P527" s="238">
        <v>0</v>
      </c>
      <c r="Q527" s="238">
        <f>ROUND(E527*P527,2)</f>
        <v>0</v>
      </c>
      <c r="R527" s="238" t="s">
        <v>266</v>
      </c>
      <c r="S527" s="238" t="s">
        <v>157</v>
      </c>
      <c r="T527" s="239" t="s">
        <v>157</v>
      </c>
      <c r="U527" s="223">
        <v>1.3</v>
      </c>
      <c r="V527" s="223">
        <f>ROUND(E527*U527,2)</f>
        <v>1.3</v>
      </c>
      <c r="W527" s="223"/>
      <c r="X527" s="223" t="s">
        <v>259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260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52" t="s">
        <v>2424</v>
      </c>
      <c r="D528" s="224"/>
      <c r="E528" s="225">
        <v>1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918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33">
        <v>78</v>
      </c>
      <c r="B530" s="234" t="s">
        <v>922</v>
      </c>
      <c r="C530" s="251" t="s">
        <v>923</v>
      </c>
      <c r="D530" s="235" t="s">
        <v>805</v>
      </c>
      <c r="E530" s="236">
        <v>1.125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</v>
      </c>
      <c r="O530" s="238">
        <f>ROUND(E530*N530,2)</f>
        <v>0</v>
      </c>
      <c r="P530" s="238">
        <v>0</v>
      </c>
      <c r="Q530" s="238">
        <f>ROUND(E530*P530,2)</f>
        <v>0</v>
      </c>
      <c r="R530" s="238" t="s">
        <v>266</v>
      </c>
      <c r="S530" s="238" t="s">
        <v>157</v>
      </c>
      <c r="T530" s="239" t="s">
        <v>157</v>
      </c>
      <c r="U530" s="223">
        <v>0</v>
      </c>
      <c r="V530" s="223">
        <f>ROUND(E530*U530,2)</f>
        <v>0</v>
      </c>
      <c r="W530" s="223"/>
      <c r="X530" s="223" t="s">
        <v>259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260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21"/>
      <c r="B531" s="222"/>
      <c r="C531" s="252" t="s">
        <v>2425</v>
      </c>
      <c r="D531" s="224"/>
      <c r="E531" s="225">
        <v>0.75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52" t="s">
        <v>2426</v>
      </c>
      <c r="D532" s="224"/>
      <c r="E532" s="225">
        <v>0.375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33">
        <v>79</v>
      </c>
      <c r="B533" s="234" t="s">
        <v>926</v>
      </c>
      <c r="C533" s="251" t="s">
        <v>927</v>
      </c>
      <c r="D533" s="235" t="s">
        <v>805</v>
      </c>
      <c r="E533" s="236">
        <v>0.375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266</v>
      </c>
      <c r="S533" s="238" t="s">
        <v>157</v>
      </c>
      <c r="T533" s="239" t="s">
        <v>157</v>
      </c>
      <c r="U533" s="223">
        <v>0</v>
      </c>
      <c r="V533" s="223">
        <f>ROUND(E533*U533,2)</f>
        <v>0</v>
      </c>
      <c r="W533" s="223"/>
      <c r="X533" s="223" t="s">
        <v>259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52" t="s">
        <v>2427</v>
      </c>
      <c r="D534" s="224"/>
      <c r="E534" s="225">
        <v>0.375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918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33">
        <v>80</v>
      </c>
      <c r="B536" s="234" t="s">
        <v>929</v>
      </c>
      <c r="C536" s="251" t="s">
        <v>930</v>
      </c>
      <c r="D536" s="235" t="s">
        <v>835</v>
      </c>
      <c r="E536" s="236">
        <v>0.375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266</v>
      </c>
      <c r="S536" s="238" t="s">
        <v>157</v>
      </c>
      <c r="T536" s="239" t="s">
        <v>157</v>
      </c>
      <c r="U536" s="223">
        <v>0</v>
      </c>
      <c r="V536" s="223">
        <f>ROUND(E536*U536,2)</f>
        <v>0</v>
      </c>
      <c r="W536" s="223"/>
      <c r="X536" s="223" t="s">
        <v>259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52" t="s">
        <v>2428</v>
      </c>
      <c r="D537" s="224"/>
      <c r="E537" s="225">
        <v>0.375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918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162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81</v>
      </c>
      <c r="B539" s="234" t="s">
        <v>932</v>
      </c>
      <c r="C539" s="251" t="s">
        <v>933</v>
      </c>
      <c r="D539" s="235" t="s">
        <v>805</v>
      </c>
      <c r="E539" s="236">
        <v>3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6.7000000000000004E-2</v>
      </c>
      <c r="O539" s="238">
        <f>ROUND(E539*N539,2)</f>
        <v>0.2</v>
      </c>
      <c r="P539" s="238">
        <v>6.6000000000000003E-2</v>
      </c>
      <c r="Q539" s="238">
        <f>ROUND(E539*P539,2)</f>
        <v>0.2</v>
      </c>
      <c r="R539" s="238" t="s">
        <v>266</v>
      </c>
      <c r="S539" s="238" t="s">
        <v>157</v>
      </c>
      <c r="T539" s="239" t="s">
        <v>157</v>
      </c>
      <c r="U539" s="223">
        <v>0.1105</v>
      </c>
      <c r="V539" s="223">
        <f>ROUND(E539*U539,2)</f>
        <v>0.33</v>
      </c>
      <c r="W539" s="223"/>
      <c r="X539" s="223" t="s">
        <v>259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260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52" t="s">
        <v>2421</v>
      </c>
      <c r="D540" s="224"/>
      <c r="E540" s="225">
        <v>2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52" t="s">
        <v>2422</v>
      </c>
      <c r="D541" s="224"/>
      <c r="E541" s="225">
        <v>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82</v>
      </c>
      <c r="B542" s="234" t="s">
        <v>934</v>
      </c>
      <c r="C542" s="251" t="s">
        <v>935</v>
      </c>
      <c r="D542" s="235" t="s">
        <v>805</v>
      </c>
      <c r="E542" s="236">
        <v>1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0.127</v>
      </c>
      <c r="O542" s="238">
        <f>ROUND(E542*N542,2)</f>
        <v>0.13</v>
      </c>
      <c r="P542" s="238">
        <v>0.127</v>
      </c>
      <c r="Q542" s="238">
        <f>ROUND(E542*P542,2)</f>
        <v>0.13</v>
      </c>
      <c r="R542" s="238" t="s">
        <v>266</v>
      </c>
      <c r="S542" s="238" t="s">
        <v>157</v>
      </c>
      <c r="T542" s="239" t="s">
        <v>157</v>
      </c>
      <c r="U542" s="223">
        <v>0.11</v>
      </c>
      <c r="V542" s="223">
        <f>ROUND(E542*U542,2)</f>
        <v>0.11</v>
      </c>
      <c r="W542" s="223"/>
      <c r="X542" s="223" t="s">
        <v>259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260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52" t="s">
        <v>2423</v>
      </c>
      <c r="D543" s="224"/>
      <c r="E543" s="225">
        <v>1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918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162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3">
        <v>83</v>
      </c>
      <c r="B545" s="234" t="s">
        <v>936</v>
      </c>
      <c r="C545" s="251" t="s">
        <v>937</v>
      </c>
      <c r="D545" s="235" t="s">
        <v>835</v>
      </c>
      <c r="E545" s="236">
        <v>1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0.13</v>
      </c>
      <c r="O545" s="238">
        <f>ROUND(E545*N545,2)</f>
        <v>0.13</v>
      </c>
      <c r="P545" s="238">
        <v>0.13</v>
      </c>
      <c r="Q545" s="238">
        <f>ROUND(E545*P545,2)</f>
        <v>0.13</v>
      </c>
      <c r="R545" s="238" t="s">
        <v>266</v>
      </c>
      <c r="S545" s="238" t="s">
        <v>157</v>
      </c>
      <c r="T545" s="239" t="s">
        <v>157</v>
      </c>
      <c r="U545" s="223">
        <v>0.2</v>
      </c>
      <c r="V545" s="223">
        <f>ROUND(E545*U545,2)</f>
        <v>0.2</v>
      </c>
      <c r="W545" s="223"/>
      <c r="X545" s="223" t="s">
        <v>259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260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52" t="s">
        <v>2424</v>
      </c>
      <c r="D546" s="224"/>
      <c r="E546" s="225">
        <v>1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162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918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84</v>
      </c>
      <c r="B548" s="234" t="s">
        <v>938</v>
      </c>
      <c r="C548" s="251" t="s">
        <v>939</v>
      </c>
      <c r="D548" s="235" t="s">
        <v>306</v>
      </c>
      <c r="E548" s="236">
        <v>3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8.2320000000000004E-2</v>
      </c>
      <c r="O548" s="238">
        <f>ROUND(E548*N548,2)</f>
        <v>0.25</v>
      </c>
      <c r="P548" s="238">
        <v>0</v>
      </c>
      <c r="Q548" s="238">
        <f>ROUND(E548*P548,2)</f>
        <v>0</v>
      </c>
      <c r="R548" s="238" t="s">
        <v>266</v>
      </c>
      <c r="S548" s="238" t="s">
        <v>157</v>
      </c>
      <c r="T548" s="239" t="s">
        <v>157</v>
      </c>
      <c r="U548" s="223">
        <v>0.13600000000000001</v>
      </c>
      <c r="V548" s="223">
        <f>ROUND(E548*U548,2)</f>
        <v>0.41</v>
      </c>
      <c r="W548" s="223"/>
      <c r="X548" s="223" t="s">
        <v>259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260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61" t="s">
        <v>940</v>
      </c>
      <c r="D549" s="259"/>
      <c r="E549" s="259"/>
      <c r="F549" s="259"/>
      <c r="G549" s="259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276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47" t="str">
        <f>C549</f>
        <v>tl. do 12 cm, do lože z cementové malty tl. do 2 cm, s vyplněním a zatřením spár cementovou maltou s podkladní vrstvou z betonu prostého C 12/15 tl. 5 až 10 cm</v>
      </c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2429</v>
      </c>
      <c r="D550" s="224"/>
      <c r="E550" s="225">
        <v>3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162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33">
        <v>85</v>
      </c>
      <c r="B551" s="234" t="s">
        <v>948</v>
      </c>
      <c r="C551" s="251" t="s">
        <v>949</v>
      </c>
      <c r="D551" s="235" t="s">
        <v>306</v>
      </c>
      <c r="E551" s="236">
        <v>2.4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2.0000000000000002E-5</v>
      </c>
      <c r="O551" s="238">
        <f>ROUND(E551*N551,2)</f>
        <v>0</v>
      </c>
      <c r="P551" s="238">
        <v>0</v>
      </c>
      <c r="Q551" s="238">
        <f>ROUND(E551*P551,2)</f>
        <v>0</v>
      </c>
      <c r="R551" s="238" t="s">
        <v>266</v>
      </c>
      <c r="S551" s="238" t="s">
        <v>157</v>
      </c>
      <c r="T551" s="239" t="s">
        <v>157</v>
      </c>
      <c r="U551" s="223">
        <v>3.1E-2</v>
      </c>
      <c r="V551" s="223">
        <f>ROUND(E551*U551,2)</f>
        <v>7.0000000000000007E-2</v>
      </c>
      <c r="W551" s="223"/>
      <c r="X551" s="223" t="s">
        <v>259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307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1" t="s">
        <v>950</v>
      </c>
      <c r="D552" s="259"/>
      <c r="E552" s="259"/>
      <c r="F552" s="259"/>
      <c r="G552" s="259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276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2" t="s">
        <v>2430</v>
      </c>
      <c r="D553" s="224"/>
      <c r="E553" s="225">
        <v>2.4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162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2431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3">
        <v>86</v>
      </c>
      <c r="B555" s="234" t="s">
        <v>953</v>
      </c>
      <c r="C555" s="251" t="s">
        <v>954</v>
      </c>
      <c r="D555" s="235" t="s">
        <v>306</v>
      </c>
      <c r="E555" s="236">
        <v>6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266</v>
      </c>
      <c r="S555" s="238" t="s">
        <v>157</v>
      </c>
      <c r="T555" s="239" t="s">
        <v>157</v>
      </c>
      <c r="U555" s="223">
        <v>3.1E-2</v>
      </c>
      <c r="V555" s="223">
        <f>ROUND(E555*U555,2)</f>
        <v>0.19</v>
      </c>
      <c r="W555" s="223"/>
      <c r="X555" s="223" t="s">
        <v>259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307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1" t="s">
        <v>950</v>
      </c>
      <c r="D556" s="259"/>
      <c r="E556" s="259"/>
      <c r="F556" s="259"/>
      <c r="G556" s="259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276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2432</v>
      </c>
      <c r="D557" s="224"/>
      <c r="E557" s="225">
        <v>6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87</v>
      </c>
      <c r="B558" s="234" t="s">
        <v>956</v>
      </c>
      <c r="C558" s="251" t="s">
        <v>957</v>
      </c>
      <c r="D558" s="235" t="s">
        <v>306</v>
      </c>
      <c r="E558" s="236">
        <v>8.4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266</v>
      </c>
      <c r="S558" s="238" t="s">
        <v>157</v>
      </c>
      <c r="T558" s="239" t="s">
        <v>157</v>
      </c>
      <c r="U558" s="223">
        <v>0.12</v>
      </c>
      <c r="V558" s="223">
        <f>ROUND(E558*U558,2)</f>
        <v>1.01</v>
      </c>
      <c r="W558" s="223"/>
      <c r="X558" s="223" t="s">
        <v>259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260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61" t="s">
        <v>958</v>
      </c>
      <c r="D559" s="259"/>
      <c r="E559" s="259"/>
      <c r="F559" s="259"/>
      <c r="G559" s="259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276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2432</v>
      </c>
      <c r="D560" s="224"/>
      <c r="E560" s="225">
        <v>6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162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2433</v>
      </c>
      <c r="D561" s="224"/>
      <c r="E561" s="225">
        <v>2.4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162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2431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162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88</v>
      </c>
      <c r="B563" s="234" t="s">
        <v>960</v>
      </c>
      <c r="C563" s="251" t="s">
        <v>961</v>
      </c>
      <c r="D563" s="235" t="s">
        <v>306</v>
      </c>
      <c r="E563" s="236">
        <v>8.4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266</v>
      </c>
      <c r="S563" s="238" t="s">
        <v>157</v>
      </c>
      <c r="T563" s="239" t="s">
        <v>157</v>
      </c>
      <c r="U563" s="223">
        <v>5.5E-2</v>
      </c>
      <c r="V563" s="223">
        <f>ROUND(E563*U563,2)</f>
        <v>0.46</v>
      </c>
      <c r="W563" s="223"/>
      <c r="X563" s="223" t="s">
        <v>259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260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61" t="s">
        <v>962</v>
      </c>
      <c r="D564" s="259"/>
      <c r="E564" s="259"/>
      <c r="F564" s="259"/>
      <c r="G564" s="259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276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2432</v>
      </c>
      <c r="D565" s="224"/>
      <c r="E565" s="225">
        <v>6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162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2433</v>
      </c>
      <c r="D566" s="224"/>
      <c r="E566" s="225">
        <v>2.4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2" t="s">
        <v>2431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162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33">
        <v>89</v>
      </c>
      <c r="B568" s="234" t="s">
        <v>963</v>
      </c>
      <c r="C568" s="251" t="s">
        <v>964</v>
      </c>
      <c r="D568" s="235" t="s">
        <v>805</v>
      </c>
      <c r="E568" s="236">
        <v>3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2.7E-2</v>
      </c>
      <c r="O568" s="238">
        <f>ROUND(E568*N568,2)</f>
        <v>0.08</v>
      </c>
      <c r="P568" s="238">
        <v>0</v>
      </c>
      <c r="Q568" s="238">
        <f>ROUND(E568*P568,2)</f>
        <v>0</v>
      </c>
      <c r="R568" s="238" t="s">
        <v>685</v>
      </c>
      <c r="S568" s="238" t="s">
        <v>157</v>
      </c>
      <c r="T568" s="239" t="s">
        <v>157</v>
      </c>
      <c r="U568" s="223">
        <v>0</v>
      </c>
      <c r="V568" s="223">
        <f>ROUND(E568*U568,2)</f>
        <v>0</v>
      </c>
      <c r="W568" s="223"/>
      <c r="X568" s="223" t="s">
        <v>686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687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2429</v>
      </c>
      <c r="D569" s="224"/>
      <c r="E569" s="225">
        <v>3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162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x14ac:dyDescent="0.2">
      <c r="A570" s="227" t="s">
        <v>152</v>
      </c>
      <c r="B570" s="228" t="s">
        <v>104</v>
      </c>
      <c r="C570" s="250" t="s">
        <v>105</v>
      </c>
      <c r="D570" s="229"/>
      <c r="E570" s="230"/>
      <c r="F570" s="231"/>
      <c r="G570" s="231">
        <f>SUMIF(AG571:AG578,"&lt;&gt;NOR",G571:G578)</f>
        <v>0</v>
      </c>
      <c r="H570" s="231"/>
      <c r="I570" s="231">
        <f>SUM(I571:I578)</f>
        <v>0</v>
      </c>
      <c r="J570" s="231"/>
      <c r="K570" s="231">
        <f>SUM(K571:K578)</f>
        <v>0</v>
      </c>
      <c r="L570" s="231"/>
      <c r="M570" s="231">
        <f>SUM(M571:M578)</f>
        <v>0</v>
      </c>
      <c r="N570" s="231"/>
      <c r="O570" s="231">
        <f>SUM(O571:O578)</f>
        <v>0</v>
      </c>
      <c r="P570" s="231"/>
      <c r="Q570" s="231">
        <f>SUM(Q571:Q578)</f>
        <v>0</v>
      </c>
      <c r="R570" s="231"/>
      <c r="S570" s="231"/>
      <c r="T570" s="232"/>
      <c r="U570" s="226"/>
      <c r="V570" s="226">
        <f>SUM(V571:V578)</f>
        <v>0.12000000000000001</v>
      </c>
      <c r="W570" s="226"/>
      <c r="X570" s="226"/>
      <c r="AG570" t="s">
        <v>153</v>
      </c>
    </row>
    <row r="571" spans="1:60" ht="22.5" outlineLevel="1" x14ac:dyDescent="0.2">
      <c r="A571" s="233">
        <v>90</v>
      </c>
      <c r="B571" s="234" t="s">
        <v>965</v>
      </c>
      <c r="C571" s="251" t="s">
        <v>966</v>
      </c>
      <c r="D571" s="235" t="s">
        <v>967</v>
      </c>
      <c r="E571" s="236">
        <v>1.68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1E-3</v>
      </c>
      <c r="O571" s="238">
        <f>ROUND(E571*N571,2)</f>
        <v>0</v>
      </c>
      <c r="P571" s="238">
        <v>0</v>
      </c>
      <c r="Q571" s="238">
        <f>ROUND(E571*P571,2)</f>
        <v>0</v>
      </c>
      <c r="R571" s="238" t="s">
        <v>742</v>
      </c>
      <c r="S571" s="238" t="s">
        <v>157</v>
      </c>
      <c r="T571" s="239" t="s">
        <v>157</v>
      </c>
      <c r="U571" s="223">
        <v>4.3999999999999997E-2</v>
      </c>
      <c r="V571" s="223">
        <f>ROUND(E571*U571,2)</f>
        <v>7.0000000000000007E-2</v>
      </c>
      <c r="W571" s="223"/>
      <c r="X571" s="223" t="s">
        <v>259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260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61" t="s">
        <v>968</v>
      </c>
      <c r="D572" s="259"/>
      <c r="E572" s="259"/>
      <c r="F572" s="259"/>
      <c r="G572" s="259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276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62" t="s">
        <v>969</v>
      </c>
      <c r="D573" s="260"/>
      <c r="E573" s="260"/>
      <c r="F573" s="260"/>
      <c r="G573" s="260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201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2434</v>
      </c>
      <c r="D574" s="224"/>
      <c r="E574" s="225">
        <v>1.2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2435</v>
      </c>
      <c r="D575" s="224"/>
      <c r="E575" s="225">
        <v>0.48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162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2436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33">
        <v>91</v>
      </c>
      <c r="B577" s="234" t="s">
        <v>973</v>
      </c>
      <c r="C577" s="251" t="s">
        <v>974</v>
      </c>
      <c r="D577" s="235" t="s">
        <v>265</v>
      </c>
      <c r="E577" s="236">
        <v>25.2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</v>
      </c>
      <c r="O577" s="238">
        <f>ROUND(E577*N577,2)</f>
        <v>0</v>
      </c>
      <c r="P577" s="238">
        <v>0</v>
      </c>
      <c r="Q577" s="238">
        <f>ROUND(E577*P577,2)</f>
        <v>0</v>
      </c>
      <c r="R577" s="238" t="s">
        <v>266</v>
      </c>
      <c r="S577" s="238" t="s">
        <v>157</v>
      </c>
      <c r="T577" s="239" t="s">
        <v>157</v>
      </c>
      <c r="U577" s="223">
        <v>2E-3</v>
      </c>
      <c r="V577" s="223">
        <f>ROUND(E577*U577,2)</f>
        <v>0.05</v>
      </c>
      <c r="W577" s="223"/>
      <c r="X577" s="223" t="s">
        <v>259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260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2437</v>
      </c>
      <c r="D578" s="224"/>
      <c r="E578" s="225">
        <v>25.2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162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x14ac:dyDescent="0.2">
      <c r="A579" s="227" t="s">
        <v>152</v>
      </c>
      <c r="B579" s="228" t="s">
        <v>108</v>
      </c>
      <c r="C579" s="250" t="s">
        <v>109</v>
      </c>
      <c r="D579" s="229"/>
      <c r="E579" s="230"/>
      <c r="F579" s="231"/>
      <c r="G579" s="231">
        <f>SUMIF(AG580:AG584,"&lt;&gt;NOR",G580:G584)</f>
        <v>0</v>
      </c>
      <c r="H579" s="231"/>
      <c r="I579" s="231">
        <f>SUM(I580:I584)</f>
        <v>0</v>
      </c>
      <c r="J579" s="231"/>
      <c r="K579" s="231">
        <f>SUM(K580:K584)</f>
        <v>0</v>
      </c>
      <c r="L579" s="231"/>
      <c r="M579" s="231">
        <f>SUM(M580:M584)</f>
        <v>0</v>
      </c>
      <c r="N579" s="231"/>
      <c r="O579" s="231">
        <f>SUM(O580:O584)</f>
        <v>0</v>
      </c>
      <c r="P579" s="231"/>
      <c r="Q579" s="231">
        <f>SUM(Q580:Q584)</f>
        <v>0.28000000000000003</v>
      </c>
      <c r="R579" s="231"/>
      <c r="S579" s="231"/>
      <c r="T579" s="232"/>
      <c r="U579" s="226"/>
      <c r="V579" s="226">
        <f>SUM(V580:V584)</f>
        <v>0.9</v>
      </c>
      <c r="W579" s="226"/>
      <c r="X579" s="226"/>
      <c r="AG579" t="s">
        <v>153</v>
      </c>
    </row>
    <row r="580" spans="1:60" outlineLevel="1" x14ac:dyDescent="0.2">
      <c r="A580" s="233">
        <v>92</v>
      </c>
      <c r="B580" s="234" t="s">
        <v>985</v>
      </c>
      <c r="C580" s="251" t="s">
        <v>986</v>
      </c>
      <c r="D580" s="235" t="s">
        <v>281</v>
      </c>
      <c r="E580" s="236">
        <v>0.115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2.33E-3</v>
      </c>
      <c r="O580" s="238">
        <f>ROUND(E580*N580,2)</f>
        <v>0</v>
      </c>
      <c r="P580" s="238">
        <v>2.4470000000000001</v>
      </c>
      <c r="Q580" s="238">
        <f>ROUND(E580*P580,2)</f>
        <v>0.28000000000000003</v>
      </c>
      <c r="R580" s="238" t="s">
        <v>742</v>
      </c>
      <c r="S580" s="238" t="s">
        <v>157</v>
      </c>
      <c r="T580" s="239" t="s">
        <v>157</v>
      </c>
      <c r="U580" s="223">
        <v>7.8559999999999999</v>
      </c>
      <c r="V580" s="223">
        <f>ROUND(E580*U580,2)</f>
        <v>0.9</v>
      </c>
      <c r="W580" s="223"/>
      <c r="X580" s="223" t="s">
        <v>259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260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1" t="s">
        <v>987</v>
      </c>
      <c r="D581" s="259"/>
      <c r="E581" s="259"/>
      <c r="F581" s="259"/>
      <c r="G581" s="259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276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47" t="str">
        <f>C581</f>
        <v>s naložením vybouraných hmot a suti na dopravní prostředek nebo s odklizením na hromady do vzdálenosti 20 m</v>
      </c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62" t="s">
        <v>988</v>
      </c>
      <c r="D582" s="260"/>
      <c r="E582" s="260"/>
      <c r="F582" s="260"/>
      <c r="G582" s="260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201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47" t="str">
        <f>C582</f>
        <v>Včetně bourání geotextilií, výplně otvorů tvárnic, drenáží, trubek a dilatačních prvků apod. zabudovaných v bouraných konstrukcích.</v>
      </c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52" t="s">
        <v>1752</v>
      </c>
      <c r="D583" s="224"/>
      <c r="E583" s="225">
        <v>0.04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162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2438</v>
      </c>
      <c r="D584" s="224"/>
      <c r="E584" s="225">
        <v>7.4999999999999997E-2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162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x14ac:dyDescent="0.2">
      <c r="A585" s="227" t="s">
        <v>152</v>
      </c>
      <c r="B585" s="228" t="s">
        <v>110</v>
      </c>
      <c r="C585" s="250" t="s">
        <v>111</v>
      </c>
      <c r="D585" s="229"/>
      <c r="E585" s="230"/>
      <c r="F585" s="231"/>
      <c r="G585" s="231">
        <f>SUMIF(AG586:AG693,"&lt;&gt;NOR",G586:G693)</f>
        <v>0</v>
      </c>
      <c r="H585" s="231"/>
      <c r="I585" s="231">
        <f>SUM(I586:I693)</f>
        <v>0</v>
      </c>
      <c r="J585" s="231"/>
      <c r="K585" s="231">
        <f>SUM(K586:K693)</f>
        <v>0</v>
      </c>
      <c r="L585" s="231"/>
      <c r="M585" s="231">
        <f>SUM(M586:M693)</f>
        <v>0</v>
      </c>
      <c r="N585" s="231"/>
      <c r="O585" s="231">
        <f>SUM(O586:O693)</f>
        <v>0</v>
      </c>
      <c r="P585" s="231"/>
      <c r="Q585" s="231">
        <f>SUM(Q586:Q693)</f>
        <v>0</v>
      </c>
      <c r="R585" s="231"/>
      <c r="S585" s="231"/>
      <c r="T585" s="232"/>
      <c r="U585" s="226"/>
      <c r="V585" s="226">
        <f>SUM(V586:V693)</f>
        <v>0.58000000000000007</v>
      </c>
      <c r="W585" s="226"/>
      <c r="X585" s="226"/>
      <c r="AG585" t="s">
        <v>153</v>
      </c>
    </row>
    <row r="586" spans="1:60" outlineLevel="1" x14ac:dyDescent="0.2">
      <c r="A586" s="233">
        <v>93</v>
      </c>
      <c r="B586" s="234" t="s">
        <v>991</v>
      </c>
      <c r="C586" s="251" t="s">
        <v>992</v>
      </c>
      <c r="D586" s="235" t="s">
        <v>684</v>
      </c>
      <c r="E586" s="236">
        <v>5.5169100000000002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266</v>
      </c>
      <c r="S586" s="238" t="s">
        <v>157</v>
      </c>
      <c r="T586" s="239" t="s">
        <v>157</v>
      </c>
      <c r="U586" s="223">
        <v>9.9000000000000005E-2</v>
      </c>
      <c r="V586" s="223">
        <f>ROUND(E586*U586,2)</f>
        <v>0.55000000000000004</v>
      </c>
      <c r="W586" s="223"/>
      <c r="X586" s="223" t="s">
        <v>259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307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61" t="s">
        <v>993</v>
      </c>
      <c r="D587" s="259"/>
      <c r="E587" s="259"/>
      <c r="F587" s="259"/>
      <c r="G587" s="259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276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1441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52" t="s">
        <v>1446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162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52" t="s">
        <v>1447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52" t="s">
        <v>2439</v>
      </c>
      <c r="D591" s="224"/>
      <c r="E591" s="225">
        <v>2.6928000000000001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52" t="s">
        <v>2440</v>
      </c>
      <c r="D592" s="224"/>
      <c r="E592" s="225">
        <v>0.79200000000000004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162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1442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52" t="s">
        <v>1443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52" t="s">
        <v>2441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162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52" t="s">
        <v>2442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2443</v>
      </c>
      <c r="D597" s="224"/>
      <c r="E597" s="225">
        <v>0.33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278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162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2" t="s">
        <v>2444</v>
      </c>
      <c r="D599" s="224"/>
      <c r="E599" s="225">
        <v>0.33300000000000002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1452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2" t="s">
        <v>2445</v>
      </c>
      <c r="D601" s="224"/>
      <c r="E601" s="225">
        <v>6.6600000000000006E-2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162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52" t="s">
        <v>1454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52" t="s">
        <v>2446</v>
      </c>
      <c r="D603" s="224"/>
      <c r="E603" s="225">
        <v>3.3300000000000003E-2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21"/>
      <c r="B604" s="222"/>
      <c r="C604" s="252" t="s">
        <v>1456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162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2408</v>
      </c>
      <c r="D605" s="224"/>
      <c r="E605" s="225">
        <v>0.53280000000000005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1366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1010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162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52" t="s">
        <v>1762</v>
      </c>
      <c r="D608" s="224"/>
      <c r="E608" s="225">
        <v>9.7879999999999995E-2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52" t="s">
        <v>2447</v>
      </c>
      <c r="D609" s="224"/>
      <c r="E609" s="225">
        <v>0.18353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1459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162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1460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1461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52" t="s">
        <v>2448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162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52" t="s">
        <v>2449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52" t="s">
        <v>2450</v>
      </c>
      <c r="D615" s="224"/>
      <c r="E615" s="225">
        <v>0.19800000000000001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52" t="s">
        <v>2451</v>
      </c>
      <c r="D616" s="224"/>
      <c r="E616" s="225">
        <v>0.127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2452</v>
      </c>
      <c r="D617" s="224"/>
      <c r="E617" s="225">
        <v>0.13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162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2453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2454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162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33">
        <v>94</v>
      </c>
      <c r="B620" s="234" t="s">
        <v>1023</v>
      </c>
      <c r="C620" s="251" t="s">
        <v>1024</v>
      </c>
      <c r="D620" s="235" t="s">
        <v>684</v>
      </c>
      <c r="E620" s="236">
        <v>3.6585000000000001</v>
      </c>
      <c r="F620" s="237"/>
      <c r="G620" s="238">
        <f>ROUND(E620*F620,2)</f>
        <v>0</v>
      </c>
      <c r="H620" s="237"/>
      <c r="I620" s="238">
        <f>ROUND(E620*H620,2)</f>
        <v>0</v>
      </c>
      <c r="J620" s="237"/>
      <c r="K620" s="238">
        <f>ROUND(E620*J620,2)</f>
        <v>0</v>
      </c>
      <c r="L620" s="238">
        <v>21</v>
      </c>
      <c r="M620" s="238">
        <f>G620*(1+L620/100)</f>
        <v>0</v>
      </c>
      <c r="N620" s="238">
        <v>0</v>
      </c>
      <c r="O620" s="238">
        <f>ROUND(E620*N620,2)</f>
        <v>0</v>
      </c>
      <c r="P620" s="238">
        <v>0</v>
      </c>
      <c r="Q620" s="238">
        <f>ROUND(E620*P620,2)</f>
        <v>0</v>
      </c>
      <c r="R620" s="238" t="s">
        <v>1025</v>
      </c>
      <c r="S620" s="238" t="s">
        <v>157</v>
      </c>
      <c r="T620" s="239" t="s">
        <v>157</v>
      </c>
      <c r="U620" s="223">
        <v>0</v>
      </c>
      <c r="V620" s="223">
        <f>ROUND(E620*U620,2)</f>
        <v>0</v>
      </c>
      <c r="W620" s="223"/>
      <c r="X620" s="223" t="s">
        <v>259</v>
      </c>
      <c r="Y620" s="214"/>
      <c r="Z620" s="214"/>
      <c r="AA620" s="214"/>
      <c r="AB620" s="214"/>
      <c r="AC620" s="214"/>
      <c r="AD620" s="214"/>
      <c r="AE620" s="214"/>
      <c r="AF620" s="214"/>
      <c r="AG620" s="214" t="s">
        <v>307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1472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1771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2455</v>
      </c>
      <c r="D623" s="224"/>
      <c r="E623" s="225">
        <v>2.6928000000000001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1469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162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1773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52" t="s">
        <v>2456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162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2444</v>
      </c>
      <c r="D627" s="224"/>
      <c r="E627" s="225">
        <v>0.33300000000000002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1452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52" t="s">
        <v>2445</v>
      </c>
      <c r="D629" s="224"/>
      <c r="E629" s="225">
        <v>6.6600000000000006E-2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52" t="s">
        <v>1454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2446</v>
      </c>
      <c r="D631" s="224"/>
      <c r="E631" s="225">
        <v>3.3300000000000003E-2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1456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2408</v>
      </c>
      <c r="D633" s="224"/>
      <c r="E633" s="225">
        <v>0.53280000000000005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1366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162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52" t="s">
        <v>2448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162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52" t="s">
        <v>2449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33">
        <v>95</v>
      </c>
      <c r="B637" s="234" t="s">
        <v>1032</v>
      </c>
      <c r="C637" s="251" t="s">
        <v>1033</v>
      </c>
      <c r="D637" s="235" t="s">
        <v>684</v>
      </c>
      <c r="E637" s="236">
        <v>0.19722999999999999</v>
      </c>
      <c r="F637" s="237"/>
      <c r="G637" s="238">
        <f>ROUND(E637*F637,2)</f>
        <v>0</v>
      </c>
      <c r="H637" s="237"/>
      <c r="I637" s="238">
        <f>ROUND(E637*H637,2)</f>
        <v>0</v>
      </c>
      <c r="J637" s="237"/>
      <c r="K637" s="238">
        <f>ROUND(E637*J637,2)</f>
        <v>0</v>
      </c>
      <c r="L637" s="238">
        <v>21</v>
      </c>
      <c r="M637" s="238">
        <f>G637*(1+L637/100)</f>
        <v>0</v>
      </c>
      <c r="N637" s="238">
        <v>0</v>
      </c>
      <c r="O637" s="238">
        <f>ROUND(E637*N637,2)</f>
        <v>0</v>
      </c>
      <c r="P637" s="238">
        <v>0</v>
      </c>
      <c r="Q637" s="238">
        <f>ROUND(E637*P637,2)</f>
        <v>0</v>
      </c>
      <c r="R637" s="238" t="s">
        <v>1025</v>
      </c>
      <c r="S637" s="238" t="s">
        <v>157</v>
      </c>
      <c r="T637" s="239" t="s">
        <v>157</v>
      </c>
      <c r="U637" s="223">
        <v>0</v>
      </c>
      <c r="V637" s="223">
        <f>ROUND(E637*U637,2)</f>
        <v>0</v>
      </c>
      <c r="W637" s="223"/>
      <c r="X637" s="223" t="s">
        <v>259</v>
      </c>
      <c r="Y637" s="214"/>
      <c r="Z637" s="214"/>
      <c r="AA637" s="214"/>
      <c r="AB637" s="214"/>
      <c r="AC637" s="214"/>
      <c r="AD637" s="214"/>
      <c r="AE637" s="214"/>
      <c r="AF637" s="214"/>
      <c r="AG637" s="214" t="s">
        <v>307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52" t="s">
        <v>1775</v>
      </c>
      <c r="D638" s="224"/>
      <c r="E638" s="225">
        <v>6.8599999999999994E-2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52" t="s">
        <v>2457</v>
      </c>
      <c r="D639" s="224"/>
      <c r="E639" s="225">
        <v>0.12862999999999999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162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1477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1478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162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1479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1480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162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33">
        <v>96</v>
      </c>
      <c r="B644" s="234" t="s">
        <v>1040</v>
      </c>
      <c r="C644" s="251" t="s">
        <v>1041</v>
      </c>
      <c r="D644" s="235" t="s">
        <v>684</v>
      </c>
      <c r="E644" s="236">
        <v>8.4529999999999994E-2</v>
      </c>
      <c r="F644" s="237"/>
      <c r="G644" s="238">
        <f>ROUND(E644*F644,2)</f>
        <v>0</v>
      </c>
      <c r="H644" s="237"/>
      <c r="I644" s="238">
        <f>ROUND(E644*H644,2)</f>
        <v>0</v>
      </c>
      <c r="J644" s="237"/>
      <c r="K644" s="238">
        <f>ROUND(E644*J644,2)</f>
        <v>0</v>
      </c>
      <c r="L644" s="238">
        <v>21</v>
      </c>
      <c r="M644" s="238">
        <f>G644*(1+L644/100)</f>
        <v>0</v>
      </c>
      <c r="N644" s="238">
        <v>0</v>
      </c>
      <c r="O644" s="238">
        <f>ROUND(E644*N644,2)</f>
        <v>0</v>
      </c>
      <c r="P644" s="238">
        <v>0</v>
      </c>
      <c r="Q644" s="238">
        <f>ROUND(E644*P644,2)</f>
        <v>0</v>
      </c>
      <c r="R644" s="238" t="s">
        <v>1025</v>
      </c>
      <c r="S644" s="238" t="s">
        <v>157</v>
      </c>
      <c r="T644" s="239" t="s">
        <v>157</v>
      </c>
      <c r="U644" s="223">
        <v>0</v>
      </c>
      <c r="V644" s="223">
        <f>ROUND(E644*U644,2)</f>
        <v>0</v>
      </c>
      <c r="W644" s="223"/>
      <c r="X644" s="223" t="s">
        <v>259</v>
      </c>
      <c r="Y644" s="214"/>
      <c r="Z644" s="214"/>
      <c r="AA644" s="214"/>
      <c r="AB644" s="214"/>
      <c r="AC644" s="214"/>
      <c r="AD644" s="214"/>
      <c r="AE644" s="214"/>
      <c r="AF644" s="214"/>
      <c r="AG644" s="214" t="s">
        <v>307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1777</v>
      </c>
      <c r="D645" s="224"/>
      <c r="E645" s="225">
        <v>2.9399999999999999E-2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2" t="s">
        <v>2458</v>
      </c>
      <c r="D646" s="224"/>
      <c r="E646" s="225">
        <v>5.5129999999999998E-2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1483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162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1484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162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1485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162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1486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97</v>
      </c>
      <c r="B651" s="234" t="s">
        <v>1048</v>
      </c>
      <c r="C651" s="251" t="s">
        <v>1049</v>
      </c>
      <c r="D651" s="235" t="s">
        <v>684</v>
      </c>
      <c r="E651" s="236">
        <v>0.88439999999999996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1025</v>
      </c>
      <c r="S651" s="238" t="s">
        <v>157</v>
      </c>
      <c r="T651" s="239" t="s">
        <v>157</v>
      </c>
      <c r="U651" s="223">
        <v>0</v>
      </c>
      <c r="V651" s="223">
        <f>ROUND(E651*U651,2)</f>
        <v>0</v>
      </c>
      <c r="W651" s="223"/>
      <c r="X651" s="223" t="s">
        <v>259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307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2459</v>
      </c>
      <c r="D652" s="224"/>
      <c r="E652" s="225">
        <v>0.5544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2453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162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52" t="s">
        <v>2460</v>
      </c>
      <c r="D654" s="224"/>
      <c r="E654" s="225">
        <v>0.33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33">
        <v>98</v>
      </c>
      <c r="B655" s="234" t="s">
        <v>1052</v>
      </c>
      <c r="C655" s="251" t="s">
        <v>1049</v>
      </c>
      <c r="D655" s="235" t="s">
        <v>684</v>
      </c>
      <c r="E655" s="236">
        <v>0.23760000000000001</v>
      </c>
      <c r="F655" s="237"/>
      <c r="G655" s="238">
        <f>ROUND(E655*F655,2)</f>
        <v>0</v>
      </c>
      <c r="H655" s="237"/>
      <c r="I655" s="238">
        <f>ROUND(E655*H655,2)</f>
        <v>0</v>
      </c>
      <c r="J655" s="237"/>
      <c r="K655" s="238">
        <f>ROUND(E655*J655,2)</f>
        <v>0</v>
      </c>
      <c r="L655" s="238">
        <v>21</v>
      </c>
      <c r="M655" s="238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38" t="s">
        <v>1025</v>
      </c>
      <c r="S655" s="238" t="s">
        <v>157</v>
      </c>
      <c r="T655" s="239" t="s">
        <v>157</v>
      </c>
      <c r="U655" s="223">
        <v>0</v>
      </c>
      <c r="V655" s="223">
        <f>ROUND(E655*U655,2)</f>
        <v>0</v>
      </c>
      <c r="W655" s="223"/>
      <c r="X655" s="223" t="s">
        <v>259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307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52" t="s">
        <v>2461</v>
      </c>
      <c r="D656" s="224"/>
      <c r="E656" s="225">
        <v>0.23760000000000001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2454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3">
        <v>99</v>
      </c>
      <c r="B658" s="234" t="s">
        <v>1054</v>
      </c>
      <c r="C658" s="251" t="s">
        <v>1055</v>
      </c>
      <c r="D658" s="235" t="s">
        <v>684</v>
      </c>
      <c r="E658" s="236">
        <v>9.3999999999999997E-4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0</v>
      </c>
      <c r="O658" s="238">
        <f>ROUND(E658*N658,2)</f>
        <v>0</v>
      </c>
      <c r="P658" s="238">
        <v>0</v>
      </c>
      <c r="Q658" s="238">
        <f>ROUND(E658*P658,2)</f>
        <v>0</v>
      </c>
      <c r="R658" s="238" t="s">
        <v>1025</v>
      </c>
      <c r="S658" s="238" t="s">
        <v>157</v>
      </c>
      <c r="T658" s="239" t="s">
        <v>157</v>
      </c>
      <c r="U658" s="223">
        <v>0</v>
      </c>
      <c r="V658" s="223">
        <f>ROUND(E658*U658,2)</f>
        <v>0</v>
      </c>
      <c r="W658" s="223"/>
      <c r="X658" s="223" t="s">
        <v>259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307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2073</v>
      </c>
      <c r="D659" s="224"/>
      <c r="E659" s="225">
        <v>9.3999999999999997E-4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33">
        <v>100</v>
      </c>
      <c r="B660" s="234" t="s">
        <v>1057</v>
      </c>
      <c r="C660" s="251" t="s">
        <v>1058</v>
      </c>
      <c r="D660" s="235" t="s">
        <v>684</v>
      </c>
      <c r="E660" s="236">
        <v>5.5169100000000002</v>
      </c>
      <c r="F660" s="237"/>
      <c r="G660" s="238">
        <f>ROUND(E660*F660,2)</f>
        <v>0</v>
      </c>
      <c r="H660" s="237"/>
      <c r="I660" s="238">
        <f>ROUND(E660*H660,2)</f>
        <v>0</v>
      </c>
      <c r="J660" s="237"/>
      <c r="K660" s="238">
        <f>ROUND(E660*J660,2)</f>
        <v>0</v>
      </c>
      <c r="L660" s="238">
        <v>21</v>
      </c>
      <c r="M660" s="238">
        <f>G660*(1+L660/100)</f>
        <v>0</v>
      </c>
      <c r="N660" s="238">
        <v>0</v>
      </c>
      <c r="O660" s="238">
        <f>ROUND(E660*N660,2)</f>
        <v>0</v>
      </c>
      <c r="P660" s="238">
        <v>0</v>
      </c>
      <c r="Q660" s="238">
        <f>ROUND(E660*P660,2)</f>
        <v>0</v>
      </c>
      <c r="R660" s="238" t="s">
        <v>1059</v>
      </c>
      <c r="S660" s="238" t="s">
        <v>157</v>
      </c>
      <c r="T660" s="239" t="s">
        <v>157</v>
      </c>
      <c r="U660" s="223">
        <v>6.0000000000000001E-3</v>
      </c>
      <c r="V660" s="223">
        <f>ROUND(E660*U660,2)</f>
        <v>0.03</v>
      </c>
      <c r="W660" s="223"/>
      <c r="X660" s="223" t="s">
        <v>259</v>
      </c>
      <c r="Y660" s="214"/>
      <c r="Z660" s="214"/>
      <c r="AA660" s="214"/>
      <c r="AB660" s="214"/>
      <c r="AC660" s="214"/>
      <c r="AD660" s="214"/>
      <c r="AE660" s="214"/>
      <c r="AF660" s="214"/>
      <c r="AG660" s="214" t="s">
        <v>307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61" t="s">
        <v>1060</v>
      </c>
      <c r="D661" s="259"/>
      <c r="E661" s="259"/>
      <c r="F661" s="259"/>
      <c r="G661" s="259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276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1441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1446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1447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2439</v>
      </c>
      <c r="D665" s="224"/>
      <c r="E665" s="225">
        <v>2.6928000000000001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52" t="s">
        <v>2440</v>
      </c>
      <c r="D666" s="224"/>
      <c r="E666" s="225">
        <v>0.79200000000000004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1442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52" t="s">
        <v>1443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52" t="s">
        <v>2441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52" t="s">
        <v>2442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2443</v>
      </c>
      <c r="D671" s="224"/>
      <c r="E671" s="225">
        <v>0.33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278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2444</v>
      </c>
      <c r="D673" s="224"/>
      <c r="E673" s="225">
        <v>0.33300000000000002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1452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2445</v>
      </c>
      <c r="D675" s="224"/>
      <c r="E675" s="225">
        <v>6.6600000000000006E-2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52" t="s">
        <v>1454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52" t="s">
        <v>2446</v>
      </c>
      <c r="D677" s="224"/>
      <c r="E677" s="225">
        <v>3.3300000000000003E-2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52" t="s">
        <v>1456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2408</v>
      </c>
      <c r="D679" s="224"/>
      <c r="E679" s="225">
        <v>0.53280000000000005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1366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1010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52" t="s">
        <v>1762</v>
      </c>
      <c r="D682" s="224"/>
      <c r="E682" s="225">
        <v>9.7879999999999995E-2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52" t="s">
        <v>2447</v>
      </c>
      <c r="D683" s="224"/>
      <c r="E683" s="225">
        <v>0.18353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2" t="s">
        <v>1459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1460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1461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52" t="s">
        <v>2448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52" t="s">
        <v>2449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162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52" t="s">
        <v>2450</v>
      </c>
      <c r="D689" s="224"/>
      <c r="E689" s="225">
        <v>0.19800000000000001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52" t="s">
        <v>2451</v>
      </c>
      <c r="D690" s="224"/>
      <c r="E690" s="225">
        <v>0.127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2452</v>
      </c>
      <c r="D691" s="224"/>
      <c r="E691" s="225">
        <v>0.13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162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2453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2454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x14ac:dyDescent="0.2">
      <c r="A694" s="227" t="s">
        <v>152</v>
      </c>
      <c r="B694" s="228" t="s">
        <v>112</v>
      </c>
      <c r="C694" s="250" t="s">
        <v>113</v>
      </c>
      <c r="D694" s="229"/>
      <c r="E694" s="230"/>
      <c r="F694" s="231"/>
      <c r="G694" s="231">
        <f>SUMIF(AG695:AG707,"&lt;&gt;NOR",G695:G707)</f>
        <v>0</v>
      </c>
      <c r="H694" s="231"/>
      <c r="I694" s="231">
        <f>SUM(I695:I707)</f>
        <v>0</v>
      </c>
      <c r="J694" s="231"/>
      <c r="K694" s="231">
        <f>SUM(K695:K707)</f>
        <v>0</v>
      </c>
      <c r="L694" s="231"/>
      <c r="M694" s="231">
        <f>SUM(M695:M707)</f>
        <v>0</v>
      </c>
      <c r="N694" s="231"/>
      <c r="O694" s="231">
        <f>SUM(O695:O707)</f>
        <v>0</v>
      </c>
      <c r="P694" s="231"/>
      <c r="Q694" s="231">
        <f>SUM(Q695:Q707)</f>
        <v>0</v>
      </c>
      <c r="R694" s="231"/>
      <c r="S694" s="231"/>
      <c r="T694" s="232"/>
      <c r="U694" s="226"/>
      <c r="V694" s="226">
        <f>SUM(V695:V707)</f>
        <v>19.829999999999998</v>
      </c>
      <c r="W694" s="226"/>
      <c r="X694" s="226"/>
      <c r="AG694" t="s">
        <v>153</v>
      </c>
    </row>
    <row r="695" spans="1:60" ht="22.5" outlineLevel="1" x14ac:dyDescent="0.2">
      <c r="A695" s="233">
        <v>101</v>
      </c>
      <c r="B695" s="234" t="s">
        <v>1061</v>
      </c>
      <c r="C695" s="251" t="s">
        <v>1062</v>
      </c>
      <c r="D695" s="235" t="s">
        <v>684</v>
      </c>
      <c r="E695" s="236">
        <v>20.135459999999998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0</v>
      </c>
      <c r="O695" s="238">
        <f>ROUND(E695*N695,2)</f>
        <v>0</v>
      </c>
      <c r="P695" s="238">
        <v>0</v>
      </c>
      <c r="Q695" s="238">
        <f>ROUND(E695*P695,2)</f>
        <v>0</v>
      </c>
      <c r="R695" s="238" t="s">
        <v>702</v>
      </c>
      <c r="S695" s="238" t="s">
        <v>157</v>
      </c>
      <c r="T695" s="239" t="s">
        <v>157</v>
      </c>
      <c r="U695" s="223">
        <v>0.21149999999999999</v>
      </c>
      <c r="V695" s="223">
        <f>ROUND(E695*U695,2)</f>
        <v>4.26</v>
      </c>
      <c r="W695" s="223"/>
      <c r="X695" s="223" t="s">
        <v>1063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1064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61" t="s">
        <v>1065</v>
      </c>
      <c r="D696" s="259"/>
      <c r="E696" s="259"/>
      <c r="F696" s="259"/>
      <c r="G696" s="259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276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62" t="s">
        <v>1066</v>
      </c>
      <c r="D697" s="260"/>
      <c r="E697" s="260"/>
      <c r="F697" s="260"/>
      <c r="G697" s="260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201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1067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1783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162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1784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2462</v>
      </c>
      <c r="D701" s="224"/>
      <c r="E701" s="225">
        <v>20.135459999999998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33.75" outlineLevel="1" x14ac:dyDescent="0.2">
      <c r="A702" s="233">
        <v>102</v>
      </c>
      <c r="B702" s="234" t="s">
        <v>1072</v>
      </c>
      <c r="C702" s="251" t="s">
        <v>1073</v>
      </c>
      <c r="D702" s="235" t="s">
        <v>684</v>
      </c>
      <c r="E702" s="236">
        <v>20.135459999999998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0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702</v>
      </c>
      <c r="S702" s="238" t="s">
        <v>157</v>
      </c>
      <c r="T702" s="239" t="s">
        <v>157</v>
      </c>
      <c r="U702" s="223">
        <v>0.77339999999999998</v>
      </c>
      <c r="V702" s="223">
        <f>ROUND(E702*U702,2)</f>
        <v>15.57</v>
      </c>
      <c r="W702" s="223"/>
      <c r="X702" s="223" t="s">
        <v>1063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1064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61" t="s">
        <v>1065</v>
      </c>
      <c r="D703" s="259"/>
      <c r="E703" s="259"/>
      <c r="F703" s="259"/>
      <c r="G703" s="259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276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1067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52" t="s">
        <v>1783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162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2" t="s">
        <v>1784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162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2462</v>
      </c>
      <c r="D707" s="224"/>
      <c r="E707" s="225">
        <v>20.135459999999998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x14ac:dyDescent="0.2">
      <c r="A708" s="227" t="s">
        <v>152</v>
      </c>
      <c r="B708" s="228" t="s">
        <v>116</v>
      </c>
      <c r="C708" s="250" t="s">
        <v>117</v>
      </c>
      <c r="D708" s="229"/>
      <c r="E708" s="230"/>
      <c r="F708" s="231"/>
      <c r="G708" s="231">
        <f>SUMIF(AG709:AG725,"&lt;&gt;NOR",G709:G725)</f>
        <v>0</v>
      </c>
      <c r="H708" s="231"/>
      <c r="I708" s="231">
        <f>SUM(I709:I725)</f>
        <v>0</v>
      </c>
      <c r="J708" s="231"/>
      <c r="K708" s="231">
        <f>SUM(K709:K725)</f>
        <v>0</v>
      </c>
      <c r="L708" s="231"/>
      <c r="M708" s="231">
        <f>SUM(M709:M725)</f>
        <v>0</v>
      </c>
      <c r="N708" s="231"/>
      <c r="O708" s="231">
        <f>SUM(O709:O725)</f>
        <v>0.19</v>
      </c>
      <c r="P708" s="231"/>
      <c r="Q708" s="231">
        <f>SUM(Q709:Q725)</f>
        <v>0</v>
      </c>
      <c r="R708" s="231"/>
      <c r="S708" s="231"/>
      <c r="T708" s="232"/>
      <c r="U708" s="226"/>
      <c r="V708" s="226">
        <f>SUM(V709:V725)</f>
        <v>11.02</v>
      </c>
      <c r="W708" s="226"/>
      <c r="X708" s="226"/>
      <c r="AG708" t="s">
        <v>153</v>
      </c>
    </row>
    <row r="709" spans="1:60" outlineLevel="1" x14ac:dyDescent="0.2">
      <c r="A709" s="233">
        <v>103</v>
      </c>
      <c r="B709" s="234" t="s">
        <v>1499</v>
      </c>
      <c r="C709" s="251" t="s">
        <v>1500</v>
      </c>
      <c r="D709" s="235" t="s">
        <v>306</v>
      </c>
      <c r="E709" s="236">
        <v>8.8000000000000007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2.1940000000000001E-2</v>
      </c>
      <c r="O709" s="238">
        <f>ROUND(E709*N709,2)</f>
        <v>0.19</v>
      </c>
      <c r="P709" s="238">
        <v>0</v>
      </c>
      <c r="Q709" s="238">
        <f>ROUND(E709*P709,2)</f>
        <v>0</v>
      </c>
      <c r="R709" s="238" t="s">
        <v>729</v>
      </c>
      <c r="S709" s="238" t="s">
        <v>157</v>
      </c>
      <c r="T709" s="239" t="s">
        <v>157</v>
      </c>
      <c r="U709" s="223">
        <v>0.84499999999999997</v>
      </c>
      <c r="V709" s="223">
        <f>ROUND(E709*U709,2)</f>
        <v>7.44</v>
      </c>
      <c r="W709" s="223"/>
      <c r="X709" s="223" t="s">
        <v>259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307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61" t="s">
        <v>1501</v>
      </c>
      <c r="D710" s="259"/>
      <c r="E710" s="259"/>
      <c r="F710" s="259"/>
      <c r="G710" s="259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276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62" t="s">
        <v>1502</v>
      </c>
      <c r="D711" s="260"/>
      <c r="E711" s="260"/>
      <c r="F711" s="260"/>
      <c r="G711" s="260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201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52" t="s">
        <v>1505</v>
      </c>
      <c r="D712" s="224"/>
      <c r="E712" s="225">
        <v>4.4000000000000004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162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1505</v>
      </c>
      <c r="D713" s="224"/>
      <c r="E713" s="225">
        <v>4.4000000000000004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162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52" t="s">
        <v>1786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3">
        <v>104</v>
      </c>
      <c r="B715" s="234" t="s">
        <v>1506</v>
      </c>
      <c r="C715" s="251" t="s">
        <v>1507</v>
      </c>
      <c r="D715" s="235" t="s">
        <v>306</v>
      </c>
      <c r="E715" s="236">
        <v>8.8000000000000007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</v>
      </c>
      <c r="O715" s="238">
        <f>ROUND(E715*N715,2)</f>
        <v>0</v>
      </c>
      <c r="P715" s="238">
        <v>0</v>
      </c>
      <c r="Q715" s="238">
        <f>ROUND(E715*P715,2)</f>
        <v>0</v>
      </c>
      <c r="R715" s="238" t="s">
        <v>729</v>
      </c>
      <c r="S715" s="238" t="s">
        <v>157</v>
      </c>
      <c r="T715" s="239" t="s">
        <v>157</v>
      </c>
      <c r="U715" s="223">
        <v>0.36799999999999999</v>
      </c>
      <c r="V715" s="223">
        <f>ROUND(E715*U715,2)</f>
        <v>3.24</v>
      </c>
      <c r="W715" s="223"/>
      <c r="X715" s="223" t="s">
        <v>259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307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61" t="s">
        <v>1501</v>
      </c>
      <c r="D716" s="259"/>
      <c r="E716" s="259"/>
      <c r="F716" s="259"/>
      <c r="G716" s="259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276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62" t="s">
        <v>1508</v>
      </c>
      <c r="D717" s="260"/>
      <c r="E717" s="260"/>
      <c r="F717" s="260"/>
      <c r="G717" s="260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201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52" t="s">
        <v>1505</v>
      </c>
      <c r="D718" s="224"/>
      <c r="E718" s="225">
        <v>4.4000000000000004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162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52" t="s">
        <v>1505</v>
      </c>
      <c r="D719" s="224"/>
      <c r="E719" s="225">
        <v>4.4000000000000004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162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52" t="s">
        <v>1786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105</v>
      </c>
      <c r="B721" s="234" t="s">
        <v>1509</v>
      </c>
      <c r="C721" s="251" t="s">
        <v>1510</v>
      </c>
      <c r="D721" s="235" t="s">
        <v>684</v>
      </c>
      <c r="E721" s="236">
        <v>0.19306999999999999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1511</v>
      </c>
      <c r="S721" s="238" t="s">
        <v>157</v>
      </c>
      <c r="T721" s="239" t="s">
        <v>157</v>
      </c>
      <c r="U721" s="223">
        <v>1.7509999999999999</v>
      </c>
      <c r="V721" s="223">
        <f>ROUND(E721*U721,2)</f>
        <v>0.34</v>
      </c>
      <c r="W721" s="223"/>
      <c r="X721" s="223" t="s">
        <v>1063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1064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61" t="s">
        <v>1512</v>
      </c>
      <c r="D722" s="259"/>
      <c r="E722" s="259"/>
      <c r="F722" s="259"/>
      <c r="G722" s="259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276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1067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162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1787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1788</v>
      </c>
      <c r="D725" s="224"/>
      <c r="E725" s="225">
        <v>0.19306999999999999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x14ac:dyDescent="0.2">
      <c r="A726" s="227" t="s">
        <v>152</v>
      </c>
      <c r="B726" s="228" t="s">
        <v>118</v>
      </c>
      <c r="C726" s="250" t="s">
        <v>119</v>
      </c>
      <c r="D726" s="229"/>
      <c r="E726" s="230"/>
      <c r="F726" s="231"/>
      <c r="G726" s="231">
        <f>SUMIF(AG727:AG729,"&lt;&gt;NOR",G727:G729)</f>
        <v>0</v>
      </c>
      <c r="H726" s="231"/>
      <c r="I726" s="231">
        <f>SUM(I727:I729)</f>
        <v>0</v>
      </c>
      <c r="J726" s="231"/>
      <c r="K726" s="231">
        <f>SUM(K727:K729)</f>
        <v>0</v>
      </c>
      <c r="L726" s="231"/>
      <c r="M726" s="231">
        <f>SUM(M727:M729)</f>
        <v>0</v>
      </c>
      <c r="N726" s="231"/>
      <c r="O726" s="231">
        <f>SUM(O727:O729)</f>
        <v>0</v>
      </c>
      <c r="P726" s="231"/>
      <c r="Q726" s="231">
        <f>SUM(Q727:Q729)</f>
        <v>0</v>
      </c>
      <c r="R726" s="231"/>
      <c r="S726" s="231"/>
      <c r="T726" s="232"/>
      <c r="U726" s="226"/>
      <c r="V726" s="226">
        <f>SUM(V727:V729)</f>
        <v>0.06</v>
      </c>
      <c r="W726" s="226"/>
      <c r="X726" s="226"/>
      <c r="AG726" t="s">
        <v>153</v>
      </c>
    </row>
    <row r="727" spans="1:60" outlineLevel="1" x14ac:dyDescent="0.2">
      <c r="A727" s="233">
        <v>106</v>
      </c>
      <c r="B727" s="234" t="s">
        <v>1090</v>
      </c>
      <c r="C727" s="251" t="s">
        <v>1091</v>
      </c>
      <c r="D727" s="235" t="s">
        <v>1092</v>
      </c>
      <c r="E727" s="236">
        <v>1.4999999999999999E-2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3.4209999999999997E-2</v>
      </c>
      <c r="O727" s="238">
        <f>ROUND(E727*N727,2)</f>
        <v>0</v>
      </c>
      <c r="P727" s="238">
        <v>0</v>
      </c>
      <c r="Q727" s="238">
        <f>ROUND(E727*P727,2)</f>
        <v>0</v>
      </c>
      <c r="R727" s="238"/>
      <c r="S727" s="238" t="s">
        <v>157</v>
      </c>
      <c r="T727" s="239" t="s">
        <v>157</v>
      </c>
      <c r="U727" s="223">
        <v>4.0999999999999996</v>
      </c>
      <c r="V727" s="223">
        <f>ROUND(E727*U727,2)</f>
        <v>0.06</v>
      </c>
      <c r="W727" s="223"/>
      <c r="X727" s="223" t="s">
        <v>259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260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52" t="s">
        <v>2079</v>
      </c>
      <c r="D728" s="224"/>
      <c r="E728" s="225">
        <v>1.4999999999999999E-2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162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1094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162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7" t="s">
        <v>152</v>
      </c>
      <c r="B730" s="228" t="s">
        <v>120</v>
      </c>
      <c r="C730" s="250" t="s">
        <v>121</v>
      </c>
      <c r="D730" s="229"/>
      <c r="E730" s="230"/>
      <c r="F730" s="231"/>
      <c r="G730" s="231">
        <f>SUMIF(AG731:AG738,"&lt;&gt;NOR",G731:G738)</f>
        <v>0</v>
      </c>
      <c r="H730" s="231"/>
      <c r="I730" s="231">
        <f>SUM(I731:I738)</f>
        <v>0</v>
      </c>
      <c r="J730" s="231"/>
      <c r="K730" s="231">
        <f>SUM(K731:K738)</f>
        <v>0</v>
      </c>
      <c r="L730" s="231"/>
      <c r="M730" s="231">
        <f>SUM(M731:M738)</f>
        <v>0</v>
      </c>
      <c r="N730" s="231"/>
      <c r="O730" s="231">
        <f>SUM(O731:O738)</f>
        <v>0</v>
      </c>
      <c r="P730" s="231"/>
      <c r="Q730" s="231">
        <f>SUM(Q731:Q738)</f>
        <v>0</v>
      </c>
      <c r="R730" s="231"/>
      <c r="S730" s="231"/>
      <c r="T730" s="232"/>
      <c r="U730" s="226"/>
      <c r="V730" s="226">
        <f>SUM(V731:V738)</f>
        <v>0.05</v>
      </c>
      <c r="W730" s="226"/>
      <c r="X730" s="226"/>
      <c r="AG730" t="s">
        <v>153</v>
      </c>
    </row>
    <row r="731" spans="1:60" ht="22.5" outlineLevel="1" x14ac:dyDescent="0.2">
      <c r="A731" s="233">
        <v>107</v>
      </c>
      <c r="B731" s="234" t="s">
        <v>1095</v>
      </c>
      <c r="C731" s="251" t="s">
        <v>1096</v>
      </c>
      <c r="D731" s="235" t="s">
        <v>684</v>
      </c>
      <c r="E731" s="236">
        <v>5.2298099999999996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 t="s">
        <v>266</v>
      </c>
      <c r="S731" s="238" t="s">
        <v>157</v>
      </c>
      <c r="T731" s="239" t="s">
        <v>157</v>
      </c>
      <c r="U731" s="223">
        <v>0.01</v>
      </c>
      <c r="V731" s="223">
        <f>ROUND(E731*U731,2)</f>
        <v>0.05</v>
      </c>
      <c r="W731" s="223"/>
      <c r="X731" s="223" t="s">
        <v>1097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1098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2" t="s">
        <v>1099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162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1790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2463</v>
      </c>
      <c r="D734" s="224"/>
      <c r="E734" s="225">
        <v>5.2298099999999996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33">
        <v>108</v>
      </c>
      <c r="B735" s="234" t="s">
        <v>1102</v>
      </c>
      <c r="C735" s="251" t="s">
        <v>1103</v>
      </c>
      <c r="D735" s="235" t="s">
        <v>684</v>
      </c>
      <c r="E735" s="236">
        <v>47.068249999999999</v>
      </c>
      <c r="F735" s="237"/>
      <c r="G735" s="238">
        <f>ROUND(E735*F735,2)</f>
        <v>0</v>
      </c>
      <c r="H735" s="237"/>
      <c r="I735" s="238">
        <f>ROUND(E735*H735,2)</f>
        <v>0</v>
      </c>
      <c r="J735" s="237"/>
      <c r="K735" s="238">
        <f>ROUND(E735*J735,2)</f>
        <v>0</v>
      </c>
      <c r="L735" s="238">
        <v>21</v>
      </c>
      <c r="M735" s="238">
        <f>G735*(1+L735/100)</f>
        <v>0</v>
      </c>
      <c r="N735" s="238">
        <v>0</v>
      </c>
      <c r="O735" s="238">
        <f>ROUND(E735*N735,2)</f>
        <v>0</v>
      </c>
      <c r="P735" s="238">
        <v>0</v>
      </c>
      <c r="Q735" s="238">
        <f>ROUND(E735*P735,2)</f>
        <v>0</v>
      </c>
      <c r="R735" s="238" t="s">
        <v>266</v>
      </c>
      <c r="S735" s="238" t="s">
        <v>157</v>
      </c>
      <c r="T735" s="239" t="s">
        <v>157</v>
      </c>
      <c r="U735" s="223">
        <v>0</v>
      </c>
      <c r="V735" s="223">
        <f>ROUND(E735*U735,2)</f>
        <v>0</v>
      </c>
      <c r="W735" s="223"/>
      <c r="X735" s="223" t="s">
        <v>1097</v>
      </c>
      <c r="Y735" s="214"/>
      <c r="Z735" s="214"/>
      <c r="AA735" s="214"/>
      <c r="AB735" s="214"/>
      <c r="AC735" s="214"/>
      <c r="AD735" s="214"/>
      <c r="AE735" s="214"/>
      <c r="AF735" s="214"/>
      <c r="AG735" s="214" t="s">
        <v>1098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1099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162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1790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52" t="s">
        <v>2464</v>
      </c>
      <c r="D738" s="224"/>
      <c r="E738" s="225">
        <v>47.068249999999999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162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x14ac:dyDescent="0.2">
      <c r="A739" s="3"/>
      <c r="B739" s="4"/>
      <c r="C739" s="255"/>
      <c r="D739" s="6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AE739">
        <v>15</v>
      </c>
      <c r="AF739">
        <v>21</v>
      </c>
      <c r="AG739" t="s">
        <v>139</v>
      </c>
    </row>
    <row r="740" spans="1:60" x14ac:dyDescent="0.2">
      <c r="A740" s="217"/>
      <c r="B740" s="218" t="s">
        <v>29</v>
      </c>
      <c r="C740" s="256"/>
      <c r="D740" s="219"/>
      <c r="E740" s="220"/>
      <c r="F740" s="220"/>
      <c r="G740" s="249">
        <f>G8+G405+G416+G420+G427+G480+G520+G570+G579+G585+G694+G708+G726+G730</f>
        <v>0</v>
      </c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AE740">
        <f>SUMIF(L7:L738,AE739,G7:G738)</f>
        <v>0</v>
      </c>
      <c r="AF740">
        <f>SUMIF(L7:L738,AF739,G7:G738)</f>
        <v>0</v>
      </c>
      <c r="AG740" t="s">
        <v>251</v>
      </c>
    </row>
    <row r="741" spans="1:60" x14ac:dyDescent="0.2">
      <c r="A741" s="258" t="s">
        <v>1105</v>
      </c>
      <c r="B741" s="258"/>
      <c r="C741" s="255"/>
      <c r="D741" s="6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</row>
    <row r="742" spans="1:60" x14ac:dyDescent="0.2">
      <c r="A742" s="3"/>
      <c r="B742" s="4" t="s">
        <v>1793</v>
      </c>
      <c r="C742" s="255" t="s">
        <v>1794</v>
      </c>
      <c r="D742" s="6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AG742" t="s">
        <v>1108</v>
      </c>
    </row>
    <row r="743" spans="1:60" x14ac:dyDescent="0.2">
      <c r="A743" s="3"/>
      <c r="B743" s="4" t="s">
        <v>1795</v>
      </c>
      <c r="C743" s="255" t="s">
        <v>1110</v>
      </c>
      <c r="D743" s="6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AG743" t="s">
        <v>1111</v>
      </c>
    </row>
    <row r="744" spans="1:60" x14ac:dyDescent="0.2">
      <c r="A744" s="3"/>
      <c r="B744" s="4"/>
      <c r="C744" s="255" t="s">
        <v>1112</v>
      </c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G744" t="s">
        <v>1113</v>
      </c>
    </row>
    <row r="745" spans="1:60" x14ac:dyDescent="0.2">
      <c r="A745" s="3"/>
      <c r="B745" s="4"/>
      <c r="C745" s="255"/>
      <c r="D745" s="6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</row>
    <row r="746" spans="1:60" x14ac:dyDescent="0.2">
      <c r="C746" s="257"/>
      <c r="D746" s="10"/>
      <c r="AG746" t="s">
        <v>252</v>
      </c>
    </row>
    <row r="747" spans="1:60" x14ac:dyDescent="0.2">
      <c r="D747" s="10"/>
    </row>
    <row r="748" spans="1:60" x14ac:dyDescent="0.2">
      <c r="D748" s="10"/>
    </row>
    <row r="749" spans="1:60" x14ac:dyDescent="0.2">
      <c r="D749" s="10"/>
    </row>
    <row r="750" spans="1:60" x14ac:dyDescent="0.2">
      <c r="D750" s="10"/>
    </row>
    <row r="751" spans="1:60" x14ac:dyDescent="0.2">
      <c r="D751" s="10"/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1">
    <mergeCell ref="C710:G710"/>
    <mergeCell ref="C711:G711"/>
    <mergeCell ref="C716:G716"/>
    <mergeCell ref="C717:G717"/>
    <mergeCell ref="C722:G722"/>
    <mergeCell ref="C582:G582"/>
    <mergeCell ref="C587:G587"/>
    <mergeCell ref="C661:G661"/>
    <mergeCell ref="C696:G696"/>
    <mergeCell ref="C697:G697"/>
    <mergeCell ref="C703:G703"/>
    <mergeCell ref="C556:G556"/>
    <mergeCell ref="C559:G559"/>
    <mergeCell ref="C564:G564"/>
    <mergeCell ref="C572:G572"/>
    <mergeCell ref="C573:G573"/>
    <mergeCell ref="C581:G581"/>
    <mergeCell ref="C477:G477"/>
    <mergeCell ref="C478:G478"/>
    <mergeCell ref="C482:G482"/>
    <mergeCell ref="C492:G492"/>
    <mergeCell ref="C549:G549"/>
    <mergeCell ref="C552:G552"/>
    <mergeCell ref="C429:G429"/>
    <mergeCell ref="C435:G435"/>
    <mergeCell ref="C446:G446"/>
    <mergeCell ref="C451:G451"/>
    <mergeCell ref="C455:G455"/>
    <mergeCell ref="C458:G458"/>
    <mergeCell ref="C316:G316"/>
    <mergeCell ref="C365:G365"/>
    <mergeCell ref="C407:G407"/>
    <mergeCell ref="C410:G410"/>
    <mergeCell ref="C418:G418"/>
    <mergeCell ref="C422:G422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1:B741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79</v>
      </c>
      <c r="C4" s="206" t="s">
        <v>77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SUMIF(AG9:AG404,"&lt;&gt;NOR",G9:G404)</f>
        <v>0</v>
      </c>
      <c r="H8" s="231"/>
      <c r="I8" s="231">
        <f>SUM(I9:I404)</f>
        <v>0</v>
      </c>
      <c r="J8" s="231"/>
      <c r="K8" s="231">
        <f>SUM(K9:K404)</f>
        <v>0</v>
      </c>
      <c r="L8" s="231"/>
      <c r="M8" s="231">
        <f>SUM(M9:M404)</f>
        <v>0</v>
      </c>
      <c r="N8" s="231"/>
      <c r="O8" s="231">
        <f>SUM(O9:O404)</f>
        <v>9.36</v>
      </c>
      <c r="P8" s="231"/>
      <c r="Q8" s="231">
        <f>SUM(Q9:Q404)</f>
        <v>4.49</v>
      </c>
      <c r="R8" s="231"/>
      <c r="S8" s="231"/>
      <c r="T8" s="232"/>
      <c r="U8" s="226"/>
      <c r="V8" s="226">
        <f>SUM(V9:V404)</f>
        <v>44.809999999999995</v>
      </c>
      <c r="W8" s="226"/>
      <c r="X8" s="226"/>
      <c r="AG8" t="s">
        <v>153</v>
      </c>
    </row>
    <row r="9" spans="1:60" ht="22.5" outlineLevel="1" x14ac:dyDescent="0.2">
      <c r="A9" s="233">
        <v>1</v>
      </c>
      <c r="B9" s="234" t="s">
        <v>263</v>
      </c>
      <c r="C9" s="251" t="s">
        <v>264</v>
      </c>
      <c r="D9" s="235" t="s">
        <v>265</v>
      </c>
      <c r="E9" s="236">
        <v>3.06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2.69</v>
      </c>
      <c r="R9" s="238" t="s">
        <v>266</v>
      </c>
      <c r="S9" s="238" t="s">
        <v>157</v>
      </c>
      <c r="T9" s="239" t="s">
        <v>157</v>
      </c>
      <c r="U9" s="223">
        <v>1.1093500000000001</v>
      </c>
      <c r="V9" s="223">
        <f>ROUND(E9*U9,2)</f>
        <v>3.39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2" t="s">
        <v>2317</v>
      </c>
      <c r="D10" s="224"/>
      <c r="E10" s="225">
        <v>3.06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2318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269</v>
      </c>
      <c r="C12" s="251" t="s">
        <v>270</v>
      </c>
      <c r="D12" s="235" t="s">
        <v>265</v>
      </c>
      <c r="E12" s="236">
        <v>3.6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0.79</v>
      </c>
      <c r="R12" s="238" t="s">
        <v>266</v>
      </c>
      <c r="S12" s="238" t="s">
        <v>157</v>
      </c>
      <c r="T12" s="239" t="s">
        <v>157</v>
      </c>
      <c r="U12" s="223">
        <v>0.375</v>
      </c>
      <c r="V12" s="223">
        <f>ROUND(E12*U12,2)</f>
        <v>1.35</v>
      </c>
      <c r="W12" s="223"/>
      <c r="X12" s="223" t="s">
        <v>259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260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2319</v>
      </c>
      <c r="D13" s="224"/>
      <c r="E13" s="225">
        <v>3.6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2320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273</v>
      </c>
      <c r="C15" s="251" t="s">
        <v>274</v>
      </c>
      <c r="D15" s="235" t="s">
        <v>265</v>
      </c>
      <c r="E15" s="236">
        <v>3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0.33</v>
      </c>
      <c r="R15" s="238" t="s">
        <v>266</v>
      </c>
      <c r="S15" s="238" t="s">
        <v>157</v>
      </c>
      <c r="T15" s="239" t="s">
        <v>157</v>
      </c>
      <c r="U15" s="223">
        <v>0.08</v>
      </c>
      <c r="V15" s="223">
        <f>ROUND(E15*U15,2)</f>
        <v>0.24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61" t="s">
        <v>275</v>
      </c>
      <c r="D16" s="259"/>
      <c r="E16" s="259"/>
      <c r="F16" s="259"/>
      <c r="G16" s="259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276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7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2321</v>
      </c>
      <c r="D17" s="224"/>
      <c r="E17" s="225">
        <v>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278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162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279</v>
      </c>
      <c r="C19" s="251" t="s">
        <v>280</v>
      </c>
      <c r="D19" s="235" t="s">
        <v>281</v>
      </c>
      <c r="E19" s="236">
        <v>0.52200000000000002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0.68</v>
      </c>
      <c r="R19" s="238" t="s">
        <v>282</v>
      </c>
      <c r="S19" s="238" t="s">
        <v>157</v>
      </c>
      <c r="T19" s="239" t="s">
        <v>157</v>
      </c>
      <c r="U19" s="223">
        <v>0.51</v>
      </c>
      <c r="V19" s="223">
        <f>ROUND(E19*U19,2)</f>
        <v>0.27</v>
      </c>
      <c r="W19" s="223"/>
      <c r="X19" s="223" t="s">
        <v>259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260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1" t="s">
        <v>283</v>
      </c>
      <c r="D20" s="259"/>
      <c r="E20" s="259"/>
      <c r="F20" s="259"/>
      <c r="G20" s="259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276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2322</v>
      </c>
      <c r="D21" s="224"/>
      <c r="E21" s="225">
        <v>0.18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1126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162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2323</v>
      </c>
      <c r="D23" s="224"/>
      <c r="E23" s="225">
        <v>3.5999999999999997E-2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2" t="s">
        <v>1128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2" t="s">
        <v>2324</v>
      </c>
      <c r="D25" s="224"/>
      <c r="E25" s="225">
        <v>1.7999999999999999E-2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1130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162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2325</v>
      </c>
      <c r="D27" s="224"/>
      <c r="E27" s="225">
        <v>0.28799999999999998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1132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292</v>
      </c>
      <c r="C29" s="251" t="s">
        <v>293</v>
      </c>
      <c r="D29" s="235" t="s">
        <v>281</v>
      </c>
      <c r="E29" s="236">
        <v>1.3990899999999999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294</v>
      </c>
      <c r="S29" s="238" t="s">
        <v>157</v>
      </c>
      <c r="T29" s="239" t="s">
        <v>157</v>
      </c>
      <c r="U29" s="223">
        <v>1.0920000000000001</v>
      </c>
      <c r="V29" s="223">
        <f>ROUND(E29*U29,2)</f>
        <v>1.53</v>
      </c>
      <c r="W29" s="223"/>
      <c r="X29" s="223" t="s">
        <v>259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260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61" t="s">
        <v>295</v>
      </c>
      <c r="D30" s="259"/>
      <c r="E30" s="259"/>
      <c r="F30" s="259"/>
      <c r="G30" s="259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276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7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2465</v>
      </c>
      <c r="D31" s="224"/>
      <c r="E31" s="225">
        <v>1.75909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2327</v>
      </c>
      <c r="D32" s="224"/>
      <c r="E32" s="225">
        <v>-0.36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2" t="s">
        <v>1135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1136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1137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301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302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2466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304</v>
      </c>
      <c r="C39" s="251" t="s">
        <v>305</v>
      </c>
      <c r="D39" s="235" t="s">
        <v>306</v>
      </c>
      <c r="E39" s="236">
        <v>3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294</v>
      </c>
      <c r="S39" s="238" t="s">
        <v>157</v>
      </c>
      <c r="T39" s="239" t="s">
        <v>157</v>
      </c>
      <c r="U39" s="223">
        <v>0.502</v>
      </c>
      <c r="V39" s="223">
        <f>ROUND(E39*U39,2)</f>
        <v>1.51</v>
      </c>
      <c r="W39" s="223"/>
      <c r="X39" s="223" t="s">
        <v>259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61" t="s">
        <v>308</v>
      </c>
      <c r="D40" s="259"/>
      <c r="E40" s="259"/>
      <c r="F40" s="259"/>
      <c r="G40" s="259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276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7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1817</v>
      </c>
      <c r="D41" s="224"/>
      <c r="E41" s="225">
        <v>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310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311</v>
      </c>
      <c r="C43" s="251" t="s">
        <v>312</v>
      </c>
      <c r="D43" s="235" t="s">
        <v>313</v>
      </c>
      <c r="E43" s="236">
        <v>0.57272999999999996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294</v>
      </c>
      <c r="S43" s="238" t="s">
        <v>157</v>
      </c>
      <c r="T43" s="239" t="s">
        <v>157</v>
      </c>
      <c r="U43" s="223">
        <v>0.20300000000000001</v>
      </c>
      <c r="V43" s="223">
        <f>ROUND(E43*U43,2)</f>
        <v>0.12</v>
      </c>
      <c r="W43" s="223"/>
      <c r="X43" s="223" t="s">
        <v>259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260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61" t="s">
        <v>314</v>
      </c>
      <c r="D44" s="259"/>
      <c r="E44" s="259"/>
      <c r="F44" s="259"/>
      <c r="G44" s="259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276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7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1818</v>
      </c>
      <c r="D45" s="224"/>
      <c r="E45" s="225">
        <v>0.57272999999999996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316</v>
      </c>
      <c r="C46" s="251" t="s">
        <v>317</v>
      </c>
      <c r="D46" s="235" t="s">
        <v>313</v>
      </c>
      <c r="E46" s="236">
        <v>1.5136400000000001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294</v>
      </c>
      <c r="S46" s="238" t="s">
        <v>157</v>
      </c>
      <c r="T46" s="239" t="s">
        <v>157</v>
      </c>
      <c r="U46" s="223">
        <v>0.30299999999999999</v>
      </c>
      <c r="V46" s="223">
        <f>ROUND(E46*U46,2)</f>
        <v>0.46</v>
      </c>
      <c r="W46" s="223"/>
      <c r="X46" s="223" t="s">
        <v>259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314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276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1819</v>
      </c>
      <c r="D48" s="224"/>
      <c r="E48" s="225">
        <v>1.5136400000000001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319</v>
      </c>
      <c r="C49" s="251" t="s">
        <v>320</v>
      </c>
      <c r="D49" s="235" t="s">
        <v>313</v>
      </c>
      <c r="E49" s="236">
        <v>2.41364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0.40300000000000002</v>
      </c>
      <c r="V49" s="223">
        <f>ROUND(E49*U49,2)</f>
        <v>0.97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307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1820</v>
      </c>
      <c r="D51" s="224"/>
      <c r="E51" s="225">
        <v>2.41364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322</v>
      </c>
      <c r="C52" s="251" t="s">
        <v>323</v>
      </c>
      <c r="D52" s="235" t="s">
        <v>324</v>
      </c>
      <c r="E52" s="236">
        <v>4.7730000000000002E-2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</v>
      </c>
      <c r="V52" s="223">
        <f>ROUND(E52*U52,2)</f>
        <v>0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325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1821</v>
      </c>
      <c r="D54" s="224"/>
      <c r="E54" s="225">
        <v>4.7730000000000002E-2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327</v>
      </c>
      <c r="C55" s="251" t="s">
        <v>328</v>
      </c>
      <c r="D55" s="235" t="s">
        <v>324</v>
      </c>
      <c r="E55" s="236">
        <v>0.12614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</v>
      </c>
      <c r="V55" s="223">
        <f>ROUND(E55*U55,2)</f>
        <v>0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325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1822</v>
      </c>
      <c r="D57" s="224"/>
      <c r="E57" s="225">
        <v>0.12614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330</v>
      </c>
      <c r="C58" s="251" t="s">
        <v>331</v>
      </c>
      <c r="D58" s="235" t="s">
        <v>324</v>
      </c>
      <c r="E58" s="236">
        <v>0.20114000000000001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1823</v>
      </c>
      <c r="D60" s="224"/>
      <c r="E60" s="225">
        <v>0.20114000000000001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1146</v>
      </c>
      <c r="C61" s="251" t="s">
        <v>1147</v>
      </c>
      <c r="D61" s="235" t="s">
        <v>306</v>
      </c>
      <c r="E61" s="236">
        <v>2.2000000000000002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0.70299999999999996</v>
      </c>
      <c r="V61" s="223">
        <f>ROUND(E61*U61,2)</f>
        <v>1.55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1148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1155</v>
      </c>
      <c r="D63" s="224"/>
      <c r="E63" s="225">
        <v>2.2000000000000002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14</v>
      </c>
      <c r="B64" s="234" t="s">
        <v>1150</v>
      </c>
      <c r="C64" s="251" t="s">
        <v>1151</v>
      </c>
      <c r="D64" s="235" t="s">
        <v>306</v>
      </c>
      <c r="E64" s="236">
        <v>2.2000000000000002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1.2710000000000001E-2</v>
      </c>
      <c r="O64" s="238">
        <f>ROUND(E64*N64,2)</f>
        <v>0.03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1.153</v>
      </c>
      <c r="V64" s="223">
        <f>ROUND(E64*U64,2)</f>
        <v>2.54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1148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1155</v>
      </c>
      <c r="D66" s="224"/>
      <c r="E66" s="225">
        <v>2.2000000000000002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15</v>
      </c>
      <c r="B67" s="234" t="s">
        <v>333</v>
      </c>
      <c r="C67" s="251" t="s">
        <v>334</v>
      </c>
      <c r="D67" s="235" t="s">
        <v>281</v>
      </c>
      <c r="E67" s="236">
        <v>3.26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294</v>
      </c>
      <c r="S67" s="238" t="s">
        <v>157</v>
      </c>
      <c r="T67" s="239" t="s">
        <v>157</v>
      </c>
      <c r="U67" s="223">
        <v>1.7629999999999999</v>
      </c>
      <c r="V67" s="223">
        <f>ROUND(E67*U67,2)</f>
        <v>5.75</v>
      </c>
      <c r="W67" s="223"/>
      <c r="X67" s="223" t="s">
        <v>259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1" t="s">
        <v>335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276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1831</v>
      </c>
      <c r="D69" s="224"/>
      <c r="E69" s="225">
        <v>1.2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2329</v>
      </c>
      <c r="D70" s="224"/>
      <c r="E70" s="225">
        <v>1.2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162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1832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162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2467</v>
      </c>
      <c r="D72" s="224"/>
      <c r="E72" s="225">
        <v>0.86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16</v>
      </c>
      <c r="B73" s="234" t="s">
        <v>339</v>
      </c>
      <c r="C73" s="251" t="s">
        <v>340</v>
      </c>
      <c r="D73" s="235" t="s">
        <v>281</v>
      </c>
      <c r="E73" s="236">
        <v>4.1509999999999998E-2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0.18</v>
      </c>
      <c r="V73" s="223">
        <f>ROUND(E73*U73,2)</f>
        <v>0.01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61" t="s">
        <v>341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2468</v>
      </c>
      <c r="D75" s="224"/>
      <c r="E75" s="225">
        <v>4.1509999999999998E-2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3">
        <v>17</v>
      </c>
      <c r="B76" s="234" t="s">
        <v>343</v>
      </c>
      <c r="C76" s="251" t="s">
        <v>344</v>
      </c>
      <c r="D76" s="235" t="s">
        <v>281</v>
      </c>
      <c r="E76" s="236">
        <v>4.1509999999999998E-2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0.28999999999999998</v>
      </c>
      <c r="V76" s="223">
        <f>ROUND(E76*U76,2)</f>
        <v>0.01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307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61" t="s">
        <v>341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2468</v>
      </c>
      <c r="D78" s="224"/>
      <c r="E78" s="225">
        <v>4.1509999999999998E-2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18</v>
      </c>
      <c r="B79" s="234" t="s">
        <v>345</v>
      </c>
      <c r="C79" s="251" t="s">
        <v>346</v>
      </c>
      <c r="D79" s="235" t="s">
        <v>281</v>
      </c>
      <c r="E79" s="236">
        <v>3.2603399999999998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294</v>
      </c>
      <c r="S79" s="238" t="s">
        <v>157</v>
      </c>
      <c r="T79" s="239" t="s">
        <v>157</v>
      </c>
      <c r="U79" s="223">
        <v>0.2</v>
      </c>
      <c r="V79" s="223">
        <f>ROUND(E79*U79,2)</f>
        <v>0.65</v>
      </c>
      <c r="W79" s="223"/>
      <c r="X79" s="223" t="s">
        <v>259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260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61" t="s">
        <v>341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276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2469</v>
      </c>
      <c r="D81" s="224"/>
      <c r="E81" s="225">
        <v>4.1099399999999999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52" t="s">
        <v>2333</v>
      </c>
      <c r="D82" s="224"/>
      <c r="E82" s="225">
        <v>-0.84960000000000002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1169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162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1170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162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52" t="s">
        <v>1171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3">
        <v>19</v>
      </c>
      <c r="B86" s="234" t="s">
        <v>352</v>
      </c>
      <c r="C86" s="251" t="s">
        <v>353</v>
      </c>
      <c r="D86" s="235" t="s">
        <v>281</v>
      </c>
      <c r="E86" s="236">
        <v>3.2603399999999998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38" t="s">
        <v>294</v>
      </c>
      <c r="S86" s="238" t="s">
        <v>157</v>
      </c>
      <c r="T86" s="239" t="s">
        <v>157</v>
      </c>
      <c r="U86" s="223">
        <v>8.4000000000000005E-2</v>
      </c>
      <c r="V86" s="223">
        <f>ROUND(E86*U86,2)</f>
        <v>0.27</v>
      </c>
      <c r="W86" s="223"/>
      <c r="X86" s="223" t="s">
        <v>259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260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61" t="s">
        <v>341</v>
      </c>
      <c r="D87" s="259"/>
      <c r="E87" s="259"/>
      <c r="F87" s="259"/>
      <c r="G87" s="259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276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7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2470</v>
      </c>
      <c r="D88" s="224"/>
      <c r="E88" s="225">
        <v>4.1099399999999999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162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2335</v>
      </c>
      <c r="D89" s="224"/>
      <c r="E89" s="225">
        <v>-0.84960000000000002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162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1174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162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1175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162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1176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20</v>
      </c>
      <c r="B93" s="234" t="s">
        <v>359</v>
      </c>
      <c r="C93" s="251" t="s">
        <v>360</v>
      </c>
      <c r="D93" s="235" t="s">
        <v>281</v>
      </c>
      <c r="E93" s="236">
        <v>3.2603399999999998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294</v>
      </c>
      <c r="S93" s="238" t="s">
        <v>157</v>
      </c>
      <c r="T93" s="239" t="s">
        <v>157</v>
      </c>
      <c r="U93" s="223">
        <v>0.54</v>
      </c>
      <c r="V93" s="223">
        <f>ROUND(E93*U93,2)</f>
        <v>1.76</v>
      </c>
      <c r="W93" s="223"/>
      <c r="X93" s="223" t="s">
        <v>259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307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61" t="s">
        <v>341</v>
      </c>
      <c r="D94" s="259"/>
      <c r="E94" s="259"/>
      <c r="F94" s="259"/>
      <c r="G94" s="259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276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7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52" t="s">
        <v>2469</v>
      </c>
      <c r="D95" s="224"/>
      <c r="E95" s="225">
        <v>4.1099399999999999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2333</v>
      </c>
      <c r="D96" s="224"/>
      <c r="E96" s="225">
        <v>-0.84960000000000002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1169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162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1170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162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1171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3">
        <v>21</v>
      </c>
      <c r="B100" s="234" t="s">
        <v>361</v>
      </c>
      <c r="C100" s="251" t="s">
        <v>362</v>
      </c>
      <c r="D100" s="235" t="s">
        <v>281</v>
      </c>
      <c r="E100" s="236">
        <v>0.67156000000000005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38" t="s">
        <v>294</v>
      </c>
      <c r="S100" s="238" t="s">
        <v>157</v>
      </c>
      <c r="T100" s="239" t="s">
        <v>157</v>
      </c>
      <c r="U100" s="223">
        <v>0.35</v>
      </c>
      <c r="V100" s="223">
        <f>ROUND(E100*U100,2)</f>
        <v>0.24</v>
      </c>
      <c r="W100" s="223"/>
      <c r="X100" s="223" t="s">
        <v>259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260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61" t="s">
        <v>341</v>
      </c>
      <c r="D101" s="259"/>
      <c r="E101" s="259"/>
      <c r="F101" s="259"/>
      <c r="G101" s="259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276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7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2471</v>
      </c>
      <c r="D102" s="224"/>
      <c r="E102" s="225">
        <v>0.84436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52" t="s">
        <v>2337</v>
      </c>
      <c r="D103" s="224"/>
      <c r="E103" s="225">
        <v>-0.17280000000000001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1183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162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1184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162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52" t="s">
        <v>1185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3">
        <v>22</v>
      </c>
      <c r="B107" s="234" t="s">
        <v>368</v>
      </c>
      <c r="C107" s="251" t="s">
        <v>369</v>
      </c>
      <c r="D107" s="235" t="s">
        <v>281</v>
      </c>
      <c r="E107" s="236">
        <v>0.67156000000000005</v>
      </c>
      <c r="F107" s="237"/>
      <c r="G107" s="238">
        <f>ROUND(E107*F107,2)</f>
        <v>0</v>
      </c>
      <c r="H107" s="237"/>
      <c r="I107" s="238">
        <f>ROUND(E107*H107,2)</f>
        <v>0</v>
      </c>
      <c r="J107" s="237"/>
      <c r="K107" s="238">
        <f>ROUND(E107*J107,2)</f>
        <v>0</v>
      </c>
      <c r="L107" s="238">
        <v>21</v>
      </c>
      <c r="M107" s="238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38" t="s">
        <v>294</v>
      </c>
      <c r="S107" s="238" t="s">
        <v>157</v>
      </c>
      <c r="T107" s="239" t="s">
        <v>157</v>
      </c>
      <c r="U107" s="223">
        <v>0.14829999999999999</v>
      </c>
      <c r="V107" s="223">
        <f>ROUND(E107*U107,2)</f>
        <v>0.1</v>
      </c>
      <c r="W107" s="223"/>
      <c r="X107" s="223" t="s">
        <v>259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260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61" t="s">
        <v>341</v>
      </c>
      <c r="D108" s="259"/>
      <c r="E108" s="259"/>
      <c r="F108" s="259"/>
      <c r="G108" s="259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276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7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2472</v>
      </c>
      <c r="D109" s="224"/>
      <c r="E109" s="225">
        <v>0.84436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2339</v>
      </c>
      <c r="D110" s="224"/>
      <c r="E110" s="225">
        <v>-0.17280000000000001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1188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162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1189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162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1190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3">
        <v>23</v>
      </c>
      <c r="B114" s="234" t="s">
        <v>375</v>
      </c>
      <c r="C114" s="251" t="s">
        <v>376</v>
      </c>
      <c r="D114" s="235" t="s">
        <v>281</v>
      </c>
      <c r="E114" s="236">
        <v>0.67156000000000005</v>
      </c>
      <c r="F114" s="237"/>
      <c r="G114" s="238">
        <f>ROUND(E114*F114,2)</f>
        <v>0</v>
      </c>
      <c r="H114" s="237"/>
      <c r="I114" s="238">
        <f>ROUND(E114*H114,2)</f>
        <v>0</v>
      </c>
      <c r="J114" s="237"/>
      <c r="K114" s="238">
        <f>ROUND(E114*J114,2)</f>
        <v>0</v>
      </c>
      <c r="L114" s="238">
        <v>21</v>
      </c>
      <c r="M114" s="238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38" t="s">
        <v>294</v>
      </c>
      <c r="S114" s="238" t="s">
        <v>157</v>
      </c>
      <c r="T114" s="239" t="s">
        <v>157</v>
      </c>
      <c r="U114" s="223">
        <v>0.9</v>
      </c>
      <c r="V114" s="223">
        <f>ROUND(E114*U114,2)</f>
        <v>0.6</v>
      </c>
      <c r="W114" s="223"/>
      <c r="X114" s="223" t="s">
        <v>259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307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61" t="s">
        <v>341</v>
      </c>
      <c r="D115" s="259"/>
      <c r="E115" s="259"/>
      <c r="F115" s="259"/>
      <c r="G115" s="259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276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7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2471</v>
      </c>
      <c r="D116" s="224"/>
      <c r="E116" s="225">
        <v>0.84436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162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2337</v>
      </c>
      <c r="D117" s="224"/>
      <c r="E117" s="225">
        <v>-0.17280000000000001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1183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162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1184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162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52" t="s">
        <v>1185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3">
        <v>24</v>
      </c>
      <c r="B121" s="234" t="s">
        <v>377</v>
      </c>
      <c r="C121" s="251" t="s">
        <v>378</v>
      </c>
      <c r="D121" s="235" t="s">
        <v>281</v>
      </c>
      <c r="E121" s="236">
        <v>1.3990899999999999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38" t="s">
        <v>294</v>
      </c>
      <c r="S121" s="238" t="s">
        <v>157</v>
      </c>
      <c r="T121" s="239" t="s">
        <v>157</v>
      </c>
      <c r="U121" s="223">
        <v>0.53</v>
      </c>
      <c r="V121" s="223">
        <f>ROUND(E121*U121,2)</f>
        <v>0.74</v>
      </c>
      <c r="W121" s="223"/>
      <c r="X121" s="223" t="s">
        <v>259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260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61" t="s">
        <v>341</v>
      </c>
      <c r="D122" s="259"/>
      <c r="E122" s="259"/>
      <c r="F122" s="259"/>
      <c r="G122" s="259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276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7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2473</v>
      </c>
      <c r="D123" s="224"/>
      <c r="E123" s="225">
        <v>1.75909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2341</v>
      </c>
      <c r="D124" s="224"/>
      <c r="E124" s="225">
        <v>-0.36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1195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162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1196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162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1197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3">
        <v>25</v>
      </c>
      <c r="B128" s="234" t="s">
        <v>384</v>
      </c>
      <c r="C128" s="251" t="s">
        <v>385</v>
      </c>
      <c r="D128" s="235" t="s">
        <v>281</v>
      </c>
      <c r="E128" s="236">
        <v>1.3990899999999999</v>
      </c>
      <c r="F128" s="237"/>
      <c r="G128" s="238">
        <f>ROUND(E128*F128,2)</f>
        <v>0</v>
      </c>
      <c r="H128" s="237"/>
      <c r="I128" s="238">
        <f>ROUND(E128*H128,2)</f>
        <v>0</v>
      </c>
      <c r="J128" s="237"/>
      <c r="K128" s="238">
        <f>ROUND(E128*J128,2)</f>
        <v>0</v>
      </c>
      <c r="L128" s="238">
        <v>21</v>
      </c>
      <c r="M128" s="238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38" t="s">
        <v>294</v>
      </c>
      <c r="S128" s="238" t="s">
        <v>157</v>
      </c>
      <c r="T128" s="239" t="s">
        <v>157</v>
      </c>
      <c r="U128" s="223">
        <v>0.90200000000000002</v>
      </c>
      <c r="V128" s="223">
        <f>ROUND(E128*U128,2)</f>
        <v>1.26</v>
      </c>
      <c r="W128" s="223"/>
      <c r="X128" s="223" t="s">
        <v>259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307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61" t="s">
        <v>341</v>
      </c>
      <c r="D129" s="259"/>
      <c r="E129" s="259"/>
      <c r="F129" s="259"/>
      <c r="G129" s="259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276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7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2473</v>
      </c>
      <c r="D130" s="224"/>
      <c r="E130" s="225">
        <v>1.75909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2341</v>
      </c>
      <c r="D131" s="224"/>
      <c r="E131" s="225">
        <v>-0.36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1195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162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1196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162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1197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3">
        <v>26</v>
      </c>
      <c r="B135" s="234" t="s">
        <v>386</v>
      </c>
      <c r="C135" s="251" t="s">
        <v>387</v>
      </c>
      <c r="D135" s="235" t="s">
        <v>281</v>
      </c>
      <c r="E135" s="236">
        <v>0.62678999999999996</v>
      </c>
      <c r="F135" s="237"/>
      <c r="G135" s="238">
        <f>ROUND(E135*F135,2)</f>
        <v>0</v>
      </c>
      <c r="H135" s="237"/>
      <c r="I135" s="238">
        <f>ROUND(E135*H135,2)</f>
        <v>0</v>
      </c>
      <c r="J135" s="237"/>
      <c r="K135" s="238">
        <f>ROUND(E135*J135,2)</f>
        <v>0</v>
      </c>
      <c r="L135" s="238">
        <v>21</v>
      </c>
      <c r="M135" s="238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38" t="s">
        <v>294</v>
      </c>
      <c r="S135" s="238" t="s">
        <v>157</v>
      </c>
      <c r="T135" s="239" t="s">
        <v>157</v>
      </c>
      <c r="U135" s="223">
        <v>0.25</v>
      </c>
      <c r="V135" s="223">
        <f>ROUND(E135*U135,2)</f>
        <v>0.16</v>
      </c>
      <c r="W135" s="223"/>
      <c r="X135" s="223" t="s">
        <v>259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260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61" t="s">
        <v>341</v>
      </c>
      <c r="D136" s="259"/>
      <c r="E136" s="259"/>
      <c r="F136" s="259"/>
      <c r="G136" s="259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276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7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2474</v>
      </c>
      <c r="D137" s="224"/>
      <c r="E137" s="225">
        <v>0.78807000000000005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2343</v>
      </c>
      <c r="D138" s="224"/>
      <c r="E138" s="225">
        <v>-0.16128000000000001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1200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162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1201</v>
      </c>
      <c r="D140" s="224"/>
      <c r="E140" s="225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162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1202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3">
        <v>27</v>
      </c>
      <c r="B142" s="234" t="s">
        <v>393</v>
      </c>
      <c r="C142" s="251" t="s">
        <v>394</v>
      </c>
      <c r="D142" s="235" t="s">
        <v>281</v>
      </c>
      <c r="E142" s="236">
        <v>0.15670000000000001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1.9220000000000001E-2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294</v>
      </c>
      <c r="S142" s="238" t="s">
        <v>157</v>
      </c>
      <c r="T142" s="239" t="s">
        <v>157</v>
      </c>
      <c r="U142" s="223">
        <v>1.5863</v>
      </c>
      <c r="V142" s="223">
        <f>ROUND(E142*U142,2)</f>
        <v>0.25</v>
      </c>
      <c r="W142" s="223"/>
      <c r="X142" s="223" t="s">
        <v>259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260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61" t="s">
        <v>341</v>
      </c>
      <c r="D143" s="259"/>
      <c r="E143" s="259"/>
      <c r="F143" s="259"/>
      <c r="G143" s="259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276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7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2475</v>
      </c>
      <c r="D144" s="224"/>
      <c r="E144" s="225">
        <v>0.19702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2345</v>
      </c>
      <c r="D145" s="224"/>
      <c r="E145" s="225">
        <v>-4.0320000000000002E-2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1205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162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1206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162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1207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3">
        <v>28</v>
      </c>
      <c r="B149" s="234" t="s">
        <v>400</v>
      </c>
      <c r="C149" s="251" t="s">
        <v>401</v>
      </c>
      <c r="D149" s="235" t="s">
        <v>281</v>
      </c>
      <c r="E149" s="236">
        <v>1.636E-2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294</v>
      </c>
      <c r="S149" s="238" t="s">
        <v>157</v>
      </c>
      <c r="T149" s="239" t="s">
        <v>157</v>
      </c>
      <c r="U149" s="223">
        <v>7.5220000000000002</v>
      </c>
      <c r="V149" s="223">
        <f>ROUND(E149*U149,2)</f>
        <v>0.12</v>
      </c>
      <c r="W149" s="223"/>
      <c r="X149" s="223" t="s">
        <v>259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307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61" t="s">
        <v>402</v>
      </c>
      <c r="D150" s="259"/>
      <c r="E150" s="259"/>
      <c r="F150" s="259"/>
      <c r="G150" s="259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276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7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1856</v>
      </c>
      <c r="D151" s="224"/>
      <c r="E151" s="225">
        <v>1.636E-2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162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29</v>
      </c>
      <c r="B152" s="234" t="s">
        <v>404</v>
      </c>
      <c r="C152" s="251" t="s">
        <v>405</v>
      </c>
      <c r="D152" s="235" t="s">
        <v>281</v>
      </c>
      <c r="E152" s="236">
        <v>7.3299999999999997E-3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294</v>
      </c>
      <c r="S152" s="238" t="s">
        <v>157</v>
      </c>
      <c r="T152" s="239" t="s">
        <v>157</v>
      </c>
      <c r="U152" s="223">
        <v>10.583</v>
      </c>
      <c r="V152" s="223">
        <f>ROUND(E152*U152,2)</f>
        <v>0.08</v>
      </c>
      <c r="W152" s="223"/>
      <c r="X152" s="223" t="s">
        <v>259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260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61" t="s">
        <v>402</v>
      </c>
      <c r="D153" s="259"/>
      <c r="E153" s="259"/>
      <c r="F153" s="259"/>
      <c r="G153" s="259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276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7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1857</v>
      </c>
      <c r="D154" s="224"/>
      <c r="E154" s="225">
        <v>7.3299999999999997E-3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3">
        <v>30</v>
      </c>
      <c r="B155" s="234" t="s">
        <v>407</v>
      </c>
      <c r="C155" s="251" t="s">
        <v>408</v>
      </c>
      <c r="D155" s="235" t="s">
        <v>281</v>
      </c>
      <c r="E155" s="236">
        <v>1.83E-3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294</v>
      </c>
      <c r="S155" s="238" t="s">
        <v>157</v>
      </c>
      <c r="T155" s="239" t="s">
        <v>157</v>
      </c>
      <c r="U155" s="223">
        <v>19.922000000000001</v>
      </c>
      <c r="V155" s="223">
        <f>ROUND(E155*U155,2)</f>
        <v>0.04</v>
      </c>
      <c r="W155" s="223"/>
      <c r="X155" s="223" t="s">
        <v>259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307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61" t="s">
        <v>402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276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7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1858</v>
      </c>
      <c r="D157" s="224"/>
      <c r="E157" s="225">
        <v>1.83E-3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3">
        <v>31</v>
      </c>
      <c r="B158" s="234" t="s">
        <v>419</v>
      </c>
      <c r="C158" s="251" t="s">
        <v>420</v>
      </c>
      <c r="D158" s="235" t="s">
        <v>281</v>
      </c>
      <c r="E158" s="236">
        <v>0.32181999999999999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294</v>
      </c>
      <c r="S158" s="238" t="s">
        <v>157</v>
      </c>
      <c r="T158" s="239" t="s">
        <v>157</v>
      </c>
      <c r="U158" s="223">
        <v>3.5329999999999999</v>
      </c>
      <c r="V158" s="223">
        <f>ROUND(E158*U158,2)</f>
        <v>1.1399999999999999</v>
      </c>
      <c r="W158" s="223"/>
      <c r="X158" s="223" t="s">
        <v>259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260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61" t="s">
        <v>421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276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1560</v>
      </c>
      <c r="D160" s="224"/>
      <c r="E160" s="225">
        <v>0.32181999999999999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1561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162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2" t="s">
        <v>1216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162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3">
        <v>32</v>
      </c>
      <c r="B163" s="234" t="s">
        <v>425</v>
      </c>
      <c r="C163" s="251" t="s">
        <v>426</v>
      </c>
      <c r="D163" s="235" t="s">
        <v>281</v>
      </c>
      <c r="E163" s="236">
        <v>0.27817999999999998</v>
      </c>
      <c r="F163" s="237"/>
      <c r="G163" s="238">
        <f>ROUND(E163*F163,2)</f>
        <v>0</v>
      </c>
      <c r="H163" s="237"/>
      <c r="I163" s="238">
        <f>ROUND(E163*H163,2)</f>
        <v>0</v>
      </c>
      <c r="J163" s="237"/>
      <c r="K163" s="238">
        <f>ROUND(E163*J163,2)</f>
        <v>0</v>
      </c>
      <c r="L163" s="238">
        <v>21</v>
      </c>
      <c r="M163" s="238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38" t="s">
        <v>294</v>
      </c>
      <c r="S163" s="238" t="s">
        <v>157</v>
      </c>
      <c r="T163" s="239" t="s">
        <v>157</v>
      </c>
      <c r="U163" s="223">
        <v>4.6550000000000002</v>
      </c>
      <c r="V163" s="223">
        <f>ROUND(E163*U163,2)</f>
        <v>1.29</v>
      </c>
      <c r="W163" s="223"/>
      <c r="X163" s="223" t="s">
        <v>259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260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1" t="s">
        <v>421</v>
      </c>
      <c r="D164" s="259"/>
      <c r="E164" s="259"/>
      <c r="F164" s="259"/>
      <c r="G164" s="259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276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1562</v>
      </c>
      <c r="D165" s="224"/>
      <c r="E165" s="225">
        <v>0.27817999999999998</v>
      </c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162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1563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162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52" t="s">
        <v>1219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162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33</v>
      </c>
      <c r="B168" s="234" t="s">
        <v>430</v>
      </c>
      <c r="C168" s="251" t="s">
        <v>431</v>
      </c>
      <c r="D168" s="235" t="s">
        <v>265</v>
      </c>
      <c r="E168" s="236">
        <v>12.9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2.0200000000000001E-3</v>
      </c>
      <c r="O168" s="238">
        <f>ROUND(E168*N168,2)</f>
        <v>0.03</v>
      </c>
      <c r="P168" s="238">
        <v>0</v>
      </c>
      <c r="Q168" s="238">
        <f>ROUND(E168*P168,2)</f>
        <v>0</v>
      </c>
      <c r="R168" s="238" t="s">
        <v>294</v>
      </c>
      <c r="S168" s="238" t="s">
        <v>157</v>
      </c>
      <c r="T168" s="239" t="s">
        <v>157</v>
      </c>
      <c r="U168" s="223">
        <v>0.45800000000000002</v>
      </c>
      <c r="V168" s="223">
        <f>ROUND(E168*U168,2)</f>
        <v>5.91</v>
      </c>
      <c r="W168" s="223"/>
      <c r="X168" s="223" t="s">
        <v>259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260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1" t="s">
        <v>432</v>
      </c>
      <c r="D169" s="259"/>
      <c r="E169" s="259"/>
      <c r="F169" s="259"/>
      <c r="G169" s="259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2476</v>
      </c>
      <c r="D170" s="224"/>
      <c r="E170" s="225">
        <v>12.9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162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34</v>
      </c>
      <c r="B171" s="234" t="s">
        <v>434</v>
      </c>
      <c r="C171" s="251" t="s">
        <v>435</v>
      </c>
      <c r="D171" s="235" t="s">
        <v>265</v>
      </c>
      <c r="E171" s="236">
        <v>12.9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38" t="s">
        <v>294</v>
      </c>
      <c r="S171" s="238" t="s">
        <v>157</v>
      </c>
      <c r="T171" s="239" t="s">
        <v>157</v>
      </c>
      <c r="U171" s="223">
        <v>0.218</v>
      </c>
      <c r="V171" s="223">
        <f>ROUND(E171*U171,2)</f>
        <v>2.81</v>
      </c>
      <c r="W171" s="223"/>
      <c r="X171" s="223" t="s">
        <v>259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260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1" t="s">
        <v>436</v>
      </c>
      <c r="D172" s="259"/>
      <c r="E172" s="259"/>
      <c r="F172" s="259"/>
      <c r="G172" s="259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276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2476</v>
      </c>
      <c r="D173" s="224"/>
      <c r="E173" s="225">
        <v>12.9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162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3">
        <v>35</v>
      </c>
      <c r="B174" s="234" t="s">
        <v>437</v>
      </c>
      <c r="C174" s="251" t="s">
        <v>438</v>
      </c>
      <c r="D174" s="235" t="s">
        <v>281</v>
      </c>
      <c r="E174" s="236">
        <v>7.74</v>
      </c>
      <c r="F174" s="237"/>
      <c r="G174" s="238">
        <f>ROUND(E174*F174,2)</f>
        <v>0</v>
      </c>
      <c r="H174" s="237"/>
      <c r="I174" s="238">
        <f>ROUND(E174*H174,2)</f>
        <v>0</v>
      </c>
      <c r="J174" s="237"/>
      <c r="K174" s="238">
        <f>ROUND(E174*J174,2)</f>
        <v>0</v>
      </c>
      <c r="L174" s="238">
        <v>21</v>
      </c>
      <c r="M174" s="238">
        <f>G174*(1+L174/100)</f>
        <v>0</v>
      </c>
      <c r="N174" s="238">
        <v>1.3699999999999999E-3</v>
      </c>
      <c r="O174" s="238">
        <f>ROUND(E174*N174,2)</f>
        <v>0.01</v>
      </c>
      <c r="P174" s="238">
        <v>0</v>
      </c>
      <c r="Q174" s="238">
        <f>ROUND(E174*P174,2)</f>
        <v>0</v>
      </c>
      <c r="R174" s="238" t="s">
        <v>294</v>
      </c>
      <c r="S174" s="238" t="s">
        <v>157</v>
      </c>
      <c r="T174" s="239" t="s">
        <v>157</v>
      </c>
      <c r="U174" s="223">
        <v>0.16400000000000001</v>
      </c>
      <c r="V174" s="223">
        <f>ROUND(E174*U174,2)</f>
        <v>1.27</v>
      </c>
      <c r="W174" s="223"/>
      <c r="X174" s="223" t="s">
        <v>259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260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1" t="s">
        <v>439</v>
      </c>
      <c r="D175" s="259"/>
      <c r="E175" s="259"/>
      <c r="F175" s="259"/>
      <c r="G175" s="259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276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2477</v>
      </c>
      <c r="D176" s="224"/>
      <c r="E176" s="225">
        <v>7.74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3">
        <v>36</v>
      </c>
      <c r="B177" s="234" t="s">
        <v>441</v>
      </c>
      <c r="C177" s="251" t="s">
        <v>442</v>
      </c>
      <c r="D177" s="235" t="s">
        <v>281</v>
      </c>
      <c r="E177" s="236">
        <v>7.74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38" t="s">
        <v>294</v>
      </c>
      <c r="S177" s="238" t="s">
        <v>157</v>
      </c>
      <c r="T177" s="239" t="s">
        <v>157</v>
      </c>
      <c r="U177" s="223">
        <v>4.8000000000000001E-2</v>
      </c>
      <c r="V177" s="223">
        <f>ROUND(E177*U177,2)</f>
        <v>0.37</v>
      </c>
      <c r="W177" s="223"/>
      <c r="X177" s="223" t="s">
        <v>259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260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1" t="s">
        <v>443</v>
      </c>
      <c r="D178" s="259"/>
      <c r="E178" s="259"/>
      <c r="F178" s="259"/>
      <c r="G178" s="259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2477</v>
      </c>
      <c r="D179" s="224"/>
      <c r="E179" s="225">
        <v>7.74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3">
        <v>37</v>
      </c>
      <c r="B180" s="234" t="s">
        <v>444</v>
      </c>
      <c r="C180" s="251" t="s">
        <v>445</v>
      </c>
      <c r="D180" s="235" t="s">
        <v>281</v>
      </c>
      <c r="E180" s="236">
        <v>3.97342</v>
      </c>
      <c r="F180" s="237"/>
      <c r="G180" s="238">
        <f>ROUND(E180*F180,2)</f>
        <v>0</v>
      </c>
      <c r="H180" s="237"/>
      <c r="I180" s="238">
        <f>ROUND(E180*H180,2)</f>
        <v>0</v>
      </c>
      <c r="J180" s="237"/>
      <c r="K180" s="238">
        <f>ROUND(E180*J180,2)</f>
        <v>0</v>
      </c>
      <c r="L180" s="238">
        <v>21</v>
      </c>
      <c r="M180" s="238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38" t="s">
        <v>294</v>
      </c>
      <c r="S180" s="238" t="s">
        <v>157</v>
      </c>
      <c r="T180" s="239" t="s">
        <v>157</v>
      </c>
      <c r="U180" s="223">
        <v>0.34499999999999997</v>
      </c>
      <c r="V180" s="223">
        <f>ROUND(E180*U180,2)</f>
        <v>1.37</v>
      </c>
      <c r="W180" s="223"/>
      <c r="X180" s="223" t="s">
        <v>259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260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1" t="s">
        <v>446</v>
      </c>
      <c r="D181" s="259"/>
      <c r="E181" s="259"/>
      <c r="F181" s="259"/>
      <c r="G181" s="259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276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7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2478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2" t="s">
        <v>2479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162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2480</v>
      </c>
      <c r="D184" s="224"/>
      <c r="E184" s="225">
        <v>4.1514499999999996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162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2351</v>
      </c>
      <c r="D185" s="224"/>
      <c r="E185" s="225">
        <v>-0.84960000000000002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1570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162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1571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162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1572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2481</v>
      </c>
      <c r="D189" s="224"/>
      <c r="E189" s="225">
        <v>0.84436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162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2353</v>
      </c>
      <c r="D190" s="224"/>
      <c r="E190" s="225">
        <v>-0.17280000000000001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162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1575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1576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1577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2482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2355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1580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1581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1582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2483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2357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1585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162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1586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162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1587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3">
        <v>38</v>
      </c>
      <c r="B204" s="234" t="s">
        <v>491</v>
      </c>
      <c r="C204" s="251" t="s">
        <v>492</v>
      </c>
      <c r="D204" s="235" t="s">
        <v>281</v>
      </c>
      <c r="E204" s="236">
        <v>2.2185800000000002</v>
      </c>
      <c r="F204" s="237"/>
      <c r="G204" s="238">
        <f>ROUND(E204*F204,2)</f>
        <v>0</v>
      </c>
      <c r="H204" s="237"/>
      <c r="I204" s="238">
        <f>ROUND(E204*H204,2)</f>
        <v>0</v>
      </c>
      <c r="J204" s="237"/>
      <c r="K204" s="238">
        <f>ROUND(E204*J204,2)</f>
        <v>0</v>
      </c>
      <c r="L204" s="238">
        <v>21</v>
      </c>
      <c r="M204" s="238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38" t="s">
        <v>294</v>
      </c>
      <c r="S204" s="238" t="s">
        <v>157</v>
      </c>
      <c r="T204" s="239" t="s">
        <v>157</v>
      </c>
      <c r="U204" s="223">
        <v>0.48399999999999999</v>
      </c>
      <c r="V204" s="223">
        <f>ROUND(E204*U204,2)</f>
        <v>1.07</v>
      </c>
      <c r="W204" s="223"/>
      <c r="X204" s="223" t="s">
        <v>259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260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61" t="s">
        <v>446</v>
      </c>
      <c r="D205" s="259"/>
      <c r="E205" s="259"/>
      <c r="F205" s="259"/>
      <c r="G205" s="259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276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7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493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2" t="s">
        <v>2484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2485</v>
      </c>
      <c r="D208" s="224"/>
      <c r="E208" s="225">
        <v>1.75909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2360</v>
      </c>
      <c r="D209" s="224"/>
      <c r="E209" s="225">
        <v>-0.36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1591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1592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1593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2486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2362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1596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1597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1598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1884</v>
      </c>
      <c r="D218" s="224"/>
      <c r="E218" s="225">
        <v>3.5999999999999997E-2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1600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2" t="s">
        <v>507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2" t="s">
        <v>2487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2488</v>
      </c>
      <c r="D222" s="224"/>
      <c r="E222" s="225">
        <v>0.78807000000000005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2365</v>
      </c>
      <c r="D223" s="224"/>
      <c r="E223" s="225">
        <v>-0.16128000000000001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1604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1605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1606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2489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2367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1609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1610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1611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1892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1613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521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2490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2491</v>
      </c>
      <c r="D236" s="224"/>
      <c r="E236" s="225">
        <v>0.19702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2370</v>
      </c>
      <c r="D237" s="224"/>
      <c r="E237" s="225">
        <v>-4.0320000000000002E-2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1617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1618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1619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2492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2372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52" t="s">
        <v>1622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162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1623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162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1624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3">
        <v>39</v>
      </c>
      <c r="B246" s="234" t="s">
        <v>569</v>
      </c>
      <c r="C246" s="251" t="s">
        <v>570</v>
      </c>
      <c r="D246" s="235" t="s">
        <v>281</v>
      </c>
      <c r="E246" s="236">
        <v>3.7705000000000002</v>
      </c>
      <c r="F246" s="237"/>
      <c r="G246" s="238">
        <f>ROUND(E246*F246,2)</f>
        <v>0</v>
      </c>
      <c r="H246" s="237"/>
      <c r="I246" s="238">
        <f>ROUND(E246*H246,2)</f>
        <v>0</v>
      </c>
      <c r="J246" s="237"/>
      <c r="K246" s="238">
        <f>ROUND(E246*J246,2)</f>
        <v>0</v>
      </c>
      <c r="L246" s="238">
        <v>21</v>
      </c>
      <c r="M246" s="238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38" t="s">
        <v>294</v>
      </c>
      <c r="S246" s="238" t="s">
        <v>157</v>
      </c>
      <c r="T246" s="239" t="s">
        <v>157</v>
      </c>
      <c r="U246" s="223">
        <v>1.0999999999999999E-2</v>
      </c>
      <c r="V246" s="223">
        <f>ROUND(E246*U246,2)</f>
        <v>0.04</v>
      </c>
      <c r="W246" s="223"/>
      <c r="X246" s="223" t="s">
        <v>259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260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1" t="s">
        <v>571</v>
      </c>
      <c r="D247" s="259"/>
      <c r="E247" s="259"/>
      <c r="F247" s="259"/>
      <c r="G247" s="259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276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1900</v>
      </c>
      <c r="D248" s="224"/>
      <c r="E248" s="225">
        <v>1.40039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1626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2493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2494</v>
      </c>
      <c r="D251" s="224"/>
      <c r="E251" s="225">
        <v>2.3701099999999999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576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577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3">
        <v>40</v>
      </c>
      <c r="B254" s="234" t="s">
        <v>578</v>
      </c>
      <c r="C254" s="251" t="s">
        <v>579</v>
      </c>
      <c r="D254" s="235" t="s">
        <v>281</v>
      </c>
      <c r="E254" s="236">
        <v>2.1431200000000001</v>
      </c>
      <c r="F254" s="237"/>
      <c r="G254" s="238">
        <f>ROUND(E254*F254,2)</f>
        <v>0</v>
      </c>
      <c r="H254" s="237"/>
      <c r="I254" s="238">
        <f>ROUND(E254*H254,2)</f>
        <v>0</v>
      </c>
      <c r="J254" s="237"/>
      <c r="K254" s="238">
        <f>ROUND(E254*J254,2)</f>
        <v>0</v>
      </c>
      <c r="L254" s="238">
        <v>21</v>
      </c>
      <c r="M254" s="238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38" t="s">
        <v>294</v>
      </c>
      <c r="S254" s="238" t="s">
        <v>157</v>
      </c>
      <c r="T254" s="239" t="s">
        <v>157</v>
      </c>
      <c r="U254" s="223">
        <v>1.2E-2</v>
      </c>
      <c r="V254" s="223">
        <f>ROUND(E254*U254,2)</f>
        <v>0.03</v>
      </c>
      <c r="W254" s="223"/>
      <c r="X254" s="223" t="s">
        <v>259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260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1" t="s">
        <v>571</v>
      </c>
      <c r="D255" s="259"/>
      <c r="E255" s="259"/>
      <c r="F255" s="259"/>
      <c r="G255" s="259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276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1903</v>
      </c>
      <c r="D256" s="224"/>
      <c r="E256" s="225">
        <v>0.49309999999999998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1630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2" t="s">
        <v>2495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1905</v>
      </c>
      <c r="D259" s="224"/>
      <c r="E259" s="225">
        <v>7.1999999999999995E-2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1633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1906</v>
      </c>
      <c r="D261" s="224"/>
      <c r="E261" s="225">
        <v>0.22091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1635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2496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1908</v>
      </c>
      <c r="D264" s="224"/>
      <c r="E264" s="225">
        <v>5.5230000000000001E-2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1638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2" t="s">
        <v>2497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162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2498</v>
      </c>
      <c r="D267" s="224"/>
      <c r="E267" s="225">
        <v>1.30189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162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592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3">
        <v>41</v>
      </c>
      <c r="B269" s="234" t="s">
        <v>593</v>
      </c>
      <c r="C269" s="251" t="s">
        <v>594</v>
      </c>
      <c r="D269" s="235" t="s">
        <v>281</v>
      </c>
      <c r="E269" s="236">
        <v>15.082000000000001</v>
      </c>
      <c r="F269" s="237"/>
      <c r="G269" s="238">
        <f>ROUND(E269*F269,2)</f>
        <v>0</v>
      </c>
      <c r="H269" s="237"/>
      <c r="I269" s="238">
        <f>ROUND(E269*H269,2)</f>
        <v>0</v>
      </c>
      <c r="J269" s="237"/>
      <c r="K269" s="238">
        <f>ROUND(E269*J269,2)</f>
        <v>0</v>
      </c>
      <c r="L269" s="238">
        <v>21</v>
      </c>
      <c r="M269" s="238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38" t="s">
        <v>294</v>
      </c>
      <c r="S269" s="238" t="s">
        <v>157</v>
      </c>
      <c r="T269" s="239" t="s">
        <v>157</v>
      </c>
      <c r="U269" s="223">
        <v>0</v>
      </c>
      <c r="V269" s="223">
        <f>ROUND(E269*U269,2)</f>
        <v>0</v>
      </c>
      <c r="W269" s="223"/>
      <c r="X269" s="223" t="s">
        <v>259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260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1" t="s">
        <v>571</v>
      </c>
      <c r="D270" s="259"/>
      <c r="E270" s="259"/>
      <c r="F270" s="259"/>
      <c r="G270" s="259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276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1911</v>
      </c>
      <c r="D271" s="224"/>
      <c r="E271" s="225">
        <v>1.2031000000000001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1912</v>
      </c>
      <c r="D272" s="224"/>
      <c r="E272" s="225">
        <v>4.39846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1643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1644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52" t="s">
        <v>2499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2" t="s">
        <v>2500</v>
      </c>
      <c r="D276" s="224"/>
      <c r="E276" s="225">
        <v>9.4804399999999998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162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601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602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3">
        <v>42</v>
      </c>
      <c r="B279" s="234" t="s">
        <v>603</v>
      </c>
      <c r="C279" s="251" t="s">
        <v>604</v>
      </c>
      <c r="D279" s="235" t="s">
        <v>281</v>
      </c>
      <c r="E279" s="236">
        <v>8.5724800000000005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294</v>
      </c>
      <c r="S279" s="238" t="s">
        <v>157</v>
      </c>
      <c r="T279" s="239" t="s">
        <v>157</v>
      </c>
      <c r="U279" s="223">
        <v>0</v>
      </c>
      <c r="V279" s="223">
        <f>ROUND(E279*U279,2)</f>
        <v>0</v>
      </c>
      <c r="W279" s="223"/>
      <c r="X279" s="223" t="s">
        <v>259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260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1" t="s">
        <v>571</v>
      </c>
      <c r="D280" s="259"/>
      <c r="E280" s="259"/>
      <c r="F280" s="259"/>
      <c r="G280" s="259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276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52" t="s">
        <v>1915</v>
      </c>
      <c r="D281" s="224"/>
      <c r="E281" s="225">
        <v>1.97238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1648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2" t="s">
        <v>2501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1917</v>
      </c>
      <c r="D284" s="224"/>
      <c r="E284" s="225">
        <v>0.28799999999999998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1651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1918</v>
      </c>
      <c r="D286" s="224"/>
      <c r="E286" s="225">
        <v>0.88363000000000003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1653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2502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1920</v>
      </c>
      <c r="D289" s="224"/>
      <c r="E289" s="225">
        <v>0.22091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1656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2503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162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2504</v>
      </c>
      <c r="D292" s="224"/>
      <c r="E292" s="225">
        <v>5.20756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617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3">
        <v>43</v>
      </c>
      <c r="B294" s="234" t="s">
        <v>618</v>
      </c>
      <c r="C294" s="251" t="s">
        <v>619</v>
      </c>
      <c r="D294" s="235" t="s">
        <v>281</v>
      </c>
      <c r="E294" s="236">
        <v>5.9136199999999999</v>
      </c>
      <c r="F294" s="237"/>
      <c r="G294" s="238">
        <f>ROUND(E294*F294,2)</f>
        <v>0</v>
      </c>
      <c r="H294" s="237"/>
      <c r="I294" s="238">
        <f>ROUND(E294*H294,2)</f>
        <v>0</v>
      </c>
      <c r="J294" s="237"/>
      <c r="K294" s="238">
        <f>ROUND(E294*J294,2)</f>
        <v>0</v>
      </c>
      <c r="L294" s="238">
        <v>21</v>
      </c>
      <c r="M294" s="238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38" t="s">
        <v>294</v>
      </c>
      <c r="S294" s="238" t="s">
        <v>157</v>
      </c>
      <c r="T294" s="239" t="s">
        <v>157</v>
      </c>
      <c r="U294" s="223">
        <v>8.9999999999999993E-3</v>
      </c>
      <c r="V294" s="223">
        <f>ROUND(E294*U294,2)</f>
        <v>0.05</v>
      </c>
      <c r="W294" s="223"/>
      <c r="X294" s="223" t="s">
        <v>259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260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1900</v>
      </c>
      <c r="D295" s="224"/>
      <c r="E295" s="225">
        <v>1.40039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1626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2493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2505</v>
      </c>
      <c r="D298" s="224"/>
      <c r="E298" s="225">
        <v>2.3701099999999999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576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1903</v>
      </c>
      <c r="D300" s="224"/>
      <c r="E300" s="225">
        <v>0.49309999999999998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1630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2495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1906</v>
      </c>
      <c r="D303" s="224"/>
      <c r="E303" s="225">
        <v>0.22091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1635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2496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1908</v>
      </c>
      <c r="D306" s="224"/>
      <c r="E306" s="225">
        <v>5.5230000000000001E-2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1638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2497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52" t="s">
        <v>2498</v>
      </c>
      <c r="D309" s="224"/>
      <c r="E309" s="225">
        <v>1.30189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592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1905</v>
      </c>
      <c r="D311" s="224"/>
      <c r="E311" s="225">
        <v>7.1999999999999995E-2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162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1633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577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3">
        <v>44</v>
      </c>
      <c r="B314" s="234" t="s">
        <v>620</v>
      </c>
      <c r="C314" s="251" t="s">
        <v>621</v>
      </c>
      <c r="D314" s="235" t="s">
        <v>281</v>
      </c>
      <c r="E314" s="236">
        <v>4.6583800000000002</v>
      </c>
      <c r="F314" s="237"/>
      <c r="G314" s="238">
        <f>ROUND(E314*F314,2)</f>
        <v>0</v>
      </c>
      <c r="H314" s="237"/>
      <c r="I314" s="238">
        <f>ROUND(E314*H314,2)</f>
        <v>0</v>
      </c>
      <c r="J314" s="237"/>
      <c r="K314" s="238">
        <f>ROUND(E314*J314,2)</f>
        <v>0</v>
      </c>
      <c r="L314" s="238">
        <v>21</v>
      </c>
      <c r="M314" s="238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38" t="s">
        <v>294</v>
      </c>
      <c r="S314" s="238" t="s">
        <v>157</v>
      </c>
      <c r="T314" s="239" t="s">
        <v>157</v>
      </c>
      <c r="U314" s="223">
        <v>0.20200000000000001</v>
      </c>
      <c r="V314" s="223">
        <f>ROUND(E314*U314,2)</f>
        <v>0.94</v>
      </c>
      <c r="W314" s="223"/>
      <c r="X314" s="223" t="s">
        <v>259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260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61" t="s">
        <v>622</v>
      </c>
      <c r="D315" s="259"/>
      <c r="E315" s="259"/>
      <c r="F315" s="259"/>
      <c r="G315" s="259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276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62" t="s">
        <v>623</v>
      </c>
      <c r="D316" s="260"/>
      <c r="E316" s="260"/>
      <c r="F316" s="260"/>
      <c r="G316" s="260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201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2506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625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2507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52" t="s">
        <v>2508</v>
      </c>
      <c r="D320" s="224"/>
      <c r="E320" s="225">
        <v>4.1514499999999996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2333</v>
      </c>
      <c r="D321" s="224"/>
      <c r="E321" s="225">
        <v>-0.84960000000000002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1169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1170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52" t="s">
        <v>1171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52" t="s">
        <v>2509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52" t="s">
        <v>2390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1315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1316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1317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2" t="s">
        <v>2510</v>
      </c>
      <c r="D330" s="224"/>
      <c r="E330" s="225">
        <v>0.84436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52" t="s">
        <v>2337</v>
      </c>
      <c r="D331" s="224"/>
      <c r="E331" s="225">
        <v>-0.17280000000000001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2" t="s">
        <v>1183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1184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52" t="s">
        <v>1185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52" t="s">
        <v>2511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52" t="s">
        <v>2393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1321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1322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52" t="s">
        <v>1323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2512</v>
      </c>
      <c r="D340" s="224"/>
      <c r="E340" s="225">
        <v>1.75909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2341</v>
      </c>
      <c r="D341" s="224"/>
      <c r="E341" s="225">
        <v>-0.36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1195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1196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1197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2513</v>
      </c>
      <c r="D345" s="224"/>
      <c r="E345" s="225">
        <v>0.78807000000000005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2343</v>
      </c>
      <c r="D346" s="224"/>
      <c r="E346" s="225">
        <v>-0.16128000000000001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1200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1201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1202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2514</v>
      </c>
      <c r="D350" s="224"/>
      <c r="E350" s="225">
        <v>0.19702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2345</v>
      </c>
      <c r="D351" s="224"/>
      <c r="E351" s="225">
        <v>-4.0320000000000002E-2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1205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1206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1207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1937</v>
      </c>
      <c r="D355" s="224"/>
      <c r="E355" s="225">
        <v>-2.1696200000000001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2" t="s">
        <v>2515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1939</v>
      </c>
      <c r="D357" s="224"/>
      <c r="E357" s="225">
        <v>7.1999999999999995E-2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1674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577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646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52" t="s">
        <v>1675</v>
      </c>
      <c r="D361" s="224"/>
      <c r="E361" s="225">
        <v>0.6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1676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1334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3">
        <v>45</v>
      </c>
      <c r="B364" s="234" t="s">
        <v>650</v>
      </c>
      <c r="C364" s="251" t="s">
        <v>651</v>
      </c>
      <c r="D364" s="235" t="s">
        <v>281</v>
      </c>
      <c r="E364" s="236">
        <v>1.60938</v>
      </c>
      <c r="F364" s="237"/>
      <c r="G364" s="238">
        <f>ROUND(E364*F364,2)</f>
        <v>0</v>
      </c>
      <c r="H364" s="237"/>
      <c r="I364" s="238">
        <f>ROUND(E364*H364,2)</f>
        <v>0</v>
      </c>
      <c r="J364" s="237"/>
      <c r="K364" s="238">
        <f>ROUND(E364*J364,2)</f>
        <v>0</v>
      </c>
      <c r="L364" s="238">
        <v>21</v>
      </c>
      <c r="M364" s="238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38" t="s">
        <v>294</v>
      </c>
      <c r="S364" s="238" t="s">
        <v>157</v>
      </c>
      <c r="T364" s="239" t="s">
        <v>157</v>
      </c>
      <c r="U364" s="223">
        <v>1.587</v>
      </c>
      <c r="V364" s="223">
        <f>ROUND(E364*U364,2)</f>
        <v>2.5499999999999998</v>
      </c>
      <c r="W364" s="223"/>
      <c r="X364" s="223" t="s">
        <v>259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260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61" t="s">
        <v>652</v>
      </c>
      <c r="D365" s="259"/>
      <c r="E365" s="259"/>
      <c r="F365" s="259"/>
      <c r="G365" s="259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276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7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1941</v>
      </c>
      <c r="D366" s="224"/>
      <c r="E366" s="225">
        <v>1.60938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1678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46</v>
      </c>
      <c r="B368" s="234" t="s">
        <v>659</v>
      </c>
      <c r="C368" s="251" t="s">
        <v>660</v>
      </c>
      <c r="D368" s="235" t="s">
        <v>281</v>
      </c>
      <c r="E368" s="236">
        <v>3.7705000000000002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294</v>
      </c>
      <c r="S368" s="238" t="s">
        <v>157</v>
      </c>
      <c r="T368" s="239" t="s">
        <v>157</v>
      </c>
      <c r="U368" s="223">
        <v>0</v>
      </c>
      <c r="V368" s="223">
        <f>ROUND(E368*U368,2)</f>
        <v>0</v>
      </c>
      <c r="W368" s="223"/>
      <c r="X368" s="223" t="s">
        <v>259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260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2" t="s">
        <v>1980</v>
      </c>
      <c r="D369" s="224"/>
      <c r="E369" s="225">
        <v>1.40039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1680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1681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2516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52" t="s">
        <v>2494</v>
      </c>
      <c r="D373" s="224"/>
      <c r="E373" s="225">
        <v>2.3701099999999999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52" t="s">
        <v>576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162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52" t="s">
        <v>665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52" t="s">
        <v>666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47</v>
      </c>
      <c r="B377" s="234" t="s">
        <v>667</v>
      </c>
      <c r="C377" s="251" t="s">
        <v>668</v>
      </c>
      <c r="D377" s="235" t="s">
        <v>281</v>
      </c>
      <c r="E377" s="236">
        <v>2.1431200000000001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294</v>
      </c>
      <c r="S377" s="238" t="s">
        <v>157</v>
      </c>
      <c r="T377" s="239" t="s">
        <v>157</v>
      </c>
      <c r="U377" s="223">
        <v>0</v>
      </c>
      <c r="V377" s="223">
        <f>ROUND(E377*U377,2)</f>
        <v>0</v>
      </c>
      <c r="W377" s="223"/>
      <c r="X377" s="223" t="s">
        <v>259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307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1982</v>
      </c>
      <c r="D378" s="224"/>
      <c r="E378" s="225">
        <v>0.49309999999999998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1684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2517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1984</v>
      </c>
      <c r="D381" s="224"/>
      <c r="E381" s="225">
        <v>0.22091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1687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2518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162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1986</v>
      </c>
      <c r="D384" s="224"/>
      <c r="E384" s="225">
        <v>5.5230000000000001E-2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162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1690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2519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1988</v>
      </c>
      <c r="D387" s="224"/>
      <c r="E387" s="225">
        <v>7.1999999999999995E-2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1693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52" t="s">
        <v>2498</v>
      </c>
      <c r="D389" s="224"/>
      <c r="E389" s="225">
        <v>1.30189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162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52" t="s">
        <v>592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162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52" t="s">
        <v>680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52" t="s">
        <v>681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3">
        <v>48</v>
      </c>
      <c r="B393" s="234" t="s">
        <v>682</v>
      </c>
      <c r="C393" s="251" t="s">
        <v>683</v>
      </c>
      <c r="D393" s="235" t="s">
        <v>684</v>
      </c>
      <c r="E393" s="236">
        <v>2.8164199999999999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1</v>
      </c>
      <c r="O393" s="238">
        <f>ROUND(E393*N393,2)</f>
        <v>2.82</v>
      </c>
      <c r="P393" s="238">
        <v>0</v>
      </c>
      <c r="Q393" s="238">
        <f>ROUND(E393*P393,2)</f>
        <v>0</v>
      </c>
      <c r="R393" s="238" t="s">
        <v>685</v>
      </c>
      <c r="S393" s="238" t="s">
        <v>157</v>
      </c>
      <c r="T393" s="239" t="s">
        <v>157</v>
      </c>
      <c r="U393" s="223">
        <v>0</v>
      </c>
      <c r="V393" s="223">
        <f>ROUND(E393*U393,2)</f>
        <v>0</v>
      </c>
      <c r="W393" s="223"/>
      <c r="X393" s="223" t="s">
        <v>686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687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2002</v>
      </c>
      <c r="D394" s="224"/>
      <c r="E394" s="225">
        <v>2.8164199999999999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1695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162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690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691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33">
        <v>49</v>
      </c>
      <c r="B398" s="234" t="s">
        <v>692</v>
      </c>
      <c r="C398" s="251" t="s">
        <v>693</v>
      </c>
      <c r="D398" s="235" t="s">
        <v>684</v>
      </c>
      <c r="E398" s="236">
        <v>6.4260000000000002</v>
      </c>
      <c r="F398" s="237"/>
      <c r="G398" s="238">
        <f>ROUND(E398*F398,2)</f>
        <v>0</v>
      </c>
      <c r="H398" s="237"/>
      <c r="I398" s="238">
        <f>ROUND(E398*H398,2)</f>
        <v>0</v>
      </c>
      <c r="J398" s="237"/>
      <c r="K398" s="238">
        <f>ROUND(E398*J398,2)</f>
        <v>0</v>
      </c>
      <c r="L398" s="238">
        <v>21</v>
      </c>
      <c r="M398" s="238">
        <f>G398*(1+L398/100)</f>
        <v>0</v>
      </c>
      <c r="N398" s="238">
        <v>1</v>
      </c>
      <c r="O398" s="238">
        <f>ROUND(E398*N398,2)</f>
        <v>6.43</v>
      </c>
      <c r="P398" s="238">
        <v>0</v>
      </c>
      <c r="Q398" s="238">
        <f>ROUND(E398*P398,2)</f>
        <v>0</v>
      </c>
      <c r="R398" s="238" t="s">
        <v>685</v>
      </c>
      <c r="S398" s="238" t="s">
        <v>157</v>
      </c>
      <c r="T398" s="239" t="s">
        <v>157</v>
      </c>
      <c r="U398" s="223">
        <v>0</v>
      </c>
      <c r="V398" s="223">
        <f>ROUND(E398*U398,2)</f>
        <v>0</v>
      </c>
      <c r="W398" s="223"/>
      <c r="X398" s="223" t="s">
        <v>686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687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694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695</v>
      </c>
      <c r="D400" s="224"/>
      <c r="E400" s="225"/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696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697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52" t="s">
        <v>2520</v>
      </c>
      <c r="D403" s="224"/>
      <c r="E403" s="225">
        <v>6.4260000000000002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699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162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x14ac:dyDescent="0.2">
      <c r="A405" s="227" t="s">
        <v>152</v>
      </c>
      <c r="B405" s="228" t="s">
        <v>92</v>
      </c>
      <c r="C405" s="250" t="s">
        <v>93</v>
      </c>
      <c r="D405" s="229"/>
      <c r="E405" s="230"/>
      <c r="F405" s="231"/>
      <c r="G405" s="231">
        <f>SUMIF(AG406:AG415,"&lt;&gt;NOR",G406:G415)</f>
        <v>0</v>
      </c>
      <c r="H405" s="231"/>
      <c r="I405" s="231">
        <f>SUM(I406:I415)</f>
        <v>0</v>
      </c>
      <c r="J405" s="231"/>
      <c r="K405" s="231">
        <f>SUM(K406:K415)</f>
        <v>0</v>
      </c>
      <c r="L405" s="231"/>
      <c r="M405" s="231">
        <f>SUM(M406:M415)</f>
        <v>0</v>
      </c>
      <c r="N405" s="231"/>
      <c r="O405" s="231">
        <f>SUM(O406:O415)</f>
        <v>0.5</v>
      </c>
      <c r="P405" s="231"/>
      <c r="Q405" s="231">
        <f>SUM(Q406:Q415)</f>
        <v>0</v>
      </c>
      <c r="R405" s="231"/>
      <c r="S405" s="231"/>
      <c r="T405" s="232"/>
      <c r="U405" s="226"/>
      <c r="V405" s="226">
        <f>SUM(V406:V415)</f>
        <v>0.47</v>
      </c>
      <c r="W405" s="226"/>
      <c r="X405" s="226"/>
      <c r="AG405" t="s">
        <v>153</v>
      </c>
    </row>
    <row r="406" spans="1:60" outlineLevel="1" x14ac:dyDescent="0.2">
      <c r="A406" s="233">
        <v>50</v>
      </c>
      <c r="B406" s="234" t="s">
        <v>700</v>
      </c>
      <c r="C406" s="251" t="s">
        <v>701</v>
      </c>
      <c r="D406" s="235" t="s">
        <v>306</v>
      </c>
      <c r="E406" s="236">
        <v>2.25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0.22106999999999999</v>
      </c>
      <c r="O406" s="238">
        <f>ROUND(E406*N406,2)</f>
        <v>0.5</v>
      </c>
      <c r="P406" s="238">
        <v>0</v>
      </c>
      <c r="Q406" s="238">
        <f>ROUND(E406*P406,2)</f>
        <v>0</v>
      </c>
      <c r="R406" s="238" t="s">
        <v>702</v>
      </c>
      <c r="S406" s="238" t="s">
        <v>157</v>
      </c>
      <c r="T406" s="239" t="s">
        <v>157</v>
      </c>
      <c r="U406" s="223">
        <v>0.185</v>
      </c>
      <c r="V406" s="223">
        <f>ROUND(E406*U406,2)</f>
        <v>0.42</v>
      </c>
      <c r="W406" s="223"/>
      <c r="X406" s="223" t="s">
        <v>259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260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1" t="s">
        <v>703</v>
      </c>
      <c r="D407" s="259"/>
      <c r="E407" s="259"/>
      <c r="F407" s="259"/>
      <c r="G407" s="259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276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47" t="str">
        <f>C407</f>
        <v>se zřízením štěrkopískového lože pod trubky a s jejich obsypem v průměrném celkovém množství do 0,15 m3/m,</v>
      </c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2004</v>
      </c>
      <c r="D408" s="224"/>
      <c r="E408" s="225">
        <v>2.25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51</v>
      </c>
      <c r="B409" s="234" t="s">
        <v>705</v>
      </c>
      <c r="C409" s="251" t="s">
        <v>706</v>
      </c>
      <c r="D409" s="235" t="s">
        <v>265</v>
      </c>
      <c r="E409" s="236">
        <v>0.70686000000000004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1.8000000000000001E-4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282</v>
      </c>
      <c r="S409" s="238" t="s">
        <v>157</v>
      </c>
      <c r="T409" s="239" t="s">
        <v>157</v>
      </c>
      <c r="U409" s="223">
        <v>7.4999999999999997E-2</v>
      </c>
      <c r="V409" s="223">
        <f>ROUND(E409*U409,2)</f>
        <v>0.05</v>
      </c>
      <c r="W409" s="223"/>
      <c r="X409" s="223" t="s">
        <v>259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307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61" t="s">
        <v>707</v>
      </c>
      <c r="D410" s="259"/>
      <c r="E410" s="259"/>
      <c r="F410" s="259"/>
      <c r="G410" s="259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2005</v>
      </c>
      <c r="D411" s="224"/>
      <c r="E411" s="225">
        <v>0.70686000000000004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33">
        <v>52</v>
      </c>
      <c r="B412" s="234" t="s">
        <v>720</v>
      </c>
      <c r="C412" s="251" t="s">
        <v>721</v>
      </c>
      <c r="D412" s="235" t="s">
        <v>306</v>
      </c>
      <c r="E412" s="236">
        <v>2.4592499999999999</v>
      </c>
      <c r="F412" s="237"/>
      <c r="G412" s="238">
        <f>ROUND(E412*F412,2)</f>
        <v>0</v>
      </c>
      <c r="H412" s="237"/>
      <c r="I412" s="238">
        <f>ROUND(E412*H412,2)</f>
        <v>0</v>
      </c>
      <c r="J412" s="237"/>
      <c r="K412" s="238">
        <f>ROUND(E412*J412,2)</f>
        <v>0</v>
      </c>
      <c r="L412" s="238">
        <v>21</v>
      </c>
      <c r="M412" s="238">
        <f>G412*(1+L412/100)</f>
        <v>0</v>
      </c>
      <c r="N412" s="238">
        <v>4.8000000000000001E-4</v>
      </c>
      <c r="O412" s="238">
        <f>ROUND(E412*N412,2)</f>
        <v>0</v>
      </c>
      <c r="P412" s="238">
        <v>0</v>
      </c>
      <c r="Q412" s="238">
        <f>ROUND(E412*P412,2)</f>
        <v>0</v>
      </c>
      <c r="R412" s="238" t="s">
        <v>685</v>
      </c>
      <c r="S412" s="238" t="s">
        <v>157</v>
      </c>
      <c r="T412" s="239" t="s">
        <v>157</v>
      </c>
      <c r="U412" s="223">
        <v>0</v>
      </c>
      <c r="V412" s="223">
        <f>ROUND(E412*U412,2)</f>
        <v>0</v>
      </c>
      <c r="W412" s="223"/>
      <c r="X412" s="223" t="s">
        <v>686</v>
      </c>
      <c r="Y412" s="214"/>
      <c r="Z412" s="214"/>
      <c r="AA412" s="214"/>
      <c r="AB412" s="214"/>
      <c r="AC412" s="214"/>
      <c r="AD412" s="214"/>
      <c r="AE412" s="214"/>
      <c r="AF412" s="214"/>
      <c r="AG412" s="214" t="s">
        <v>687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2006</v>
      </c>
      <c r="D413" s="224"/>
      <c r="E413" s="225">
        <v>2.4592499999999999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162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33">
        <v>53</v>
      </c>
      <c r="B414" s="234" t="s">
        <v>723</v>
      </c>
      <c r="C414" s="251" t="s">
        <v>724</v>
      </c>
      <c r="D414" s="235" t="s">
        <v>306</v>
      </c>
      <c r="E414" s="236">
        <v>0.81289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3.8000000000000002E-4</v>
      </c>
      <c r="O414" s="238">
        <f>ROUND(E414*N414,2)</f>
        <v>0</v>
      </c>
      <c r="P414" s="238">
        <v>0</v>
      </c>
      <c r="Q414" s="238">
        <f>ROUND(E414*P414,2)</f>
        <v>0</v>
      </c>
      <c r="R414" s="238" t="s">
        <v>685</v>
      </c>
      <c r="S414" s="238" t="s">
        <v>157</v>
      </c>
      <c r="T414" s="239" t="s">
        <v>157</v>
      </c>
      <c r="U414" s="223">
        <v>0</v>
      </c>
      <c r="V414" s="223">
        <f>ROUND(E414*U414,2)</f>
        <v>0</v>
      </c>
      <c r="W414" s="223"/>
      <c r="X414" s="223" t="s">
        <v>686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725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2007</v>
      </c>
      <c r="D415" s="224"/>
      <c r="E415" s="225">
        <v>0.81289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x14ac:dyDescent="0.2">
      <c r="A416" s="227" t="s">
        <v>152</v>
      </c>
      <c r="B416" s="228" t="s">
        <v>94</v>
      </c>
      <c r="C416" s="250" t="s">
        <v>95</v>
      </c>
      <c r="D416" s="229"/>
      <c r="E416" s="230"/>
      <c r="F416" s="231"/>
      <c r="G416" s="231">
        <f>SUMIF(AG417:AG419,"&lt;&gt;NOR",G417:G419)</f>
        <v>0</v>
      </c>
      <c r="H416" s="231"/>
      <c r="I416" s="231">
        <f>SUM(I417:I419)</f>
        <v>0</v>
      </c>
      <c r="J416" s="231"/>
      <c r="K416" s="231">
        <f>SUM(K417:K419)</f>
        <v>0</v>
      </c>
      <c r="L416" s="231"/>
      <c r="M416" s="231">
        <f>SUM(M417:M419)</f>
        <v>0</v>
      </c>
      <c r="N416" s="231"/>
      <c r="O416" s="231">
        <f>SUM(O417:O419)</f>
        <v>0</v>
      </c>
      <c r="P416" s="231"/>
      <c r="Q416" s="231">
        <f>SUM(Q417:Q419)</f>
        <v>0</v>
      </c>
      <c r="R416" s="231"/>
      <c r="S416" s="231"/>
      <c r="T416" s="232"/>
      <c r="U416" s="226"/>
      <c r="V416" s="226">
        <f>SUM(V417:V419)</f>
        <v>0.88</v>
      </c>
      <c r="W416" s="226"/>
      <c r="X416" s="226"/>
      <c r="AG416" t="s">
        <v>153</v>
      </c>
    </row>
    <row r="417" spans="1:60" outlineLevel="1" x14ac:dyDescent="0.2">
      <c r="A417" s="233">
        <v>54</v>
      </c>
      <c r="B417" s="234" t="s">
        <v>731</v>
      </c>
      <c r="C417" s="251" t="s">
        <v>732</v>
      </c>
      <c r="D417" s="235" t="s">
        <v>306</v>
      </c>
      <c r="E417" s="236">
        <v>3</v>
      </c>
      <c r="F417" s="237"/>
      <c r="G417" s="238">
        <f>ROUND(E417*F417,2)</f>
        <v>0</v>
      </c>
      <c r="H417" s="237"/>
      <c r="I417" s="238">
        <f>ROUND(E417*H417,2)</f>
        <v>0</v>
      </c>
      <c r="J417" s="237"/>
      <c r="K417" s="238">
        <f>ROUND(E417*J417,2)</f>
        <v>0</v>
      </c>
      <c r="L417" s="238">
        <v>21</v>
      </c>
      <c r="M417" s="238">
        <f>G417*(1+L417/100)</f>
        <v>0</v>
      </c>
      <c r="N417" s="238">
        <v>0</v>
      </c>
      <c r="O417" s="238">
        <f>ROUND(E417*N417,2)</f>
        <v>0</v>
      </c>
      <c r="P417" s="238">
        <v>0</v>
      </c>
      <c r="Q417" s="238">
        <f>ROUND(E417*P417,2)</f>
        <v>0</v>
      </c>
      <c r="R417" s="238" t="s">
        <v>702</v>
      </c>
      <c r="S417" s="238" t="s">
        <v>157</v>
      </c>
      <c r="T417" s="239" t="s">
        <v>157</v>
      </c>
      <c r="U417" s="223">
        <v>0.29299999999999998</v>
      </c>
      <c r="V417" s="223">
        <f>ROUND(E417*U417,2)</f>
        <v>0.88</v>
      </c>
      <c r="W417" s="223"/>
      <c r="X417" s="223" t="s">
        <v>259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260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4" t="s">
        <v>733</v>
      </c>
      <c r="D418" s="248"/>
      <c r="E418" s="248"/>
      <c r="F418" s="248"/>
      <c r="G418" s="248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201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2008</v>
      </c>
      <c r="D419" s="224"/>
      <c r="E419" s="225">
        <v>3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7" t="s">
        <v>152</v>
      </c>
      <c r="B420" s="228" t="s">
        <v>96</v>
      </c>
      <c r="C420" s="250" t="s">
        <v>97</v>
      </c>
      <c r="D420" s="229"/>
      <c r="E420" s="230"/>
      <c r="F420" s="231"/>
      <c r="G420" s="231">
        <f>SUMIF(AG421:AG426,"&lt;&gt;NOR",G421:G426)</f>
        <v>0</v>
      </c>
      <c r="H420" s="231"/>
      <c r="I420" s="231">
        <f>SUM(I421:I426)</f>
        <v>0</v>
      </c>
      <c r="J420" s="231"/>
      <c r="K420" s="231">
        <f>SUM(K421:K426)</f>
        <v>0</v>
      </c>
      <c r="L420" s="231"/>
      <c r="M420" s="231">
        <f>SUM(M421:M426)</f>
        <v>0</v>
      </c>
      <c r="N420" s="231"/>
      <c r="O420" s="231">
        <f>SUM(O421:O426)</f>
        <v>3.11</v>
      </c>
      <c r="P420" s="231"/>
      <c r="Q420" s="231">
        <f>SUM(Q421:Q426)</f>
        <v>0</v>
      </c>
      <c r="R420" s="231"/>
      <c r="S420" s="231"/>
      <c r="T420" s="232"/>
      <c r="U420" s="226"/>
      <c r="V420" s="226">
        <f>SUM(V421:V426)</f>
        <v>1.9</v>
      </c>
      <c r="W420" s="226"/>
      <c r="X420" s="226"/>
      <c r="AG420" t="s">
        <v>153</v>
      </c>
    </row>
    <row r="421" spans="1:60" outlineLevel="1" x14ac:dyDescent="0.2">
      <c r="A421" s="233">
        <v>55</v>
      </c>
      <c r="B421" s="234" t="s">
        <v>735</v>
      </c>
      <c r="C421" s="251" t="s">
        <v>736</v>
      </c>
      <c r="D421" s="235" t="s">
        <v>281</v>
      </c>
      <c r="E421" s="236">
        <v>0.46599000000000002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1.8907700000000001</v>
      </c>
      <c r="O421" s="238">
        <f>ROUND(E421*N421,2)</f>
        <v>0.88</v>
      </c>
      <c r="P421" s="238">
        <v>0</v>
      </c>
      <c r="Q421" s="238">
        <f>ROUND(E421*P421,2)</f>
        <v>0</v>
      </c>
      <c r="R421" s="238" t="s">
        <v>702</v>
      </c>
      <c r="S421" s="238" t="s">
        <v>157</v>
      </c>
      <c r="T421" s="239" t="s">
        <v>157</v>
      </c>
      <c r="U421" s="223">
        <v>1.3169999999999999</v>
      </c>
      <c r="V421" s="223">
        <f>ROUND(E421*U421,2)</f>
        <v>0.61</v>
      </c>
      <c r="W421" s="223"/>
      <c r="X421" s="223" t="s">
        <v>259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260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61" t="s">
        <v>737</v>
      </c>
      <c r="D422" s="259"/>
      <c r="E422" s="259"/>
      <c r="F422" s="259"/>
      <c r="G422" s="259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2009</v>
      </c>
      <c r="D423" s="224"/>
      <c r="E423" s="225">
        <v>0.46599000000000002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1703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162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33">
        <v>56</v>
      </c>
      <c r="B425" s="234" t="s">
        <v>740</v>
      </c>
      <c r="C425" s="251" t="s">
        <v>741</v>
      </c>
      <c r="D425" s="235" t="s">
        <v>281</v>
      </c>
      <c r="E425" s="236">
        <v>0.9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2.4815700000000001</v>
      </c>
      <c r="O425" s="238">
        <f>ROUND(E425*N425,2)</f>
        <v>2.23</v>
      </c>
      <c r="P425" s="238">
        <v>0</v>
      </c>
      <c r="Q425" s="238">
        <f>ROUND(E425*P425,2)</f>
        <v>0</v>
      </c>
      <c r="R425" s="238" t="s">
        <v>742</v>
      </c>
      <c r="S425" s="238" t="s">
        <v>157</v>
      </c>
      <c r="T425" s="239" t="s">
        <v>157</v>
      </c>
      <c r="U425" s="223">
        <v>1.4379999999999999</v>
      </c>
      <c r="V425" s="223">
        <f>ROUND(E425*U425,2)</f>
        <v>1.29</v>
      </c>
      <c r="W425" s="223"/>
      <c r="X425" s="223" t="s">
        <v>259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260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2403</v>
      </c>
      <c r="D426" s="224"/>
      <c r="E426" s="225">
        <v>0.9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162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x14ac:dyDescent="0.2">
      <c r="A427" s="227" t="s">
        <v>152</v>
      </c>
      <c r="B427" s="228" t="s">
        <v>98</v>
      </c>
      <c r="C427" s="250" t="s">
        <v>99</v>
      </c>
      <c r="D427" s="229"/>
      <c r="E427" s="230"/>
      <c r="F427" s="231"/>
      <c r="G427" s="231">
        <f>SUMIF(AG428:AG479,"&lt;&gt;NOR",G428:G479)</f>
        <v>0</v>
      </c>
      <c r="H427" s="231"/>
      <c r="I427" s="231">
        <f>SUM(I428:I479)</f>
        <v>0</v>
      </c>
      <c r="J427" s="231"/>
      <c r="K427" s="231">
        <f>SUM(K428:K479)</f>
        <v>0</v>
      </c>
      <c r="L427" s="231"/>
      <c r="M427" s="231">
        <f>SUM(M428:M479)</f>
        <v>0</v>
      </c>
      <c r="N427" s="231"/>
      <c r="O427" s="231">
        <f>SUM(O428:O479)</f>
        <v>5.5299999999999994</v>
      </c>
      <c r="P427" s="231"/>
      <c r="Q427" s="231">
        <f>SUM(Q428:Q479)</f>
        <v>0</v>
      </c>
      <c r="R427" s="231"/>
      <c r="S427" s="231"/>
      <c r="T427" s="232"/>
      <c r="U427" s="226"/>
      <c r="V427" s="226">
        <f>SUM(V428:V479)</f>
        <v>2.4800000000000004</v>
      </c>
      <c r="W427" s="226"/>
      <c r="X427" s="226"/>
      <c r="AG427" t="s">
        <v>153</v>
      </c>
    </row>
    <row r="428" spans="1:60" outlineLevel="1" x14ac:dyDescent="0.2">
      <c r="A428" s="233">
        <v>57</v>
      </c>
      <c r="B428" s="234" t="s">
        <v>744</v>
      </c>
      <c r="C428" s="251" t="s">
        <v>745</v>
      </c>
      <c r="D428" s="235" t="s">
        <v>265</v>
      </c>
      <c r="E428" s="236">
        <v>3.6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0.30360999999999999</v>
      </c>
      <c r="O428" s="238">
        <f>ROUND(E428*N428,2)</f>
        <v>1.0900000000000001</v>
      </c>
      <c r="P428" s="238">
        <v>0</v>
      </c>
      <c r="Q428" s="238">
        <f>ROUND(E428*P428,2)</f>
        <v>0</v>
      </c>
      <c r="R428" s="238" t="s">
        <v>266</v>
      </c>
      <c r="S428" s="238" t="s">
        <v>157</v>
      </c>
      <c r="T428" s="239" t="s">
        <v>157</v>
      </c>
      <c r="U428" s="223">
        <v>1.6E-2</v>
      </c>
      <c r="V428" s="223">
        <f>ROUND(E428*U428,2)</f>
        <v>0.06</v>
      </c>
      <c r="W428" s="223"/>
      <c r="X428" s="223" t="s">
        <v>259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260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61" t="s">
        <v>746</v>
      </c>
      <c r="D429" s="259"/>
      <c r="E429" s="259"/>
      <c r="F429" s="259"/>
      <c r="G429" s="259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276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2404</v>
      </c>
      <c r="D430" s="224"/>
      <c r="E430" s="225">
        <v>3.6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2" t="s">
        <v>748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162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33">
        <v>58</v>
      </c>
      <c r="B432" s="234" t="s">
        <v>753</v>
      </c>
      <c r="C432" s="251" t="s">
        <v>754</v>
      </c>
      <c r="D432" s="235" t="s">
        <v>265</v>
      </c>
      <c r="E432" s="236">
        <v>3.6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0.55125000000000002</v>
      </c>
      <c r="O432" s="238">
        <f>ROUND(E432*N432,2)</f>
        <v>1.98</v>
      </c>
      <c r="P432" s="238">
        <v>0</v>
      </c>
      <c r="Q432" s="238">
        <f>ROUND(E432*P432,2)</f>
        <v>0</v>
      </c>
      <c r="R432" s="238" t="s">
        <v>266</v>
      </c>
      <c r="S432" s="238" t="s">
        <v>157</v>
      </c>
      <c r="T432" s="239" t="s">
        <v>157</v>
      </c>
      <c r="U432" s="223">
        <v>2.7E-2</v>
      </c>
      <c r="V432" s="223">
        <f>ROUND(E432*U432,2)</f>
        <v>0.1</v>
      </c>
      <c r="W432" s="223"/>
      <c r="X432" s="223" t="s">
        <v>259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260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2404</v>
      </c>
      <c r="D433" s="224"/>
      <c r="E433" s="225">
        <v>3.6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33">
        <v>59</v>
      </c>
      <c r="B434" s="234" t="s">
        <v>755</v>
      </c>
      <c r="C434" s="251" t="s">
        <v>756</v>
      </c>
      <c r="D434" s="235" t="s">
        <v>281</v>
      </c>
      <c r="E434" s="236">
        <v>0.23400000000000001</v>
      </c>
      <c r="F434" s="237"/>
      <c r="G434" s="238">
        <f>ROUND(E434*F434,2)</f>
        <v>0</v>
      </c>
      <c r="H434" s="237"/>
      <c r="I434" s="238">
        <f>ROUND(E434*H434,2)</f>
        <v>0</v>
      </c>
      <c r="J434" s="237"/>
      <c r="K434" s="238">
        <f>ROUND(E434*J434,2)</f>
        <v>0</v>
      </c>
      <c r="L434" s="238">
        <v>21</v>
      </c>
      <c r="M434" s="238">
        <f>G434*(1+L434/100)</f>
        <v>0</v>
      </c>
      <c r="N434" s="238">
        <v>1.6867000000000001</v>
      </c>
      <c r="O434" s="238">
        <f>ROUND(E434*N434,2)</f>
        <v>0.39</v>
      </c>
      <c r="P434" s="238">
        <v>0</v>
      </c>
      <c r="Q434" s="238">
        <f>ROUND(E434*P434,2)</f>
        <v>0</v>
      </c>
      <c r="R434" s="238" t="s">
        <v>266</v>
      </c>
      <c r="S434" s="238" t="s">
        <v>157</v>
      </c>
      <c r="T434" s="239" t="s">
        <v>157</v>
      </c>
      <c r="U434" s="223">
        <v>0.16200000000000001</v>
      </c>
      <c r="V434" s="223">
        <f>ROUND(E434*U434,2)</f>
        <v>0.04</v>
      </c>
      <c r="W434" s="223"/>
      <c r="X434" s="223" t="s">
        <v>259</v>
      </c>
      <c r="Y434" s="214"/>
      <c r="Z434" s="214"/>
      <c r="AA434" s="214"/>
      <c r="AB434" s="214"/>
      <c r="AC434" s="214"/>
      <c r="AD434" s="214"/>
      <c r="AE434" s="214"/>
      <c r="AF434" s="214"/>
      <c r="AG434" s="214" t="s">
        <v>260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61" t="s">
        <v>757</v>
      </c>
      <c r="D435" s="259"/>
      <c r="E435" s="259"/>
      <c r="F435" s="259"/>
      <c r="G435" s="259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276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2322</v>
      </c>
      <c r="D436" s="224"/>
      <c r="E436" s="225">
        <v>0.18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1126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52" t="s">
        <v>2323</v>
      </c>
      <c r="D438" s="224"/>
      <c r="E438" s="225">
        <v>3.5999999999999997E-2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162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52" t="s">
        <v>1128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52" t="s">
        <v>2324</v>
      </c>
      <c r="D440" s="224"/>
      <c r="E440" s="225">
        <v>1.7999999999999999E-2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52" t="s">
        <v>1130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52" t="s">
        <v>2405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162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52" t="s">
        <v>2406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162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52" t="s">
        <v>2407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761</v>
      </c>
      <c r="C445" s="251" t="s">
        <v>762</v>
      </c>
      <c r="D445" s="235" t="s">
        <v>684</v>
      </c>
      <c r="E445" s="236">
        <v>0.53280000000000005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1.1000000000000001</v>
      </c>
      <c r="O445" s="238">
        <f>ROUND(E445*N445,2)</f>
        <v>0.59</v>
      </c>
      <c r="P445" s="238">
        <v>0</v>
      </c>
      <c r="Q445" s="238">
        <f>ROUND(E445*P445,2)</f>
        <v>0</v>
      </c>
      <c r="R445" s="238" t="s">
        <v>266</v>
      </c>
      <c r="S445" s="238" t="s">
        <v>157</v>
      </c>
      <c r="T445" s="239" t="s">
        <v>157</v>
      </c>
      <c r="U445" s="223">
        <v>0.16300000000000001</v>
      </c>
      <c r="V445" s="223">
        <f>ROUND(E445*U445,2)</f>
        <v>0.09</v>
      </c>
      <c r="W445" s="223"/>
      <c r="X445" s="223" t="s">
        <v>259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260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61" t="s">
        <v>757</v>
      </c>
      <c r="D446" s="259"/>
      <c r="E446" s="259"/>
      <c r="F446" s="259"/>
      <c r="G446" s="259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276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2408</v>
      </c>
      <c r="D447" s="224"/>
      <c r="E447" s="225">
        <v>0.53280000000000005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162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1366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52" t="s">
        <v>2409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61</v>
      </c>
      <c r="B450" s="234" t="s">
        <v>766</v>
      </c>
      <c r="C450" s="251" t="s">
        <v>767</v>
      </c>
      <c r="D450" s="235" t="s">
        <v>684</v>
      </c>
      <c r="E450" s="236">
        <v>0.68515000000000004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1</v>
      </c>
      <c r="O450" s="238">
        <f>ROUND(E450*N450,2)</f>
        <v>0.69</v>
      </c>
      <c r="P450" s="238">
        <v>0</v>
      </c>
      <c r="Q450" s="238">
        <f>ROUND(E450*P450,2)</f>
        <v>0</v>
      </c>
      <c r="R450" s="238" t="s">
        <v>266</v>
      </c>
      <c r="S450" s="238" t="s">
        <v>157</v>
      </c>
      <c r="T450" s="239" t="s">
        <v>157</v>
      </c>
      <c r="U450" s="223">
        <v>0.40600000000000003</v>
      </c>
      <c r="V450" s="223">
        <f>ROUND(E450*U450,2)</f>
        <v>0.28000000000000003</v>
      </c>
      <c r="W450" s="223"/>
      <c r="X450" s="223" t="s">
        <v>259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260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61" t="s">
        <v>757</v>
      </c>
      <c r="D451" s="259"/>
      <c r="E451" s="259"/>
      <c r="F451" s="259"/>
      <c r="G451" s="259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276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2410</v>
      </c>
      <c r="D452" s="224"/>
      <c r="E452" s="225">
        <v>0.68515000000000004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162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52" t="s">
        <v>2411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62</v>
      </c>
      <c r="B454" s="234" t="s">
        <v>770</v>
      </c>
      <c r="C454" s="251" t="s">
        <v>771</v>
      </c>
      <c r="D454" s="235" t="s">
        <v>265</v>
      </c>
      <c r="E454" s="236">
        <v>0.75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0.11545</v>
      </c>
      <c r="O454" s="238">
        <f>ROUND(E454*N454,2)</f>
        <v>0.09</v>
      </c>
      <c r="P454" s="238">
        <v>0</v>
      </c>
      <c r="Q454" s="238">
        <f>ROUND(E454*P454,2)</f>
        <v>0</v>
      </c>
      <c r="R454" s="238" t="s">
        <v>266</v>
      </c>
      <c r="S454" s="238" t="s">
        <v>157</v>
      </c>
      <c r="T454" s="239" t="s">
        <v>157</v>
      </c>
      <c r="U454" s="223">
        <v>4.5999999999999999E-2</v>
      </c>
      <c r="V454" s="223">
        <f>ROUND(E454*U454,2)</f>
        <v>0.03</v>
      </c>
      <c r="W454" s="223"/>
      <c r="X454" s="223" t="s">
        <v>259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260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61" t="s">
        <v>772</v>
      </c>
      <c r="D455" s="259"/>
      <c r="E455" s="259"/>
      <c r="F455" s="259"/>
      <c r="G455" s="259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276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2412</v>
      </c>
      <c r="D456" s="224"/>
      <c r="E456" s="225">
        <v>0.75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33">
        <v>63</v>
      </c>
      <c r="B457" s="234" t="s">
        <v>774</v>
      </c>
      <c r="C457" s="251" t="s">
        <v>775</v>
      </c>
      <c r="D457" s="235" t="s">
        <v>265</v>
      </c>
      <c r="E457" s="236">
        <v>1.26</v>
      </c>
      <c r="F457" s="237"/>
      <c r="G457" s="238">
        <f>ROUND(E457*F457,2)</f>
        <v>0</v>
      </c>
      <c r="H457" s="237"/>
      <c r="I457" s="238">
        <f>ROUND(E457*H457,2)</f>
        <v>0</v>
      </c>
      <c r="J457" s="237"/>
      <c r="K457" s="238">
        <f>ROUND(E457*J457,2)</f>
        <v>0</v>
      </c>
      <c r="L457" s="238">
        <v>21</v>
      </c>
      <c r="M457" s="238">
        <f>G457*(1+L457/100)</f>
        <v>0</v>
      </c>
      <c r="N457" s="238">
        <v>9.9900000000000006E-3</v>
      </c>
      <c r="O457" s="238">
        <f>ROUND(E457*N457,2)</f>
        <v>0.01</v>
      </c>
      <c r="P457" s="238">
        <v>0</v>
      </c>
      <c r="Q457" s="238">
        <f>ROUND(E457*P457,2)</f>
        <v>0</v>
      </c>
      <c r="R457" s="238" t="s">
        <v>266</v>
      </c>
      <c r="S457" s="238" t="s">
        <v>157</v>
      </c>
      <c r="T457" s="239" t="s">
        <v>157</v>
      </c>
      <c r="U457" s="223">
        <v>0.01</v>
      </c>
      <c r="V457" s="223">
        <f>ROUND(E457*U457,2)</f>
        <v>0.01</v>
      </c>
      <c r="W457" s="223"/>
      <c r="X457" s="223" t="s">
        <v>259</v>
      </c>
      <c r="Y457" s="214"/>
      <c r="Z457" s="214"/>
      <c r="AA457" s="214"/>
      <c r="AB457" s="214"/>
      <c r="AC457" s="214"/>
      <c r="AD457" s="214"/>
      <c r="AE457" s="214"/>
      <c r="AF457" s="214"/>
      <c r="AG457" s="214" t="s">
        <v>260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61" t="s">
        <v>776</v>
      </c>
      <c r="D458" s="259"/>
      <c r="E458" s="259"/>
      <c r="F458" s="259"/>
      <c r="G458" s="259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2413</v>
      </c>
      <c r="D459" s="224"/>
      <c r="E459" s="225">
        <v>0.9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162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2414</v>
      </c>
      <c r="D460" s="224"/>
      <c r="E460" s="225">
        <v>0.36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2415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3">
        <v>64</v>
      </c>
      <c r="B462" s="234" t="s">
        <v>780</v>
      </c>
      <c r="C462" s="251" t="s">
        <v>781</v>
      </c>
      <c r="D462" s="235" t="s">
        <v>265</v>
      </c>
      <c r="E462" s="236">
        <v>6.6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0.10255</v>
      </c>
      <c r="O462" s="238">
        <f>ROUND(E462*N462,2)</f>
        <v>0.68</v>
      </c>
      <c r="P462" s="238">
        <v>0</v>
      </c>
      <c r="Q462" s="238">
        <f>ROUND(E462*P462,2)</f>
        <v>0</v>
      </c>
      <c r="R462" s="238" t="s">
        <v>266</v>
      </c>
      <c r="S462" s="238" t="s">
        <v>157</v>
      </c>
      <c r="T462" s="239" t="s">
        <v>157</v>
      </c>
      <c r="U462" s="223">
        <v>0.111</v>
      </c>
      <c r="V462" s="223">
        <f>ROUND(E462*U462,2)</f>
        <v>0.73</v>
      </c>
      <c r="W462" s="223"/>
      <c r="X462" s="223" t="s">
        <v>259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260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2416</v>
      </c>
      <c r="D463" s="224"/>
      <c r="E463" s="225">
        <v>6.6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21"/>
      <c r="B464" s="222"/>
      <c r="C464" s="252" t="s">
        <v>2417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33">
        <v>65</v>
      </c>
      <c r="B465" s="234" t="s">
        <v>784</v>
      </c>
      <c r="C465" s="251" t="s">
        <v>785</v>
      </c>
      <c r="D465" s="235" t="s">
        <v>265</v>
      </c>
      <c r="E465" s="236">
        <v>10.199999999999999</v>
      </c>
      <c r="F465" s="237"/>
      <c r="G465" s="238">
        <f>ROUND(E465*F465,2)</f>
        <v>0</v>
      </c>
      <c r="H465" s="237"/>
      <c r="I465" s="238">
        <f>ROUND(E465*H465,2)</f>
        <v>0</v>
      </c>
      <c r="J465" s="237"/>
      <c r="K465" s="238">
        <f>ROUND(E465*J465,2)</f>
        <v>0</v>
      </c>
      <c r="L465" s="238">
        <v>21</v>
      </c>
      <c r="M465" s="238">
        <f>G465*(1+L465/100)</f>
        <v>0</v>
      </c>
      <c r="N465" s="238">
        <v>6.0999999999999997E-4</v>
      </c>
      <c r="O465" s="238">
        <f>ROUND(E465*N465,2)</f>
        <v>0.01</v>
      </c>
      <c r="P465" s="238">
        <v>0</v>
      </c>
      <c r="Q465" s="238">
        <f>ROUND(E465*P465,2)</f>
        <v>0</v>
      </c>
      <c r="R465" s="238" t="s">
        <v>266</v>
      </c>
      <c r="S465" s="238" t="s">
        <v>157</v>
      </c>
      <c r="T465" s="239" t="s">
        <v>157</v>
      </c>
      <c r="U465" s="223">
        <v>2E-3</v>
      </c>
      <c r="V465" s="223">
        <f>ROUND(E465*U465,2)</f>
        <v>0.02</v>
      </c>
      <c r="W465" s="223"/>
      <c r="X465" s="223" t="s">
        <v>259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260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2418</v>
      </c>
      <c r="D466" s="224"/>
      <c r="E466" s="225">
        <v>6.6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2419</v>
      </c>
      <c r="D467" s="224"/>
      <c r="E467" s="225">
        <v>3.6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162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2420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2420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66</v>
      </c>
      <c r="B470" s="234" t="s">
        <v>1379</v>
      </c>
      <c r="C470" s="251" t="s">
        <v>1380</v>
      </c>
      <c r="D470" s="235" t="s">
        <v>313</v>
      </c>
      <c r="E470" s="236">
        <v>1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791</v>
      </c>
      <c r="S470" s="238" t="s">
        <v>157</v>
      </c>
      <c r="T470" s="239" t="s">
        <v>157</v>
      </c>
      <c r="U470" s="223">
        <v>1</v>
      </c>
      <c r="V470" s="223">
        <f>ROUND(E470*U470,2)</f>
        <v>1</v>
      </c>
      <c r="W470" s="223"/>
      <c r="X470" s="223" t="s">
        <v>792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1381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1382</v>
      </c>
      <c r="D471" s="224"/>
      <c r="E471" s="225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162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1722</v>
      </c>
      <c r="D472" s="224"/>
      <c r="E472" s="225">
        <v>1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1384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162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3">
        <v>67</v>
      </c>
      <c r="B474" s="234" t="s">
        <v>789</v>
      </c>
      <c r="C474" s="251" t="s">
        <v>790</v>
      </c>
      <c r="D474" s="235" t="s">
        <v>313</v>
      </c>
      <c r="E474" s="236">
        <v>0.12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38" t="s">
        <v>791</v>
      </c>
      <c r="S474" s="238" t="s">
        <v>157</v>
      </c>
      <c r="T474" s="239" t="s">
        <v>157</v>
      </c>
      <c r="U474" s="223">
        <v>1</v>
      </c>
      <c r="V474" s="223">
        <f>ROUND(E474*U474,2)</f>
        <v>0.12</v>
      </c>
      <c r="W474" s="223"/>
      <c r="X474" s="223" t="s">
        <v>792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793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2029</v>
      </c>
      <c r="D475" s="224"/>
      <c r="E475" s="225">
        <v>0.12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162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68</v>
      </c>
      <c r="B476" s="234" t="s">
        <v>795</v>
      </c>
      <c r="C476" s="251" t="s">
        <v>796</v>
      </c>
      <c r="D476" s="235" t="s">
        <v>797</v>
      </c>
      <c r="E476" s="236">
        <v>0.12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798</v>
      </c>
      <c r="S476" s="238" t="s">
        <v>157</v>
      </c>
      <c r="T476" s="239" t="s">
        <v>157</v>
      </c>
      <c r="U476" s="223">
        <v>0</v>
      </c>
      <c r="V476" s="223">
        <f>ROUND(E476*U476,2)</f>
        <v>0</v>
      </c>
      <c r="W476" s="223"/>
      <c r="X476" s="223" t="s">
        <v>799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800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4" t="s">
        <v>801</v>
      </c>
      <c r="D477" s="248"/>
      <c r="E477" s="248"/>
      <c r="F477" s="248"/>
      <c r="G477" s="248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201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2" t="s">
        <v>802</v>
      </c>
      <c r="D478" s="260"/>
      <c r="E478" s="260"/>
      <c r="F478" s="260"/>
      <c r="G478" s="260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201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2029</v>
      </c>
      <c r="D479" s="224"/>
      <c r="E479" s="225">
        <v>0.12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162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x14ac:dyDescent="0.2">
      <c r="A480" s="227" t="s">
        <v>152</v>
      </c>
      <c r="B480" s="228" t="s">
        <v>100</v>
      </c>
      <c r="C480" s="250" t="s">
        <v>101</v>
      </c>
      <c r="D480" s="229"/>
      <c r="E480" s="230"/>
      <c r="F480" s="231"/>
      <c r="G480" s="231">
        <f>SUMIF(AG481:AG519,"&lt;&gt;NOR",G481:G519)</f>
        <v>0</v>
      </c>
      <c r="H480" s="231"/>
      <c r="I480" s="231">
        <f>SUM(I481:I519)</f>
        <v>0</v>
      </c>
      <c r="J480" s="231"/>
      <c r="K480" s="231">
        <f>SUM(K481:K519)</f>
        <v>0</v>
      </c>
      <c r="L480" s="231"/>
      <c r="M480" s="231">
        <f>SUM(M481:M519)</f>
        <v>0</v>
      </c>
      <c r="N480" s="231"/>
      <c r="O480" s="231">
        <f>SUM(O481:O519)</f>
        <v>0.02</v>
      </c>
      <c r="P480" s="231"/>
      <c r="Q480" s="231">
        <f>SUM(Q481:Q519)</f>
        <v>0</v>
      </c>
      <c r="R480" s="231"/>
      <c r="S480" s="231"/>
      <c r="T480" s="232"/>
      <c r="U480" s="226"/>
      <c r="V480" s="226">
        <f>SUM(V481:V519)</f>
        <v>0.92999999999999994</v>
      </c>
      <c r="W480" s="226"/>
      <c r="X480" s="226"/>
      <c r="AG480" t="s">
        <v>153</v>
      </c>
    </row>
    <row r="481" spans="1:60" outlineLevel="1" x14ac:dyDescent="0.2">
      <c r="A481" s="233">
        <v>69</v>
      </c>
      <c r="B481" s="234" t="s">
        <v>1724</v>
      </c>
      <c r="C481" s="251" t="s">
        <v>1725</v>
      </c>
      <c r="D481" s="235" t="s">
        <v>306</v>
      </c>
      <c r="E481" s="236">
        <v>3</v>
      </c>
      <c r="F481" s="237"/>
      <c r="G481" s="238">
        <f>ROUND(E481*F481,2)</f>
        <v>0</v>
      </c>
      <c r="H481" s="237"/>
      <c r="I481" s="238">
        <f>ROUND(E481*H481,2)</f>
        <v>0</v>
      </c>
      <c r="J481" s="237"/>
      <c r="K481" s="238">
        <f>ROUND(E481*J481,2)</f>
        <v>0</v>
      </c>
      <c r="L481" s="238">
        <v>21</v>
      </c>
      <c r="M481" s="238">
        <f>G481*(1+L481/100)</f>
        <v>0</v>
      </c>
      <c r="N481" s="238">
        <v>1.0000000000000001E-5</v>
      </c>
      <c r="O481" s="238">
        <f>ROUND(E481*N481,2)</f>
        <v>0</v>
      </c>
      <c r="P481" s="238">
        <v>0</v>
      </c>
      <c r="Q481" s="238">
        <f>ROUND(E481*P481,2)</f>
        <v>0</v>
      </c>
      <c r="R481" s="238" t="s">
        <v>702</v>
      </c>
      <c r="S481" s="238" t="s">
        <v>157</v>
      </c>
      <c r="T481" s="239" t="s">
        <v>157</v>
      </c>
      <c r="U481" s="223">
        <v>0.08</v>
      </c>
      <c r="V481" s="223">
        <f>ROUND(E481*U481,2)</f>
        <v>0.24</v>
      </c>
      <c r="W481" s="223"/>
      <c r="X481" s="223" t="s">
        <v>259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260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61" t="s">
        <v>810</v>
      </c>
      <c r="D482" s="259"/>
      <c r="E482" s="259"/>
      <c r="F482" s="259"/>
      <c r="G482" s="259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2008</v>
      </c>
      <c r="D483" s="224"/>
      <c r="E483" s="225">
        <v>3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162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811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812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162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813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814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162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815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162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816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162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817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162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33">
        <v>70</v>
      </c>
      <c r="B491" s="234" t="s">
        <v>1726</v>
      </c>
      <c r="C491" s="251" t="s">
        <v>1727</v>
      </c>
      <c r="D491" s="235" t="s">
        <v>306</v>
      </c>
      <c r="E491" s="236">
        <v>3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</v>
      </c>
      <c r="O491" s="238">
        <f>ROUND(E491*N491,2)</f>
        <v>0</v>
      </c>
      <c r="P491" s="238">
        <v>0</v>
      </c>
      <c r="Q491" s="238">
        <f>ROUND(E491*P491,2)</f>
        <v>0</v>
      </c>
      <c r="R491" s="238" t="s">
        <v>702</v>
      </c>
      <c r="S491" s="238" t="s">
        <v>157</v>
      </c>
      <c r="T491" s="239" t="s">
        <v>157</v>
      </c>
      <c r="U491" s="223">
        <v>7.9000000000000001E-2</v>
      </c>
      <c r="V491" s="223">
        <f>ROUND(E491*U491,2)</f>
        <v>0.24</v>
      </c>
      <c r="W491" s="223"/>
      <c r="X491" s="223" t="s">
        <v>259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260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61" t="s">
        <v>825</v>
      </c>
      <c r="D492" s="259"/>
      <c r="E492" s="259"/>
      <c r="F492" s="259"/>
      <c r="G492" s="259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276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2008</v>
      </c>
      <c r="D493" s="224"/>
      <c r="E493" s="225">
        <v>3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162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33">
        <v>71</v>
      </c>
      <c r="B494" s="234" t="s">
        <v>839</v>
      </c>
      <c r="C494" s="251" t="s">
        <v>840</v>
      </c>
      <c r="D494" s="235" t="s">
        <v>306</v>
      </c>
      <c r="E494" s="236">
        <v>3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0</v>
      </c>
      <c r="O494" s="238">
        <f>ROUND(E494*N494,2)</f>
        <v>0</v>
      </c>
      <c r="P494" s="238">
        <v>0</v>
      </c>
      <c r="Q494" s="238">
        <f>ROUND(E494*P494,2)</f>
        <v>0</v>
      </c>
      <c r="R494" s="238" t="s">
        <v>702</v>
      </c>
      <c r="S494" s="238" t="s">
        <v>157</v>
      </c>
      <c r="T494" s="239" t="s">
        <v>157</v>
      </c>
      <c r="U494" s="223">
        <v>8.8999999999999996E-2</v>
      </c>
      <c r="V494" s="223">
        <f>ROUND(E494*U494,2)</f>
        <v>0.27</v>
      </c>
      <c r="W494" s="223"/>
      <c r="X494" s="223" t="s">
        <v>259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307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2008</v>
      </c>
      <c r="D495" s="224"/>
      <c r="E495" s="225">
        <v>3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72</v>
      </c>
      <c r="B496" s="234" t="s">
        <v>841</v>
      </c>
      <c r="C496" s="251" t="s">
        <v>842</v>
      </c>
      <c r="D496" s="235" t="s">
        <v>306</v>
      </c>
      <c r="E496" s="236">
        <v>3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</v>
      </c>
      <c r="O496" s="238">
        <f>ROUND(E496*N496,2)</f>
        <v>0</v>
      </c>
      <c r="P496" s="238">
        <v>0</v>
      </c>
      <c r="Q496" s="238">
        <f>ROUND(E496*P496,2)</f>
        <v>0</v>
      </c>
      <c r="R496" s="238" t="s">
        <v>702</v>
      </c>
      <c r="S496" s="238" t="s">
        <v>157</v>
      </c>
      <c r="T496" s="239" t="s">
        <v>157</v>
      </c>
      <c r="U496" s="223">
        <v>0.06</v>
      </c>
      <c r="V496" s="223">
        <f>ROUND(E496*U496,2)</f>
        <v>0.18</v>
      </c>
      <c r="W496" s="223"/>
      <c r="X496" s="223" t="s">
        <v>259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843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162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2008</v>
      </c>
      <c r="D498" s="224"/>
      <c r="E498" s="225">
        <v>3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73</v>
      </c>
      <c r="B499" s="234" t="s">
        <v>864</v>
      </c>
      <c r="C499" s="251" t="s">
        <v>865</v>
      </c>
      <c r="D499" s="235" t="s">
        <v>805</v>
      </c>
      <c r="E499" s="236">
        <v>1.093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6.4000000000000005E-4</v>
      </c>
      <c r="O499" s="238">
        <f>ROUND(E499*N499,2)</f>
        <v>0</v>
      </c>
      <c r="P499" s="238">
        <v>0</v>
      </c>
      <c r="Q499" s="238">
        <f>ROUND(E499*P499,2)</f>
        <v>0</v>
      </c>
      <c r="R499" s="238" t="s">
        <v>685</v>
      </c>
      <c r="S499" s="238" t="s">
        <v>157</v>
      </c>
      <c r="T499" s="239" t="s">
        <v>157</v>
      </c>
      <c r="U499" s="223">
        <v>0</v>
      </c>
      <c r="V499" s="223">
        <f>ROUND(E499*U499,2)</f>
        <v>0</v>
      </c>
      <c r="W499" s="223"/>
      <c r="X499" s="223" t="s">
        <v>686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687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2030</v>
      </c>
      <c r="D500" s="224"/>
      <c r="E500" s="225">
        <v>1.093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162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1729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871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872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162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873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162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1730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1731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33">
        <v>74</v>
      </c>
      <c r="B507" s="234" t="s">
        <v>1732</v>
      </c>
      <c r="C507" s="251" t="s">
        <v>1733</v>
      </c>
      <c r="D507" s="235" t="s">
        <v>805</v>
      </c>
      <c r="E507" s="236">
        <v>0.54649999999999999</v>
      </c>
      <c r="F507" s="237"/>
      <c r="G507" s="238">
        <f>ROUND(E507*F507,2)</f>
        <v>0</v>
      </c>
      <c r="H507" s="237"/>
      <c r="I507" s="238">
        <f>ROUND(E507*H507,2)</f>
        <v>0</v>
      </c>
      <c r="J507" s="237"/>
      <c r="K507" s="238">
        <f>ROUND(E507*J507,2)</f>
        <v>0</v>
      </c>
      <c r="L507" s="238">
        <v>21</v>
      </c>
      <c r="M507" s="238">
        <f>G507*(1+L507/100)</f>
        <v>0</v>
      </c>
      <c r="N507" s="238">
        <v>4.2599999999999999E-2</v>
      </c>
      <c r="O507" s="238">
        <f>ROUND(E507*N507,2)</f>
        <v>0.02</v>
      </c>
      <c r="P507" s="238">
        <v>0</v>
      </c>
      <c r="Q507" s="238">
        <f>ROUND(E507*P507,2)</f>
        <v>0</v>
      </c>
      <c r="R507" s="238" t="s">
        <v>685</v>
      </c>
      <c r="S507" s="238" t="s">
        <v>157</v>
      </c>
      <c r="T507" s="239" t="s">
        <v>157</v>
      </c>
      <c r="U507" s="223">
        <v>0</v>
      </c>
      <c r="V507" s="223">
        <f>ROUND(E507*U507,2)</f>
        <v>0</v>
      </c>
      <c r="W507" s="223"/>
      <c r="X507" s="223" t="s">
        <v>686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878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2031</v>
      </c>
      <c r="D508" s="224"/>
      <c r="E508" s="225">
        <v>0.54649999999999999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870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871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872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873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811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162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812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813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814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162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815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162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816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162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817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162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x14ac:dyDescent="0.2">
      <c r="A520" s="227" t="s">
        <v>152</v>
      </c>
      <c r="B520" s="228" t="s">
        <v>102</v>
      </c>
      <c r="C520" s="250" t="s">
        <v>103</v>
      </c>
      <c r="D520" s="229"/>
      <c r="E520" s="230"/>
      <c r="F520" s="231"/>
      <c r="G520" s="231">
        <f>SUMIF(AG521:AG569,"&lt;&gt;NOR",G521:G569)</f>
        <v>0</v>
      </c>
      <c r="H520" s="231"/>
      <c r="I520" s="231">
        <f>SUM(I521:I569)</f>
        <v>0</v>
      </c>
      <c r="J520" s="231"/>
      <c r="K520" s="231">
        <f>SUM(K521:K569)</f>
        <v>0</v>
      </c>
      <c r="L520" s="231"/>
      <c r="M520" s="231">
        <f>SUM(M521:M569)</f>
        <v>0</v>
      </c>
      <c r="N520" s="231"/>
      <c r="O520" s="231">
        <f>SUM(O521:O569)</f>
        <v>1.25</v>
      </c>
      <c r="P520" s="231"/>
      <c r="Q520" s="231">
        <f>SUM(Q521:Q569)</f>
        <v>0.46</v>
      </c>
      <c r="R520" s="231"/>
      <c r="S520" s="231"/>
      <c r="T520" s="232"/>
      <c r="U520" s="226"/>
      <c r="V520" s="226">
        <f>SUM(V521:V569)</f>
        <v>4.78</v>
      </c>
      <c r="W520" s="226"/>
      <c r="X520" s="226"/>
      <c r="AG520" t="s">
        <v>153</v>
      </c>
    </row>
    <row r="521" spans="1:60" outlineLevel="1" x14ac:dyDescent="0.2">
      <c r="A521" s="233">
        <v>75</v>
      </c>
      <c r="B521" s="234" t="s">
        <v>911</v>
      </c>
      <c r="C521" s="251" t="s">
        <v>912</v>
      </c>
      <c r="D521" s="235" t="s">
        <v>805</v>
      </c>
      <c r="E521" s="236">
        <v>3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6.6000000000000003E-2</v>
      </c>
      <c r="O521" s="238">
        <f>ROUND(E521*N521,2)</f>
        <v>0.2</v>
      </c>
      <c r="P521" s="238">
        <v>0</v>
      </c>
      <c r="Q521" s="238">
        <f>ROUND(E521*P521,2)</f>
        <v>0</v>
      </c>
      <c r="R521" s="238" t="s">
        <v>266</v>
      </c>
      <c r="S521" s="238" t="s">
        <v>157</v>
      </c>
      <c r="T521" s="239" t="s">
        <v>157</v>
      </c>
      <c r="U521" s="223">
        <v>0.17</v>
      </c>
      <c r="V521" s="223">
        <f>ROUND(E521*U521,2)</f>
        <v>0.51</v>
      </c>
      <c r="W521" s="223"/>
      <c r="X521" s="223" t="s">
        <v>259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260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21"/>
      <c r="B522" s="222"/>
      <c r="C522" s="252" t="s">
        <v>2421</v>
      </c>
      <c r="D522" s="224"/>
      <c r="E522" s="225">
        <v>2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162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21"/>
      <c r="B523" s="222"/>
      <c r="C523" s="252" t="s">
        <v>2422</v>
      </c>
      <c r="D523" s="224"/>
      <c r="E523" s="225">
        <v>1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162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33">
        <v>76</v>
      </c>
      <c r="B524" s="234" t="s">
        <v>915</v>
      </c>
      <c r="C524" s="251" t="s">
        <v>916</v>
      </c>
      <c r="D524" s="235" t="s">
        <v>805</v>
      </c>
      <c r="E524" s="236">
        <v>1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0.127</v>
      </c>
      <c r="O524" s="238">
        <f>ROUND(E524*N524,2)</f>
        <v>0.13</v>
      </c>
      <c r="P524" s="238">
        <v>0</v>
      </c>
      <c r="Q524" s="238">
        <f>ROUND(E524*P524,2)</f>
        <v>0</v>
      </c>
      <c r="R524" s="238" t="s">
        <v>266</v>
      </c>
      <c r="S524" s="238" t="s">
        <v>157</v>
      </c>
      <c r="T524" s="239" t="s">
        <v>157</v>
      </c>
      <c r="U524" s="223">
        <v>0.19</v>
      </c>
      <c r="V524" s="223">
        <f>ROUND(E524*U524,2)</f>
        <v>0.19</v>
      </c>
      <c r="W524" s="223"/>
      <c r="X524" s="223" t="s">
        <v>259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260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52" t="s">
        <v>2423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162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918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162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33">
        <v>77</v>
      </c>
      <c r="B527" s="234" t="s">
        <v>919</v>
      </c>
      <c r="C527" s="251" t="s">
        <v>920</v>
      </c>
      <c r="D527" s="235" t="s">
        <v>835</v>
      </c>
      <c r="E527" s="236">
        <v>1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0.13</v>
      </c>
      <c r="O527" s="238">
        <f>ROUND(E527*N527,2)</f>
        <v>0.13</v>
      </c>
      <c r="P527" s="238">
        <v>0</v>
      </c>
      <c r="Q527" s="238">
        <f>ROUND(E527*P527,2)</f>
        <v>0</v>
      </c>
      <c r="R527" s="238" t="s">
        <v>266</v>
      </c>
      <c r="S527" s="238" t="s">
        <v>157</v>
      </c>
      <c r="T527" s="239" t="s">
        <v>157</v>
      </c>
      <c r="U527" s="223">
        <v>1.3</v>
      </c>
      <c r="V527" s="223">
        <f>ROUND(E527*U527,2)</f>
        <v>1.3</v>
      </c>
      <c r="W527" s="223"/>
      <c r="X527" s="223" t="s">
        <v>259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260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52" t="s">
        <v>2424</v>
      </c>
      <c r="D528" s="224"/>
      <c r="E528" s="225">
        <v>1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918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33">
        <v>78</v>
      </c>
      <c r="B530" s="234" t="s">
        <v>922</v>
      </c>
      <c r="C530" s="251" t="s">
        <v>923</v>
      </c>
      <c r="D530" s="235" t="s">
        <v>805</v>
      </c>
      <c r="E530" s="236">
        <v>1.125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</v>
      </c>
      <c r="O530" s="238">
        <f>ROUND(E530*N530,2)</f>
        <v>0</v>
      </c>
      <c r="P530" s="238">
        <v>0</v>
      </c>
      <c r="Q530" s="238">
        <f>ROUND(E530*P530,2)</f>
        <v>0</v>
      </c>
      <c r="R530" s="238" t="s">
        <v>266</v>
      </c>
      <c r="S530" s="238" t="s">
        <v>157</v>
      </c>
      <c r="T530" s="239" t="s">
        <v>157</v>
      </c>
      <c r="U530" s="223">
        <v>0</v>
      </c>
      <c r="V530" s="223">
        <f>ROUND(E530*U530,2)</f>
        <v>0</v>
      </c>
      <c r="W530" s="223"/>
      <c r="X530" s="223" t="s">
        <v>259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260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21"/>
      <c r="B531" s="222"/>
      <c r="C531" s="252" t="s">
        <v>2425</v>
      </c>
      <c r="D531" s="224"/>
      <c r="E531" s="225">
        <v>0.75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52" t="s">
        <v>2426</v>
      </c>
      <c r="D532" s="224"/>
      <c r="E532" s="225">
        <v>0.375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33">
        <v>79</v>
      </c>
      <c r="B533" s="234" t="s">
        <v>926</v>
      </c>
      <c r="C533" s="251" t="s">
        <v>927</v>
      </c>
      <c r="D533" s="235" t="s">
        <v>805</v>
      </c>
      <c r="E533" s="236">
        <v>0.375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266</v>
      </c>
      <c r="S533" s="238" t="s">
        <v>157</v>
      </c>
      <c r="T533" s="239" t="s">
        <v>157</v>
      </c>
      <c r="U533" s="223">
        <v>0</v>
      </c>
      <c r="V533" s="223">
        <f>ROUND(E533*U533,2)</f>
        <v>0</v>
      </c>
      <c r="W533" s="223"/>
      <c r="X533" s="223" t="s">
        <v>259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52" t="s">
        <v>2427</v>
      </c>
      <c r="D534" s="224"/>
      <c r="E534" s="225">
        <v>0.375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918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33">
        <v>80</v>
      </c>
      <c r="B536" s="234" t="s">
        <v>929</v>
      </c>
      <c r="C536" s="251" t="s">
        <v>930</v>
      </c>
      <c r="D536" s="235" t="s">
        <v>835</v>
      </c>
      <c r="E536" s="236">
        <v>0.375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266</v>
      </c>
      <c r="S536" s="238" t="s">
        <v>157</v>
      </c>
      <c r="T536" s="239" t="s">
        <v>157</v>
      </c>
      <c r="U536" s="223">
        <v>0</v>
      </c>
      <c r="V536" s="223">
        <f>ROUND(E536*U536,2)</f>
        <v>0</v>
      </c>
      <c r="W536" s="223"/>
      <c r="X536" s="223" t="s">
        <v>259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52" t="s">
        <v>2428</v>
      </c>
      <c r="D537" s="224"/>
      <c r="E537" s="225">
        <v>0.375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918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162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81</v>
      </c>
      <c r="B539" s="234" t="s">
        <v>932</v>
      </c>
      <c r="C539" s="251" t="s">
        <v>933</v>
      </c>
      <c r="D539" s="235" t="s">
        <v>805</v>
      </c>
      <c r="E539" s="236">
        <v>3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6.7000000000000004E-2</v>
      </c>
      <c r="O539" s="238">
        <f>ROUND(E539*N539,2)</f>
        <v>0.2</v>
      </c>
      <c r="P539" s="238">
        <v>6.6000000000000003E-2</v>
      </c>
      <c r="Q539" s="238">
        <f>ROUND(E539*P539,2)</f>
        <v>0.2</v>
      </c>
      <c r="R539" s="238" t="s">
        <v>266</v>
      </c>
      <c r="S539" s="238" t="s">
        <v>157</v>
      </c>
      <c r="T539" s="239" t="s">
        <v>157</v>
      </c>
      <c r="U539" s="223">
        <v>0.1105</v>
      </c>
      <c r="V539" s="223">
        <f>ROUND(E539*U539,2)</f>
        <v>0.33</v>
      </c>
      <c r="W539" s="223"/>
      <c r="X539" s="223" t="s">
        <v>259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260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52" t="s">
        <v>2421</v>
      </c>
      <c r="D540" s="224"/>
      <c r="E540" s="225">
        <v>2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52" t="s">
        <v>2422</v>
      </c>
      <c r="D541" s="224"/>
      <c r="E541" s="225">
        <v>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82</v>
      </c>
      <c r="B542" s="234" t="s">
        <v>934</v>
      </c>
      <c r="C542" s="251" t="s">
        <v>935</v>
      </c>
      <c r="D542" s="235" t="s">
        <v>805</v>
      </c>
      <c r="E542" s="236">
        <v>1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0.127</v>
      </c>
      <c r="O542" s="238">
        <f>ROUND(E542*N542,2)</f>
        <v>0.13</v>
      </c>
      <c r="P542" s="238">
        <v>0.127</v>
      </c>
      <c r="Q542" s="238">
        <f>ROUND(E542*P542,2)</f>
        <v>0.13</v>
      </c>
      <c r="R542" s="238" t="s">
        <v>266</v>
      </c>
      <c r="S542" s="238" t="s">
        <v>157</v>
      </c>
      <c r="T542" s="239" t="s">
        <v>157</v>
      </c>
      <c r="U542" s="223">
        <v>0.11</v>
      </c>
      <c r="V542" s="223">
        <f>ROUND(E542*U542,2)</f>
        <v>0.11</v>
      </c>
      <c r="W542" s="223"/>
      <c r="X542" s="223" t="s">
        <v>259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260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52" t="s">
        <v>2423</v>
      </c>
      <c r="D543" s="224"/>
      <c r="E543" s="225">
        <v>1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918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162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3">
        <v>83</v>
      </c>
      <c r="B545" s="234" t="s">
        <v>936</v>
      </c>
      <c r="C545" s="251" t="s">
        <v>937</v>
      </c>
      <c r="D545" s="235" t="s">
        <v>835</v>
      </c>
      <c r="E545" s="236">
        <v>1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0.13</v>
      </c>
      <c r="O545" s="238">
        <f>ROUND(E545*N545,2)</f>
        <v>0.13</v>
      </c>
      <c r="P545" s="238">
        <v>0.13</v>
      </c>
      <c r="Q545" s="238">
        <f>ROUND(E545*P545,2)</f>
        <v>0.13</v>
      </c>
      <c r="R545" s="238" t="s">
        <v>266</v>
      </c>
      <c r="S545" s="238" t="s">
        <v>157</v>
      </c>
      <c r="T545" s="239" t="s">
        <v>157</v>
      </c>
      <c r="U545" s="223">
        <v>0.2</v>
      </c>
      <c r="V545" s="223">
        <f>ROUND(E545*U545,2)</f>
        <v>0.2</v>
      </c>
      <c r="W545" s="223"/>
      <c r="X545" s="223" t="s">
        <v>259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260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52" t="s">
        <v>2424</v>
      </c>
      <c r="D546" s="224"/>
      <c r="E546" s="225">
        <v>1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162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918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84</v>
      </c>
      <c r="B548" s="234" t="s">
        <v>938</v>
      </c>
      <c r="C548" s="251" t="s">
        <v>939</v>
      </c>
      <c r="D548" s="235" t="s">
        <v>306</v>
      </c>
      <c r="E548" s="236">
        <v>3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8.2320000000000004E-2</v>
      </c>
      <c r="O548" s="238">
        <f>ROUND(E548*N548,2)</f>
        <v>0.25</v>
      </c>
      <c r="P548" s="238">
        <v>0</v>
      </c>
      <c r="Q548" s="238">
        <f>ROUND(E548*P548,2)</f>
        <v>0</v>
      </c>
      <c r="R548" s="238" t="s">
        <v>266</v>
      </c>
      <c r="S548" s="238" t="s">
        <v>157</v>
      </c>
      <c r="T548" s="239" t="s">
        <v>157</v>
      </c>
      <c r="U548" s="223">
        <v>0.13600000000000001</v>
      </c>
      <c r="V548" s="223">
        <f>ROUND(E548*U548,2)</f>
        <v>0.41</v>
      </c>
      <c r="W548" s="223"/>
      <c r="X548" s="223" t="s">
        <v>259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260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61" t="s">
        <v>940</v>
      </c>
      <c r="D549" s="259"/>
      <c r="E549" s="259"/>
      <c r="F549" s="259"/>
      <c r="G549" s="259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276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47" t="str">
        <f>C549</f>
        <v>tl. do 12 cm, do lože z cementové malty tl. do 2 cm, s vyplněním a zatřením spár cementovou maltou s podkladní vrstvou z betonu prostého C 12/15 tl. 5 až 10 cm</v>
      </c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2429</v>
      </c>
      <c r="D550" s="224"/>
      <c r="E550" s="225">
        <v>3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162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33">
        <v>85</v>
      </c>
      <c r="B551" s="234" t="s">
        <v>948</v>
      </c>
      <c r="C551" s="251" t="s">
        <v>949</v>
      </c>
      <c r="D551" s="235" t="s">
        <v>306</v>
      </c>
      <c r="E551" s="236">
        <v>2.4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2.0000000000000002E-5</v>
      </c>
      <c r="O551" s="238">
        <f>ROUND(E551*N551,2)</f>
        <v>0</v>
      </c>
      <c r="P551" s="238">
        <v>0</v>
      </c>
      <c r="Q551" s="238">
        <f>ROUND(E551*P551,2)</f>
        <v>0</v>
      </c>
      <c r="R551" s="238" t="s">
        <v>266</v>
      </c>
      <c r="S551" s="238" t="s">
        <v>157</v>
      </c>
      <c r="T551" s="239" t="s">
        <v>157</v>
      </c>
      <c r="U551" s="223">
        <v>3.1E-2</v>
      </c>
      <c r="V551" s="223">
        <f>ROUND(E551*U551,2)</f>
        <v>7.0000000000000007E-2</v>
      </c>
      <c r="W551" s="223"/>
      <c r="X551" s="223" t="s">
        <v>259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307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1" t="s">
        <v>950</v>
      </c>
      <c r="D552" s="259"/>
      <c r="E552" s="259"/>
      <c r="F552" s="259"/>
      <c r="G552" s="259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276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2" t="s">
        <v>2430</v>
      </c>
      <c r="D553" s="224"/>
      <c r="E553" s="225">
        <v>2.4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162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2431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3">
        <v>86</v>
      </c>
      <c r="B555" s="234" t="s">
        <v>953</v>
      </c>
      <c r="C555" s="251" t="s">
        <v>954</v>
      </c>
      <c r="D555" s="235" t="s">
        <v>306</v>
      </c>
      <c r="E555" s="236">
        <v>6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266</v>
      </c>
      <c r="S555" s="238" t="s">
        <v>157</v>
      </c>
      <c r="T555" s="239" t="s">
        <v>157</v>
      </c>
      <c r="U555" s="223">
        <v>3.1E-2</v>
      </c>
      <c r="V555" s="223">
        <f>ROUND(E555*U555,2)</f>
        <v>0.19</v>
      </c>
      <c r="W555" s="223"/>
      <c r="X555" s="223" t="s">
        <v>259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307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1" t="s">
        <v>950</v>
      </c>
      <c r="D556" s="259"/>
      <c r="E556" s="259"/>
      <c r="F556" s="259"/>
      <c r="G556" s="259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276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2432</v>
      </c>
      <c r="D557" s="224"/>
      <c r="E557" s="225">
        <v>6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87</v>
      </c>
      <c r="B558" s="234" t="s">
        <v>956</v>
      </c>
      <c r="C558" s="251" t="s">
        <v>957</v>
      </c>
      <c r="D558" s="235" t="s">
        <v>306</v>
      </c>
      <c r="E558" s="236">
        <v>8.4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266</v>
      </c>
      <c r="S558" s="238" t="s">
        <v>157</v>
      </c>
      <c r="T558" s="239" t="s">
        <v>157</v>
      </c>
      <c r="U558" s="223">
        <v>0.12</v>
      </c>
      <c r="V558" s="223">
        <f>ROUND(E558*U558,2)</f>
        <v>1.01</v>
      </c>
      <c r="W558" s="223"/>
      <c r="X558" s="223" t="s">
        <v>259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260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61" t="s">
        <v>958</v>
      </c>
      <c r="D559" s="259"/>
      <c r="E559" s="259"/>
      <c r="F559" s="259"/>
      <c r="G559" s="259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276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2432</v>
      </c>
      <c r="D560" s="224"/>
      <c r="E560" s="225">
        <v>6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162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2433</v>
      </c>
      <c r="D561" s="224"/>
      <c r="E561" s="225">
        <v>2.4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162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2431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162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88</v>
      </c>
      <c r="B563" s="234" t="s">
        <v>960</v>
      </c>
      <c r="C563" s="251" t="s">
        <v>961</v>
      </c>
      <c r="D563" s="235" t="s">
        <v>306</v>
      </c>
      <c r="E563" s="236">
        <v>8.4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266</v>
      </c>
      <c r="S563" s="238" t="s">
        <v>157</v>
      </c>
      <c r="T563" s="239" t="s">
        <v>157</v>
      </c>
      <c r="U563" s="223">
        <v>5.5E-2</v>
      </c>
      <c r="V563" s="223">
        <f>ROUND(E563*U563,2)</f>
        <v>0.46</v>
      </c>
      <c r="W563" s="223"/>
      <c r="X563" s="223" t="s">
        <v>259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260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61" t="s">
        <v>962</v>
      </c>
      <c r="D564" s="259"/>
      <c r="E564" s="259"/>
      <c r="F564" s="259"/>
      <c r="G564" s="259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276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2432</v>
      </c>
      <c r="D565" s="224"/>
      <c r="E565" s="225">
        <v>6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162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2433</v>
      </c>
      <c r="D566" s="224"/>
      <c r="E566" s="225">
        <v>2.4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2" t="s">
        <v>2431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162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33">
        <v>89</v>
      </c>
      <c r="B568" s="234" t="s">
        <v>963</v>
      </c>
      <c r="C568" s="251" t="s">
        <v>964</v>
      </c>
      <c r="D568" s="235" t="s">
        <v>805</v>
      </c>
      <c r="E568" s="236">
        <v>3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2.7E-2</v>
      </c>
      <c r="O568" s="238">
        <f>ROUND(E568*N568,2)</f>
        <v>0.08</v>
      </c>
      <c r="P568" s="238">
        <v>0</v>
      </c>
      <c r="Q568" s="238">
        <f>ROUND(E568*P568,2)</f>
        <v>0</v>
      </c>
      <c r="R568" s="238" t="s">
        <v>685</v>
      </c>
      <c r="S568" s="238" t="s">
        <v>157</v>
      </c>
      <c r="T568" s="239" t="s">
        <v>157</v>
      </c>
      <c r="U568" s="223">
        <v>0</v>
      </c>
      <c r="V568" s="223">
        <f>ROUND(E568*U568,2)</f>
        <v>0</v>
      </c>
      <c r="W568" s="223"/>
      <c r="X568" s="223" t="s">
        <v>686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687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2429</v>
      </c>
      <c r="D569" s="224"/>
      <c r="E569" s="225">
        <v>3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162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x14ac:dyDescent="0.2">
      <c r="A570" s="227" t="s">
        <v>152</v>
      </c>
      <c r="B570" s="228" t="s">
        <v>104</v>
      </c>
      <c r="C570" s="250" t="s">
        <v>105</v>
      </c>
      <c r="D570" s="229"/>
      <c r="E570" s="230"/>
      <c r="F570" s="231"/>
      <c r="G570" s="231">
        <f>SUMIF(AG571:AG578,"&lt;&gt;NOR",G571:G578)</f>
        <v>0</v>
      </c>
      <c r="H570" s="231"/>
      <c r="I570" s="231">
        <f>SUM(I571:I578)</f>
        <v>0</v>
      </c>
      <c r="J570" s="231"/>
      <c r="K570" s="231">
        <f>SUM(K571:K578)</f>
        <v>0</v>
      </c>
      <c r="L570" s="231"/>
      <c r="M570" s="231">
        <f>SUM(M571:M578)</f>
        <v>0</v>
      </c>
      <c r="N570" s="231"/>
      <c r="O570" s="231">
        <f>SUM(O571:O578)</f>
        <v>0</v>
      </c>
      <c r="P570" s="231"/>
      <c r="Q570" s="231">
        <f>SUM(Q571:Q578)</f>
        <v>0</v>
      </c>
      <c r="R570" s="231"/>
      <c r="S570" s="231"/>
      <c r="T570" s="232"/>
      <c r="U570" s="226"/>
      <c r="V570" s="226">
        <f>SUM(V571:V578)</f>
        <v>0.12000000000000001</v>
      </c>
      <c r="W570" s="226"/>
      <c r="X570" s="226"/>
      <c r="AG570" t="s">
        <v>153</v>
      </c>
    </row>
    <row r="571" spans="1:60" ht="22.5" outlineLevel="1" x14ac:dyDescent="0.2">
      <c r="A571" s="233">
        <v>90</v>
      </c>
      <c r="B571" s="234" t="s">
        <v>965</v>
      </c>
      <c r="C571" s="251" t="s">
        <v>966</v>
      </c>
      <c r="D571" s="235" t="s">
        <v>967</v>
      </c>
      <c r="E571" s="236">
        <v>1.68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1E-3</v>
      </c>
      <c r="O571" s="238">
        <f>ROUND(E571*N571,2)</f>
        <v>0</v>
      </c>
      <c r="P571" s="238">
        <v>0</v>
      </c>
      <c r="Q571" s="238">
        <f>ROUND(E571*P571,2)</f>
        <v>0</v>
      </c>
      <c r="R571" s="238" t="s">
        <v>742</v>
      </c>
      <c r="S571" s="238" t="s">
        <v>157</v>
      </c>
      <c r="T571" s="239" t="s">
        <v>157</v>
      </c>
      <c r="U571" s="223">
        <v>4.3999999999999997E-2</v>
      </c>
      <c r="V571" s="223">
        <f>ROUND(E571*U571,2)</f>
        <v>7.0000000000000007E-2</v>
      </c>
      <c r="W571" s="223"/>
      <c r="X571" s="223" t="s">
        <v>259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260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61" t="s">
        <v>968</v>
      </c>
      <c r="D572" s="259"/>
      <c r="E572" s="259"/>
      <c r="F572" s="259"/>
      <c r="G572" s="259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276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62" t="s">
        <v>969</v>
      </c>
      <c r="D573" s="260"/>
      <c r="E573" s="260"/>
      <c r="F573" s="260"/>
      <c r="G573" s="260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201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2434</v>
      </c>
      <c r="D574" s="224"/>
      <c r="E574" s="225">
        <v>1.2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2435</v>
      </c>
      <c r="D575" s="224"/>
      <c r="E575" s="225">
        <v>0.48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162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2436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33">
        <v>91</v>
      </c>
      <c r="B577" s="234" t="s">
        <v>973</v>
      </c>
      <c r="C577" s="251" t="s">
        <v>974</v>
      </c>
      <c r="D577" s="235" t="s">
        <v>265</v>
      </c>
      <c r="E577" s="236">
        <v>25.2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</v>
      </c>
      <c r="O577" s="238">
        <f>ROUND(E577*N577,2)</f>
        <v>0</v>
      </c>
      <c r="P577" s="238">
        <v>0</v>
      </c>
      <c r="Q577" s="238">
        <f>ROUND(E577*P577,2)</f>
        <v>0</v>
      </c>
      <c r="R577" s="238" t="s">
        <v>266</v>
      </c>
      <c r="S577" s="238" t="s">
        <v>157</v>
      </c>
      <c r="T577" s="239" t="s">
        <v>157</v>
      </c>
      <c r="U577" s="223">
        <v>2E-3</v>
      </c>
      <c r="V577" s="223">
        <f>ROUND(E577*U577,2)</f>
        <v>0.05</v>
      </c>
      <c r="W577" s="223"/>
      <c r="X577" s="223" t="s">
        <v>259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260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2437</v>
      </c>
      <c r="D578" s="224"/>
      <c r="E578" s="225">
        <v>25.2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162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x14ac:dyDescent="0.2">
      <c r="A579" s="227" t="s">
        <v>152</v>
      </c>
      <c r="B579" s="228" t="s">
        <v>108</v>
      </c>
      <c r="C579" s="250" t="s">
        <v>109</v>
      </c>
      <c r="D579" s="229"/>
      <c r="E579" s="230"/>
      <c r="F579" s="231"/>
      <c r="G579" s="231">
        <f>SUMIF(AG580:AG584,"&lt;&gt;NOR",G580:G584)</f>
        <v>0</v>
      </c>
      <c r="H579" s="231"/>
      <c r="I579" s="231">
        <f>SUM(I580:I584)</f>
        <v>0</v>
      </c>
      <c r="J579" s="231"/>
      <c r="K579" s="231">
        <f>SUM(K580:K584)</f>
        <v>0</v>
      </c>
      <c r="L579" s="231"/>
      <c r="M579" s="231">
        <f>SUM(M580:M584)</f>
        <v>0</v>
      </c>
      <c r="N579" s="231"/>
      <c r="O579" s="231">
        <f>SUM(O580:O584)</f>
        <v>0</v>
      </c>
      <c r="P579" s="231"/>
      <c r="Q579" s="231">
        <f>SUM(Q580:Q584)</f>
        <v>0.28000000000000003</v>
      </c>
      <c r="R579" s="231"/>
      <c r="S579" s="231"/>
      <c r="T579" s="232"/>
      <c r="U579" s="226"/>
      <c r="V579" s="226">
        <f>SUM(V580:V584)</f>
        <v>0.9</v>
      </c>
      <c r="W579" s="226"/>
      <c r="X579" s="226"/>
      <c r="AG579" t="s">
        <v>153</v>
      </c>
    </row>
    <row r="580" spans="1:60" outlineLevel="1" x14ac:dyDescent="0.2">
      <c r="A580" s="233">
        <v>92</v>
      </c>
      <c r="B580" s="234" t="s">
        <v>985</v>
      </c>
      <c r="C580" s="251" t="s">
        <v>986</v>
      </c>
      <c r="D580" s="235" t="s">
        <v>281</v>
      </c>
      <c r="E580" s="236">
        <v>0.115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2.33E-3</v>
      </c>
      <c r="O580" s="238">
        <f>ROUND(E580*N580,2)</f>
        <v>0</v>
      </c>
      <c r="P580" s="238">
        <v>2.4470000000000001</v>
      </c>
      <c r="Q580" s="238">
        <f>ROUND(E580*P580,2)</f>
        <v>0.28000000000000003</v>
      </c>
      <c r="R580" s="238" t="s">
        <v>742</v>
      </c>
      <c r="S580" s="238" t="s">
        <v>157</v>
      </c>
      <c r="T580" s="239" t="s">
        <v>157</v>
      </c>
      <c r="U580" s="223">
        <v>7.8559999999999999</v>
      </c>
      <c r="V580" s="223">
        <f>ROUND(E580*U580,2)</f>
        <v>0.9</v>
      </c>
      <c r="W580" s="223"/>
      <c r="X580" s="223" t="s">
        <v>259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260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1" t="s">
        <v>987</v>
      </c>
      <c r="D581" s="259"/>
      <c r="E581" s="259"/>
      <c r="F581" s="259"/>
      <c r="G581" s="259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276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47" t="str">
        <f>C581</f>
        <v>s naložením vybouraných hmot a suti na dopravní prostředek nebo s odklizením na hromady do vzdálenosti 20 m</v>
      </c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62" t="s">
        <v>988</v>
      </c>
      <c r="D582" s="260"/>
      <c r="E582" s="260"/>
      <c r="F582" s="260"/>
      <c r="G582" s="260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201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47" t="str">
        <f>C582</f>
        <v>Včetně bourání geotextilií, výplně otvorů tvárnic, drenáží, trubek a dilatačních prvků apod. zabudovaných v bouraných konstrukcích.</v>
      </c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52" t="s">
        <v>1752</v>
      </c>
      <c r="D583" s="224"/>
      <c r="E583" s="225">
        <v>0.04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162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2438</v>
      </c>
      <c r="D584" s="224"/>
      <c r="E584" s="225">
        <v>7.4999999999999997E-2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162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x14ac:dyDescent="0.2">
      <c r="A585" s="227" t="s">
        <v>152</v>
      </c>
      <c r="B585" s="228" t="s">
        <v>110</v>
      </c>
      <c r="C585" s="250" t="s">
        <v>111</v>
      </c>
      <c r="D585" s="229"/>
      <c r="E585" s="230"/>
      <c r="F585" s="231"/>
      <c r="G585" s="231">
        <f>SUMIF(AG586:AG693,"&lt;&gt;NOR",G586:G693)</f>
        <v>0</v>
      </c>
      <c r="H585" s="231"/>
      <c r="I585" s="231">
        <f>SUM(I586:I693)</f>
        <v>0</v>
      </c>
      <c r="J585" s="231"/>
      <c r="K585" s="231">
        <f>SUM(K586:K693)</f>
        <v>0</v>
      </c>
      <c r="L585" s="231"/>
      <c r="M585" s="231">
        <f>SUM(M586:M693)</f>
        <v>0</v>
      </c>
      <c r="N585" s="231"/>
      <c r="O585" s="231">
        <f>SUM(O586:O693)</f>
        <v>0</v>
      </c>
      <c r="P585" s="231"/>
      <c r="Q585" s="231">
        <f>SUM(Q586:Q693)</f>
        <v>0</v>
      </c>
      <c r="R585" s="231"/>
      <c r="S585" s="231"/>
      <c r="T585" s="232"/>
      <c r="U585" s="226"/>
      <c r="V585" s="226">
        <f>SUM(V586:V693)</f>
        <v>0.58000000000000007</v>
      </c>
      <c r="W585" s="226"/>
      <c r="X585" s="226"/>
      <c r="AG585" t="s">
        <v>153</v>
      </c>
    </row>
    <row r="586" spans="1:60" outlineLevel="1" x14ac:dyDescent="0.2">
      <c r="A586" s="233">
        <v>93</v>
      </c>
      <c r="B586" s="234" t="s">
        <v>991</v>
      </c>
      <c r="C586" s="251" t="s">
        <v>992</v>
      </c>
      <c r="D586" s="235" t="s">
        <v>684</v>
      </c>
      <c r="E586" s="236">
        <v>5.5169100000000002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266</v>
      </c>
      <c r="S586" s="238" t="s">
        <v>157</v>
      </c>
      <c r="T586" s="239" t="s">
        <v>157</v>
      </c>
      <c r="U586" s="223">
        <v>9.9000000000000005E-2</v>
      </c>
      <c r="V586" s="223">
        <f>ROUND(E586*U586,2)</f>
        <v>0.55000000000000004</v>
      </c>
      <c r="W586" s="223"/>
      <c r="X586" s="223" t="s">
        <v>259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307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61" t="s">
        <v>993</v>
      </c>
      <c r="D587" s="259"/>
      <c r="E587" s="259"/>
      <c r="F587" s="259"/>
      <c r="G587" s="259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276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1441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52" t="s">
        <v>1446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162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52" t="s">
        <v>1447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52" t="s">
        <v>2439</v>
      </c>
      <c r="D591" s="224"/>
      <c r="E591" s="225">
        <v>2.6928000000000001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52" t="s">
        <v>2440</v>
      </c>
      <c r="D592" s="224"/>
      <c r="E592" s="225">
        <v>0.79200000000000004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162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1442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52" t="s">
        <v>1443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52" t="s">
        <v>2441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162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52" t="s">
        <v>2442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2443</v>
      </c>
      <c r="D597" s="224"/>
      <c r="E597" s="225">
        <v>0.33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278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162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2" t="s">
        <v>2444</v>
      </c>
      <c r="D599" s="224"/>
      <c r="E599" s="225">
        <v>0.33300000000000002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1452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2" t="s">
        <v>2445</v>
      </c>
      <c r="D601" s="224"/>
      <c r="E601" s="225">
        <v>6.6600000000000006E-2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162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52" t="s">
        <v>1454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52" t="s">
        <v>2446</v>
      </c>
      <c r="D603" s="224"/>
      <c r="E603" s="225">
        <v>3.3300000000000003E-2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21"/>
      <c r="B604" s="222"/>
      <c r="C604" s="252" t="s">
        <v>1456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162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2408</v>
      </c>
      <c r="D605" s="224"/>
      <c r="E605" s="225">
        <v>0.53280000000000005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1366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1010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162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52" t="s">
        <v>1762</v>
      </c>
      <c r="D608" s="224"/>
      <c r="E608" s="225">
        <v>9.7879999999999995E-2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52" t="s">
        <v>2447</v>
      </c>
      <c r="D609" s="224"/>
      <c r="E609" s="225">
        <v>0.18353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1459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162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1460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1461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52" t="s">
        <v>2448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162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52" t="s">
        <v>2449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52" t="s">
        <v>2450</v>
      </c>
      <c r="D615" s="224"/>
      <c r="E615" s="225">
        <v>0.19800000000000001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52" t="s">
        <v>2451</v>
      </c>
      <c r="D616" s="224"/>
      <c r="E616" s="225">
        <v>0.127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2452</v>
      </c>
      <c r="D617" s="224"/>
      <c r="E617" s="225">
        <v>0.13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162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2453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2454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162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33">
        <v>94</v>
      </c>
      <c r="B620" s="234" t="s">
        <v>1023</v>
      </c>
      <c r="C620" s="251" t="s">
        <v>1024</v>
      </c>
      <c r="D620" s="235" t="s">
        <v>684</v>
      </c>
      <c r="E620" s="236">
        <v>3.6585000000000001</v>
      </c>
      <c r="F620" s="237"/>
      <c r="G620" s="238">
        <f>ROUND(E620*F620,2)</f>
        <v>0</v>
      </c>
      <c r="H620" s="237"/>
      <c r="I620" s="238">
        <f>ROUND(E620*H620,2)</f>
        <v>0</v>
      </c>
      <c r="J620" s="237"/>
      <c r="K620" s="238">
        <f>ROUND(E620*J620,2)</f>
        <v>0</v>
      </c>
      <c r="L620" s="238">
        <v>21</v>
      </c>
      <c r="M620" s="238">
        <f>G620*(1+L620/100)</f>
        <v>0</v>
      </c>
      <c r="N620" s="238">
        <v>0</v>
      </c>
      <c r="O620" s="238">
        <f>ROUND(E620*N620,2)</f>
        <v>0</v>
      </c>
      <c r="P620" s="238">
        <v>0</v>
      </c>
      <c r="Q620" s="238">
        <f>ROUND(E620*P620,2)</f>
        <v>0</v>
      </c>
      <c r="R620" s="238" t="s">
        <v>1025</v>
      </c>
      <c r="S620" s="238" t="s">
        <v>157</v>
      </c>
      <c r="T620" s="239" t="s">
        <v>157</v>
      </c>
      <c r="U620" s="223">
        <v>0</v>
      </c>
      <c r="V620" s="223">
        <f>ROUND(E620*U620,2)</f>
        <v>0</v>
      </c>
      <c r="W620" s="223"/>
      <c r="X620" s="223" t="s">
        <v>259</v>
      </c>
      <c r="Y620" s="214"/>
      <c r="Z620" s="214"/>
      <c r="AA620" s="214"/>
      <c r="AB620" s="214"/>
      <c r="AC620" s="214"/>
      <c r="AD620" s="214"/>
      <c r="AE620" s="214"/>
      <c r="AF620" s="214"/>
      <c r="AG620" s="214" t="s">
        <v>307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1472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1771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2455</v>
      </c>
      <c r="D623" s="224"/>
      <c r="E623" s="225">
        <v>2.6928000000000001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1469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162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1773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52" t="s">
        <v>2456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162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2444</v>
      </c>
      <c r="D627" s="224"/>
      <c r="E627" s="225">
        <v>0.33300000000000002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1452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52" t="s">
        <v>2445</v>
      </c>
      <c r="D629" s="224"/>
      <c r="E629" s="225">
        <v>6.6600000000000006E-2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52" t="s">
        <v>1454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2446</v>
      </c>
      <c r="D631" s="224"/>
      <c r="E631" s="225">
        <v>3.3300000000000003E-2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1456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2408</v>
      </c>
      <c r="D633" s="224"/>
      <c r="E633" s="225">
        <v>0.53280000000000005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1366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162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52" t="s">
        <v>2448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162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52" t="s">
        <v>2449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33">
        <v>95</v>
      </c>
      <c r="B637" s="234" t="s">
        <v>1032</v>
      </c>
      <c r="C637" s="251" t="s">
        <v>1033</v>
      </c>
      <c r="D637" s="235" t="s">
        <v>684</v>
      </c>
      <c r="E637" s="236">
        <v>0.19722999999999999</v>
      </c>
      <c r="F637" s="237"/>
      <c r="G637" s="238">
        <f>ROUND(E637*F637,2)</f>
        <v>0</v>
      </c>
      <c r="H637" s="237"/>
      <c r="I637" s="238">
        <f>ROUND(E637*H637,2)</f>
        <v>0</v>
      </c>
      <c r="J637" s="237"/>
      <c r="K637" s="238">
        <f>ROUND(E637*J637,2)</f>
        <v>0</v>
      </c>
      <c r="L637" s="238">
        <v>21</v>
      </c>
      <c r="M637" s="238">
        <f>G637*(1+L637/100)</f>
        <v>0</v>
      </c>
      <c r="N637" s="238">
        <v>0</v>
      </c>
      <c r="O637" s="238">
        <f>ROUND(E637*N637,2)</f>
        <v>0</v>
      </c>
      <c r="P637" s="238">
        <v>0</v>
      </c>
      <c r="Q637" s="238">
        <f>ROUND(E637*P637,2)</f>
        <v>0</v>
      </c>
      <c r="R637" s="238" t="s">
        <v>1025</v>
      </c>
      <c r="S637" s="238" t="s">
        <v>157</v>
      </c>
      <c r="T637" s="239" t="s">
        <v>157</v>
      </c>
      <c r="U637" s="223">
        <v>0</v>
      </c>
      <c r="V637" s="223">
        <f>ROUND(E637*U637,2)</f>
        <v>0</v>
      </c>
      <c r="W637" s="223"/>
      <c r="X637" s="223" t="s">
        <v>259</v>
      </c>
      <c r="Y637" s="214"/>
      <c r="Z637" s="214"/>
      <c r="AA637" s="214"/>
      <c r="AB637" s="214"/>
      <c r="AC637" s="214"/>
      <c r="AD637" s="214"/>
      <c r="AE637" s="214"/>
      <c r="AF637" s="214"/>
      <c r="AG637" s="214" t="s">
        <v>307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52" t="s">
        <v>1775</v>
      </c>
      <c r="D638" s="224"/>
      <c r="E638" s="225">
        <v>6.8599999999999994E-2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52" t="s">
        <v>2457</v>
      </c>
      <c r="D639" s="224"/>
      <c r="E639" s="225">
        <v>0.12862999999999999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162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1477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1478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162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1479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1480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162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33">
        <v>96</v>
      </c>
      <c r="B644" s="234" t="s">
        <v>1040</v>
      </c>
      <c r="C644" s="251" t="s">
        <v>1041</v>
      </c>
      <c r="D644" s="235" t="s">
        <v>684</v>
      </c>
      <c r="E644" s="236">
        <v>8.4529999999999994E-2</v>
      </c>
      <c r="F644" s="237"/>
      <c r="G644" s="238">
        <f>ROUND(E644*F644,2)</f>
        <v>0</v>
      </c>
      <c r="H644" s="237"/>
      <c r="I644" s="238">
        <f>ROUND(E644*H644,2)</f>
        <v>0</v>
      </c>
      <c r="J644" s="237"/>
      <c r="K644" s="238">
        <f>ROUND(E644*J644,2)</f>
        <v>0</v>
      </c>
      <c r="L644" s="238">
        <v>21</v>
      </c>
      <c r="M644" s="238">
        <f>G644*(1+L644/100)</f>
        <v>0</v>
      </c>
      <c r="N644" s="238">
        <v>0</v>
      </c>
      <c r="O644" s="238">
        <f>ROUND(E644*N644,2)</f>
        <v>0</v>
      </c>
      <c r="P644" s="238">
        <v>0</v>
      </c>
      <c r="Q644" s="238">
        <f>ROUND(E644*P644,2)</f>
        <v>0</v>
      </c>
      <c r="R644" s="238" t="s">
        <v>1025</v>
      </c>
      <c r="S644" s="238" t="s">
        <v>157</v>
      </c>
      <c r="T644" s="239" t="s">
        <v>157</v>
      </c>
      <c r="U644" s="223">
        <v>0</v>
      </c>
      <c r="V644" s="223">
        <f>ROUND(E644*U644,2)</f>
        <v>0</v>
      </c>
      <c r="W644" s="223"/>
      <c r="X644" s="223" t="s">
        <v>259</v>
      </c>
      <c r="Y644" s="214"/>
      <c r="Z644" s="214"/>
      <c r="AA644" s="214"/>
      <c r="AB644" s="214"/>
      <c r="AC644" s="214"/>
      <c r="AD644" s="214"/>
      <c r="AE644" s="214"/>
      <c r="AF644" s="214"/>
      <c r="AG644" s="214" t="s">
        <v>307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1777</v>
      </c>
      <c r="D645" s="224"/>
      <c r="E645" s="225">
        <v>2.9399999999999999E-2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2" t="s">
        <v>2458</v>
      </c>
      <c r="D646" s="224"/>
      <c r="E646" s="225">
        <v>5.5129999999999998E-2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1483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162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1484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162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1485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162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1486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97</v>
      </c>
      <c r="B651" s="234" t="s">
        <v>1048</v>
      </c>
      <c r="C651" s="251" t="s">
        <v>1049</v>
      </c>
      <c r="D651" s="235" t="s">
        <v>684</v>
      </c>
      <c r="E651" s="236">
        <v>0.88439999999999996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1025</v>
      </c>
      <c r="S651" s="238" t="s">
        <v>157</v>
      </c>
      <c r="T651" s="239" t="s">
        <v>157</v>
      </c>
      <c r="U651" s="223">
        <v>0</v>
      </c>
      <c r="V651" s="223">
        <f>ROUND(E651*U651,2)</f>
        <v>0</v>
      </c>
      <c r="W651" s="223"/>
      <c r="X651" s="223" t="s">
        <v>259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307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2459</v>
      </c>
      <c r="D652" s="224"/>
      <c r="E652" s="225">
        <v>0.5544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2453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162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52" t="s">
        <v>2460</v>
      </c>
      <c r="D654" s="224"/>
      <c r="E654" s="225">
        <v>0.33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33">
        <v>98</v>
      </c>
      <c r="B655" s="234" t="s">
        <v>1052</v>
      </c>
      <c r="C655" s="251" t="s">
        <v>1049</v>
      </c>
      <c r="D655" s="235" t="s">
        <v>684</v>
      </c>
      <c r="E655" s="236">
        <v>0.23760000000000001</v>
      </c>
      <c r="F655" s="237"/>
      <c r="G655" s="238">
        <f>ROUND(E655*F655,2)</f>
        <v>0</v>
      </c>
      <c r="H655" s="237"/>
      <c r="I655" s="238">
        <f>ROUND(E655*H655,2)</f>
        <v>0</v>
      </c>
      <c r="J655" s="237"/>
      <c r="K655" s="238">
        <f>ROUND(E655*J655,2)</f>
        <v>0</v>
      </c>
      <c r="L655" s="238">
        <v>21</v>
      </c>
      <c r="M655" s="238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38" t="s">
        <v>1025</v>
      </c>
      <c r="S655" s="238" t="s">
        <v>157</v>
      </c>
      <c r="T655" s="239" t="s">
        <v>157</v>
      </c>
      <c r="U655" s="223">
        <v>0</v>
      </c>
      <c r="V655" s="223">
        <f>ROUND(E655*U655,2)</f>
        <v>0</v>
      </c>
      <c r="W655" s="223"/>
      <c r="X655" s="223" t="s">
        <v>259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307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52" t="s">
        <v>2461</v>
      </c>
      <c r="D656" s="224"/>
      <c r="E656" s="225">
        <v>0.23760000000000001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2454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3">
        <v>99</v>
      </c>
      <c r="B658" s="234" t="s">
        <v>1054</v>
      </c>
      <c r="C658" s="251" t="s">
        <v>1055</v>
      </c>
      <c r="D658" s="235" t="s">
        <v>684</v>
      </c>
      <c r="E658" s="236">
        <v>9.3999999999999997E-4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0</v>
      </c>
      <c r="O658" s="238">
        <f>ROUND(E658*N658,2)</f>
        <v>0</v>
      </c>
      <c r="P658" s="238">
        <v>0</v>
      </c>
      <c r="Q658" s="238">
        <f>ROUND(E658*P658,2)</f>
        <v>0</v>
      </c>
      <c r="R658" s="238" t="s">
        <v>1025</v>
      </c>
      <c r="S658" s="238" t="s">
        <v>157</v>
      </c>
      <c r="T658" s="239" t="s">
        <v>157</v>
      </c>
      <c r="U658" s="223">
        <v>0</v>
      </c>
      <c r="V658" s="223">
        <f>ROUND(E658*U658,2)</f>
        <v>0</v>
      </c>
      <c r="W658" s="223"/>
      <c r="X658" s="223" t="s">
        <v>259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307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2073</v>
      </c>
      <c r="D659" s="224"/>
      <c r="E659" s="225">
        <v>9.3999999999999997E-4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33">
        <v>100</v>
      </c>
      <c r="B660" s="234" t="s">
        <v>1057</v>
      </c>
      <c r="C660" s="251" t="s">
        <v>1058</v>
      </c>
      <c r="D660" s="235" t="s">
        <v>684</v>
      </c>
      <c r="E660" s="236">
        <v>5.5169100000000002</v>
      </c>
      <c r="F660" s="237"/>
      <c r="G660" s="238">
        <f>ROUND(E660*F660,2)</f>
        <v>0</v>
      </c>
      <c r="H660" s="237"/>
      <c r="I660" s="238">
        <f>ROUND(E660*H660,2)</f>
        <v>0</v>
      </c>
      <c r="J660" s="237"/>
      <c r="K660" s="238">
        <f>ROUND(E660*J660,2)</f>
        <v>0</v>
      </c>
      <c r="L660" s="238">
        <v>21</v>
      </c>
      <c r="M660" s="238">
        <f>G660*(1+L660/100)</f>
        <v>0</v>
      </c>
      <c r="N660" s="238">
        <v>0</v>
      </c>
      <c r="O660" s="238">
        <f>ROUND(E660*N660,2)</f>
        <v>0</v>
      </c>
      <c r="P660" s="238">
        <v>0</v>
      </c>
      <c r="Q660" s="238">
        <f>ROUND(E660*P660,2)</f>
        <v>0</v>
      </c>
      <c r="R660" s="238" t="s">
        <v>1059</v>
      </c>
      <c r="S660" s="238" t="s">
        <v>157</v>
      </c>
      <c r="T660" s="239" t="s">
        <v>157</v>
      </c>
      <c r="U660" s="223">
        <v>6.0000000000000001E-3</v>
      </c>
      <c r="V660" s="223">
        <f>ROUND(E660*U660,2)</f>
        <v>0.03</v>
      </c>
      <c r="W660" s="223"/>
      <c r="X660" s="223" t="s">
        <v>259</v>
      </c>
      <c r="Y660" s="214"/>
      <c r="Z660" s="214"/>
      <c r="AA660" s="214"/>
      <c r="AB660" s="214"/>
      <c r="AC660" s="214"/>
      <c r="AD660" s="214"/>
      <c r="AE660" s="214"/>
      <c r="AF660" s="214"/>
      <c r="AG660" s="214" t="s">
        <v>307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61" t="s">
        <v>1060</v>
      </c>
      <c r="D661" s="259"/>
      <c r="E661" s="259"/>
      <c r="F661" s="259"/>
      <c r="G661" s="259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276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1441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1446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1447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2439</v>
      </c>
      <c r="D665" s="224"/>
      <c r="E665" s="225">
        <v>2.6928000000000001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52" t="s">
        <v>2440</v>
      </c>
      <c r="D666" s="224"/>
      <c r="E666" s="225">
        <v>0.79200000000000004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1442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52" t="s">
        <v>1443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52" t="s">
        <v>2441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52" t="s">
        <v>2442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2443</v>
      </c>
      <c r="D671" s="224"/>
      <c r="E671" s="225">
        <v>0.33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278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2444</v>
      </c>
      <c r="D673" s="224"/>
      <c r="E673" s="225">
        <v>0.33300000000000002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1452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2445</v>
      </c>
      <c r="D675" s="224"/>
      <c r="E675" s="225">
        <v>6.6600000000000006E-2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52" t="s">
        <v>1454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52" t="s">
        <v>2446</v>
      </c>
      <c r="D677" s="224"/>
      <c r="E677" s="225">
        <v>3.3300000000000003E-2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52" t="s">
        <v>1456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2408</v>
      </c>
      <c r="D679" s="224"/>
      <c r="E679" s="225">
        <v>0.53280000000000005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1366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1010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52" t="s">
        <v>1762</v>
      </c>
      <c r="D682" s="224"/>
      <c r="E682" s="225">
        <v>9.7879999999999995E-2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52" t="s">
        <v>2447</v>
      </c>
      <c r="D683" s="224"/>
      <c r="E683" s="225">
        <v>0.18353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2" t="s">
        <v>1459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1460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1461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52" t="s">
        <v>2448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52" t="s">
        <v>2449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162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52" t="s">
        <v>2450</v>
      </c>
      <c r="D689" s="224"/>
      <c r="E689" s="225">
        <v>0.19800000000000001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52" t="s">
        <v>2451</v>
      </c>
      <c r="D690" s="224"/>
      <c r="E690" s="225">
        <v>0.127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2452</v>
      </c>
      <c r="D691" s="224"/>
      <c r="E691" s="225">
        <v>0.13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162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2453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2454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x14ac:dyDescent="0.2">
      <c r="A694" s="227" t="s">
        <v>152</v>
      </c>
      <c r="B694" s="228" t="s">
        <v>112</v>
      </c>
      <c r="C694" s="250" t="s">
        <v>113</v>
      </c>
      <c r="D694" s="229"/>
      <c r="E694" s="230"/>
      <c r="F694" s="231"/>
      <c r="G694" s="231">
        <f>SUMIF(AG695:AG707,"&lt;&gt;NOR",G695:G707)</f>
        <v>0</v>
      </c>
      <c r="H694" s="231"/>
      <c r="I694" s="231">
        <f>SUM(I695:I707)</f>
        <v>0</v>
      </c>
      <c r="J694" s="231"/>
      <c r="K694" s="231">
        <f>SUM(K695:K707)</f>
        <v>0</v>
      </c>
      <c r="L694" s="231"/>
      <c r="M694" s="231">
        <f>SUM(M695:M707)</f>
        <v>0</v>
      </c>
      <c r="N694" s="231"/>
      <c r="O694" s="231">
        <f>SUM(O695:O707)</f>
        <v>0</v>
      </c>
      <c r="P694" s="231"/>
      <c r="Q694" s="231">
        <f>SUM(Q695:Q707)</f>
        <v>0</v>
      </c>
      <c r="R694" s="231"/>
      <c r="S694" s="231"/>
      <c r="T694" s="232"/>
      <c r="U694" s="226"/>
      <c r="V694" s="226">
        <f>SUM(V695:V707)</f>
        <v>19.46</v>
      </c>
      <c r="W694" s="226"/>
      <c r="X694" s="226"/>
      <c r="AG694" t="s">
        <v>153</v>
      </c>
    </row>
    <row r="695" spans="1:60" ht="22.5" outlineLevel="1" x14ac:dyDescent="0.2">
      <c r="A695" s="233">
        <v>101</v>
      </c>
      <c r="B695" s="234" t="s">
        <v>1061</v>
      </c>
      <c r="C695" s="251" t="s">
        <v>1062</v>
      </c>
      <c r="D695" s="235" t="s">
        <v>684</v>
      </c>
      <c r="E695" s="236">
        <v>19.756329999999998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0</v>
      </c>
      <c r="O695" s="238">
        <f>ROUND(E695*N695,2)</f>
        <v>0</v>
      </c>
      <c r="P695" s="238">
        <v>0</v>
      </c>
      <c r="Q695" s="238">
        <f>ROUND(E695*P695,2)</f>
        <v>0</v>
      </c>
      <c r="R695" s="238" t="s">
        <v>702</v>
      </c>
      <c r="S695" s="238" t="s">
        <v>157</v>
      </c>
      <c r="T695" s="239" t="s">
        <v>157</v>
      </c>
      <c r="U695" s="223">
        <v>0.21149999999999999</v>
      </c>
      <c r="V695" s="223">
        <f>ROUND(E695*U695,2)</f>
        <v>4.18</v>
      </c>
      <c r="W695" s="223"/>
      <c r="X695" s="223" t="s">
        <v>1063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1064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61" t="s">
        <v>1065</v>
      </c>
      <c r="D696" s="259"/>
      <c r="E696" s="259"/>
      <c r="F696" s="259"/>
      <c r="G696" s="259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276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62" t="s">
        <v>1066</v>
      </c>
      <c r="D697" s="260"/>
      <c r="E697" s="260"/>
      <c r="F697" s="260"/>
      <c r="G697" s="260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201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1067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1783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162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1784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2521</v>
      </c>
      <c r="D701" s="224"/>
      <c r="E701" s="225">
        <v>19.756329999999998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33.75" outlineLevel="1" x14ac:dyDescent="0.2">
      <c r="A702" s="233">
        <v>102</v>
      </c>
      <c r="B702" s="234" t="s">
        <v>1072</v>
      </c>
      <c r="C702" s="251" t="s">
        <v>1073</v>
      </c>
      <c r="D702" s="235" t="s">
        <v>684</v>
      </c>
      <c r="E702" s="236">
        <v>19.756329999999998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0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702</v>
      </c>
      <c r="S702" s="238" t="s">
        <v>157</v>
      </c>
      <c r="T702" s="239" t="s">
        <v>157</v>
      </c>
      <c r="U702" s="223">
        <v>0.77339999999999998</v>
      </c>
      <c r="V702" s="223">
        <f>ROUND(E702*U702,2)</f>
        <v>15.28</v>
      </c>
      <c r="W702" s="223"/>
      <c r="X702" s="223" t="s">
        <v>1063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1064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61" t="s">
        <v>1065</v>
      </c>
      <c r="D703" s="259"/>
      <c r="E703" s="259"/>
      <c r="F703" s="259"/>
      <c r="G703" s="259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276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1067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52" t="s">
        <v>1783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162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2" t="s">
        <v>1784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162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2521</v>
      </c>
      <c r="D707" s="224"/>
      <c r="E707" s="225">
        <v>19.756329999999998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x14ac:dyDescent="0.2">
      <c r="A708" s="227" t="s">
        <v>152</v>
      </c>
      <c r="B708" s="228" t="s">
        <v>116</v>
      </c>
      <c r="C708" s="250" t="s">
        <v>117</v>
      </c>
      <c r="D708" s="229"/>
      <c r="E708" s="230"/>
      <c r="F708" s="231"/>
      <c r="G708" s="231">
        <f>SUMIF(AG709:AG725,"&lt;&gt;NOR",G709:G725)</f>
        <v>0</v>
      </c>
      <c r="H708" s="231"/>
      <c r="I708" s="231">
        <f>SUM(I709:I725)</f>
        <v>0</v>
      </c>
      <c r="J708" s="231"/>
      <c r="K708" s="231">
        <f>SUM(K709:K725)</f>
        <v>0</v>
      </c>
      <c r="L708" s="231"/>
      <c r="M708" s="231">
        <f>SUM(M709:M725)</f>
        <v>0</v>
      </c>
      <c r="N708" s="231"/>
      <c r="O708" s="231">
        <f>SUM(O709:O725)</f>
        <v>0.19</v>
      </c>
      <c r="P708" s="231"/>
      <c r="Q708" s="231">
        <f>SUM(Q709:Q725)</f>
        <v>0</v>
      </c>
      <c r="R708" s="231"/>
      <c r="S708" s="231"/>
      <c r="T708" s="232"/>
      <c r="U708" s="226"/>
      <c r="V708" s="226">
        <f>SUM(V709:V725)</f>
        <v>11.02</v>
      </c>
      <c r="W708" s="226"/>
      <c r="X708" s="226"/>
      <c r="AG708" t="s">
        <v>153</v>
      </c>
    </row>
    <row r="709" spans="1:60" outlineLevel="1" x14ac:dyDescent="0.2">
      <c r="A709" s="233">
        <v>103</v>
      </c>
      <c r="B709" s="234" t="s">
        <v>1499</v>
      </c>
      <c r="C709" s="251" t="s">
        <v>1500</v>
      </c>
      <c r="D709" s="235" t="s">
        <v>306</v>
      </c>
      <c r="E709" s="236">
        <v>8.8000000000000007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2.1940000000000001E-2</v>
      </c>
      <c r="O709" s="238">
        <f>ROUND(E709*N709,2)</f>
        <v>0.19</v>
      </c>
      <c r="P709" s="238">
        <v>0</v>
      </c>
      <c r="Q709" s="238">
        <f>ROUND(E709*P709,2)</f>
        <v>0</v>
      </c>
      <c r="R709" s="238" t="s">
        <v>729</v>
      </c>
      <c r="S709" s="238" t="s">
        <v>157</v>
      </c>
      <c r="T709" s="239" t="s">
        <v>157</v>
      </c>
      <c r="U709" s="223">
        <v>0.84499999999999997</v>
      </c>
      <c r="V709" s="223">
        <f>ROUND(E709*U709,2)</f>
        <v>7.44</v>
      </c>
      <c r="W709" s="223"/>
      <c r="X709" s="223" t="s">
        <v>259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307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61" t="s">
        <v>1501</v>
      </c>
      <c r="D710" s="259"/>
      <c r="E710" s="259"/>
      <c r="F710" s="259"/>
      <c r="G710" s="259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276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62" t="s">
        <v>1502</v>
      </c>
      <c r="D711" s="260"/>
      <c r="E711" s="260"/>
      <c r="F711" s="260"/>
      <c r="G711" s="260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201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52" t="s">
        <v>1505</v>
      </c>
      <c r="D712" s="224"/>
      <c r="E712" s="225">
        <v>4.4000000000000004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162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1505</v>
      </c>
      <c r="D713" s="224"/>
      <c r="E713" s="225">
        <v>4.4000000000000004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162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52" t="s">
        <v>1786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3">
        <v>104</v>
      </c>
      <c r="B715" s="234" t="s">
        <v>1506</v>
      </c>
      <c r="C715" s="251" t="s">
        <v>1507</v>
      </c>
      <c r="D715" s="235" t="s">
        <v>306</v>
      </c>
      <c r="E715" s="236">
        <v>8.8000000000000007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</v>
      </c>
      <c r="O715" s="238">
        <f>ROUND(E715*N715,2)</f>
        <v>0</v>
      </c>
      <c r="P715" s="238">
        <v>0</v>
      </c>
      <c r="Q715" s="238">
        <f>ROUND(E715*P715,2)</f>
        <v>0</v>
      </c>
      <c r="R715" s="238" t="s">
        <v>729</v>
      </c>
      <c r="S715" s="238" t="s">
        <v>157</v>
      </c>
      <c r="T715" s="239" t="s">
        <v>157</v>
      </c>
      <c r="U715" s="223">
        <v>0.36799999999999999</v>
      </c>
      <c r="V715" s="223">
        <f>ROUND(E715*U715,2)</f>
        <v>3.24</v>
      </c>
      <c r="W715" s="223"/>
      <c r="X715" s="223" t="s">
        <v>259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307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61" t="s">
        <v>1501</v>
      </c>
      <c r="D716" s="259"/>
      <c r="E716" s="259"/>
      <c r="F716" s="259"/>
      <c r="G716" s="259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276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62" t="s">
        <v>1508</v>
      </c>
      <c r="D717" s="260"/>
      <c r="E717" s="260"/>
      <c r="F717" s="260"/>
      <c r="G717" s="260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201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52" t="s">
        <v>1505</v>
      </c>
      <c r="D718" s="224"/>
      <c r="E718" s="225">
        <v>4.4000000000000004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162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52" t="s">
        <v>1505</v>
      </c>
      <c r="D719" s="224"/>
      <c r="E719" s="225">
        <v>4.4000000000000004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162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52" t="s">
        <v>1786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105</v>
      </c>
      <c r="B721" s="234" t="s">
        <v>1509</v>
      </c>
      <c r="C721" s="251" t="s">
        <v>1510</v>
      </c>
      <c r="D721" s="235" t="s">
        <v>684</v>
      </c>
      <c r="E721" s="236">
        <v>0.19306999999999999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1511</v>
      </c>
      <c r="S721" s="238" t="s">
        <v>157</v>
      </c>
      <c r="T721" s="239" t="s">
        <v>157</v>
      </c>
      <c r="U721" s="223">
        <v>1.7509999999999999</v>
      </c>
      <c r="V721" s="223">
        <f>ROUND(E721*U721,2)</f>
        <v>0.34</v>
      </c>
      <c r="W721" s="223"/>
      <c r="X721" s="223" t="s">
        <v>1063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1064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61" t="s">
        <v>1512</v>
      </c>
      <c r="D722" s="259"/>
      <c r="E722" s="259"/>
      <c r="F722" s="259"/>
      <c r="G722" s="259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276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1067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162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1787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1788</v>
      </c>
      <c r="D725" s="224"/>
      <c r="E725" s="225">
        <v>0.19306999999999999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x14ac:dyDescent="0.2">
      <c r="A726" s="227" t="s">
        <v>152</v>
      </c>
      <c r="B726" s="228" t="s">
        <v>118</v>
      </c>
      <c r="C726" s="250" t="s">
        <v>119</v>
      </c>
      <c r="D726" s="229"/>
      <c r="E726" s="230"/>
      <c r="F726" s="231"/>
      <c r="G726" s="231">
        <f>SUMIF(AG727:AG729,"&lt;&gt;NOR",G727:G729)</f>
        <v>0</v>
      </c>
      <c r="H726" s="231"/>
      <c r="I726" s="231">
        <f>SUM(I727:I729)</f>
        <v>0</v>
      </c>
      <c r="J726" s="231"/>
      <c r="K726" s="231">
        <f>SUM(K727:K729)</f>
        <v>0</v>
      </c>
      <c r="L726" s="231"/>
      <c r="M726" s="231">
        <f>SUM(M727:M729)</f>
        <v>0</v>
      </c>
      <c r="N726" s="231"/>
      <c r="O726" s="231">
        <f>SUM(O727:O729)</f>
        <v>0</v>
      </c>
      <c r="P726" s="231"/>
      <c r="Q726" s="231">
        <f>SUM(Q727:Q729)</f>
        <v>0</v>
      </c>
      <c r="R726" s="231"/>
      <c r="S726" s="231"/>
      <c r="T726" s="232"/>
      <c r="U726" s="226"/>
      <c r="V726" s="226">
        <f>SUM(V727:V729)</f>
        <v>0.06</v>
      </c>
      <c r="W726" s="226"/>
      <c r="X726" s="226"/>
      <c r="AG726" t="s">
        <v>153</v>
      </c>
    </row>
    <row r="727" spans="1:60" outlineLevel="1" x14ac:dyDescent="0.2">
      <c r="A727" s="233">
        <v>106</v>
      </c>
      <c r="B727" s="234" t="s">
        <v>1090</v>
      </c>
      <c r="C727" s="251" t="s">
        <v>1091</v>
      </c>
      <c r="D727" s="235" t="s">
        <v>1092</v>
      </c>
      <c r="E727" s="236">
        <v>1.4999999999999999E-2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3.4209999999999997E-2</v>
      </c>
      <c r="O727" s="238">
        <f>ROUND(E727*N727,2)</f>
        <v>0</v>
      </c>
      <c r="P727" s="238">
        <v>0</v>
      </c>
      <c r="Q727" s="238">
        <f>ROUND(E727*P727,2)</f>
        <v>0</v>
      </c>
      <c r="R727" s="238"/>
      <c r="S727" s="238" t="s">
        <v>157</v>
      </c>
      <c r="T727" s="239" t="s">
        <v>157</v>
      </c>
      <c r="U727" s="223">
        <v>4.0999999999999996</v>
      </c>
      <c r="V727" s="223">
        <f>ROUND(E727*U727,2)</f>
        <v>0.06</v>
      </c>
      <c r="W727" s="223"/>
      <c r="X727" s="223" t="s">
        <v>259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260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52" t="s">
        <v>2079</v>
      </c>
      <c r="D728" s="224"/>
      <c r="E728" s="225">
        <v>1.4999999999999999E-2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162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1094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162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7" t="s">
        <v>152</v>
      </c>
      <c r="B730" s="228" t="s">
        <v>120</v>
      </c>
      <c r="C730" s="250" t="s">
        <v>121</v>
      </c>
      <c r="D730" s="229"/>
      <c r="E730" s="230"/>
      <c r="F730" s="231"/>
      <c r="G730" s="231">
        <f>SUMIF(AG731:AG738,"&lt;&gt;NOR",G731:G738)</f>
        <v>0</v>
      </c>
      <c r="H730" s="231"/>
      <c r="I730" s="231">
        <f>SUM(I731:I738)</f>
        <v>0</v>
      </c>
      <c r="J730" s="231"/>
      <c r="K730" s="231">
        <f>SUM(K731:K738)</f>
        <v>0</v>
      </c>
      <c r="L730" s="231"/>
      <c r="M730" s="231">
        <f>SUM(M731:M738)</f>
        <v>0</v>
      </c>
      <c r="N730" s="231"/>
      <c r="O730" s="231">
        <f>SUM(O731:O738)</f>
        <v>0</v>
      </c>
      <c r="P730" s="231"/>
      <c r="Q730" s="231">
        <f>SUM(Q731:Q738)</f>
        <v>0</v>
      </c>
      <c r="R730" s="231"/>
      <c r="S730" s="231"/>
      <c r="T730" s="232"/>
      <c r="U730" s="226"/>
      <c r="V730" s="226">
        <f>SUM(V731:V738)</f>
        <v>0.05</v>
      </c>
      <c r="W730" s="226"/>
      <c r="X730" s="226"/>
      <c r="AG730" t="s">
        <v>153</v>
      </c>
    </row>
    <row r="731" spans="1:60" ht="22.5" outlineLevel="1" x14ac:dyDescent="0.2">
      <c r="A731" s="233">
        <v>107</v>
      </c>
      <c r="B731" s="234" t="s">
        <v>1095</v>
      </c>
      <c r="C731" s="251" t="s">
        <v>1096</v>
      </c>
      <c r="D731" s="235" t="s">
        <v>684</v>
      </c>
      <c r="E731" s="236">
        <v>5.2298099999999996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 t="s">
        <v>266</v>
      </c>
      <c r="S731" s="238" t="s">
        <v>157</v>
      </c>
      <c r="T731" s="239" t="s">
        <v>157</v>
      </c>
      <c r="U731" s="223">
        <v>0.01</v>
      </c>
      <c r="V731" s="223">
        <f>ROUND(E731*U731,2)</f>
        <v>0.05</v>
      </c>
      <c r="W731" s="223"/>
      <c r="X731" s="223" t="s">
        <v>1097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1098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2" t="s">
        <v>1099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162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1790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2463</v>
      </c>
      <c r="D734" s="224"/>
      <c r="E734" s="225">
        <v>5.2298099999999996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33">
        <v>108</v>
      </c>
      <c r="B735" s="234" t="s">
        <v>1102</v>
      </c>
      <c r="C735" s="251" t="s">
        <v>1103</v>
      </c>
      <c r="D735" s="235" t="s">
        <v>684</v>
      </c>
      <c r="E735" s="236">
        <v>47.068249999999999</v>
      </c>
      <c r="F735" s="237"/>
      <c r="G735" s="238">
        <f>ROUND(E735*F735,2)</f>
        <v>0</v>
      </c>
      <c r="H735" s="237"/>
      <c r="I735" s="238">
        <f>ROUND(E735*H735,2)</f>
        <v>0</v>
      </c>
      <c r="J735" s="237"/>
      <c r="K735" s="238">
        <f>ROUND(E735*J735,2)</f>
        <v>0</v>
      </c>
      <c r="L735" s="238">
        <v>21</v>
      </c>
      <c r="M735" s="238">
        <f>G735*(1+L735/100)</f>
        <v>0</v>
      </c>
      <c r="N735" s="238">
        <v>0</v>
      </c>
      <c r="O735" s="238">
        <f>ROUND(E735*N735,2)</f>
        <v>0</v>
      </c>
      <c r="P735" s="238">
        <v>0</v>
      </c>
      <c r="Q735" s="238">
        <f>ROUND(E735*P735,2)</f>
        <v>0</v>
      </c>
      <c r="R735" s="238" t="s">
        <v>266</v>
      </c>
      <c r="S735" s="238" t="s">
        <v>157</v>
      </c>
      <c r="T735" s="239" t="s">
        <v>157</v>
      </c>
      <c r="U735" s="223">
        <v>0</v>
      </c>
      <c r="V735" s="223">
        <f>ROUND(E735*U735,2)</f>
        <v>0</v>
      </c>
      <c r="W735" s="223"/>
      <c r="X735" s="223" t="s">
        <v>1097</v>
      </c>
      <c r="Y735" s="214"/>
      <c r="Z735" s="214"/>
      <c r="AA735" s="214"/>
      <c r="AB735" s="214"/>
      <c r="AC735" s="214"/>
      <c r="AD735" s="214"/>
      <c r="AE735" s="214"/>
      <c r="AF735" s="214"/>
      <c r="AG735" s="214" t="s">
        <v>1098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1099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162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1790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52" t="s">
        <v>2464</v>
      </c>
      <c r="D738" s="224"/>
      <c r="E738" s="225">
        <v>47.068249999999999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162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x14ac:dyDescent="0.2">
      <c r="A739" s="3"/>
      <c r="B739" s="4"/>
      <c r="C739" s="255"/>
      <c r="D739" s="6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AE739">
        <v>15</v>
      </c>
      <c r="AF739">
        <v>21</v>
      </c>
      <c r="AG739" t="s">
        <v>139</v>
      </c>
    </row>
    <row r="740" spans="1:60" x14ac:dyDescent="0.2">
      <c r="A740" s="217"/>
      <c r="B740" s="218" t="s">
        <v>29</v>
      </c>
      <c r="C740" s="256"/>
      <c r="D740" s="219"/>
      <c r="E740" s="220"/>
      <c r="F740" s="220"/>
      <c r="G740" s="249">
        <f>G8+G405+G416+G420+G427+G480+G520+G570+G579+G585+G694+G708+G726+G730</f>
        <v>0</v>
      </c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AE740">
        <f>SUMIF(L7:L738,AE739,G7:G738)</f>
        <v>0</v>
      </c>
      <c r="AF740">
        <f>SUMIF(L7:L738,AF739,G7:G738)</f>
        <v>0</v>
      </c>
      <c r="AG740" t="s">
        <v>251</v>
      </c>
    </row>
    <row r="741" spans="1:60" x14ac:dyDescent="0.2">
      <c r="A741" s="258" t="s">
        <v>1105</v>
      </c>
      <c r="B741" s="258"/>
      <c r="C741" s="255"/>
      <c r="D741" s="6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</row>
    <row r="742" spans="1:60" x14ac:dyDescent="0.2">
      <c r="A742" s="3"/>
      <c r="B742" s="4" t="s">
        <v>1793</v>
      </c>
      <c r="C742" s="255" t="s">
        <v>1794</v>
      </c>
      <c r="D742" s="6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AG742" t="s">
        <v>1108</v>
      </c>
    </row>
    <row r="743" spans="1:60" x14ac:dyDescent="0.2">
      <c r="A743" s="3"/>
      <c r="B743" s="4" t="s">
        <v>1795</v>
      </c>
      <c r="C743" s="255" t="s">
        <v>1110</v>
      </c>
      <c r="D743" s="6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AG743" t="s">
        <v>1111</v>
      </c>
    </row>
    <row r="744" spans="1:60" x14ac:dyDescent="0.2">
      <c r="A744" s="3"/>
      <c r="B744" s="4"/>
      <c r="C744" s="255" t="s">
        <v>1112</v>
      </c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G744" t="s">
        <v>1113</v>
      </c>
    </row>
    <row r="745" spans="1:60" x14ac:dyDescent="0.2">
      <c r="A745" s="3"/>
      <c r="B745" s="4"/>
      <c r="C745" s="255"/>
      <c r="D745" s="6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</row>
    <row r="746" spans="1:60" x14ac:dyDescent="0.2">
      <c r="C746" s="257"/>
      <c r="D746" s="10"/>
      <c r="AG746" t="s">
        <v>252</v>
      </c>
    </row>
    <row r="747" spans="1:60" x14ac:dyDescent="0.2">
      <c r="D747" s="10"/>
    </row>
    <row r="748" spans="1:60" x14ac:dyDescent="0.2">
      <c r="D748" s="10"/>
    </row>
    <row r="749" spans="1:60" x14ac:dyDescent="0.2">
      <c r="D749" s="10"/>
    </row>
    <row r="750" spans="1:60" x14ac:dyDescent="0.2">
      <c r="D750" s="10"/>
    </row>
    <row r="751" spans="1:60" x14ac:dyDescent="0.2">
      <c r="D751" s="10"/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1">
    <mergeCell ref="C710:G710"/>
    <mergeCell ref="C711:G711"/>
    <mergeCell ref="C716:G716"/>
    <mergeCell ref="C717:G717"/>
    <mergeCell ref="C722:G722"/>
    <mergeCell ref="C582:G582"/>
    <mergeCell ref="C587:G587"/>
    <mergeCell ref="C661:G661"/>
    <mergeCell ref="C696:G696"/>
    <mergeCell ref="C697:G697"/>
    <mergeCell ref="C703:G703"/>
    <mergeCell ref="C556:G556"/>
    <mergeCell ref="C559:G559"/>
    <mergeCell ref="C564:G564"/>
    <mergeCell ref="C572:G572"/>
    <mergeCell ref="C573:G573"/>
    <mergeCell ref="C581:G581"/>
    <mergeCell ref="C477:G477"/>
    <mergeCell ref="C478:G478"/>
    <mergeCell ref="C482:G482"/>
    <mergeCell ref="C492:G492"/>
    <mergeCell ref="C549:G549"/>
    <mergeCell ref="C552:G552"/>
    <mergeCell ref="C429:G429"/>
    <mergeCell ref="C435:G435"/>
    <mergeCell ref="C446:G446"/>
    <mergeCell ref="C451:G451"/>
    <mergeCell ref="C455:G455"/>
    <mergeCell ref="C458:G458"/>
    <mergeCell ref="C316:G316"/>
    <mergeCell ref="C365:G365"/>
    <mergeCell ref="C407:G407"/>
    <mergeCell ref="C410:G410"/>
    <mergeCell ref="C418:G418"/>
    <mergeCell ref="C422:G422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1:B741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80</v>
      </c>
      <c r="C4" s="206" t="s">
        <v>77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SUMIF(AG9:AG472,"&lt;&gt;NOR",G9:G472)</f>
        <v>0</v>
      </c>
      <c r="H8" s="231"/>
      <c r="I8" s="231">
        <f>SUM(I9:I472)</f>
        <v>0</v>
      </c>
      <c r="J8" s="231"/>
      <c r="K8" s="231">
        <f>SUM(K9:K472)</f>
        <v>0</v>
      </c>
      <c r="L8" s="231"/>
      <c r="M8" s="231">
        <f>SUM(M9:M472)</f>
        <v>0</v>
      </c>
      <c r="N8" s="231"/>
      <c r="O8" s="231">
        <f>SUM(O9:O472)</f>
        <v>6.41</v>
      </c>
      <c r="P8" s="231"/>
      <c r="Q8" s="231">
        <f>SUM(Q9:Q472)</f>
        <v>2.2599999999999998</v>
      </c>
      <c r="R8" s="231"/>
      <c r="S8" s="231"/>
      <c r="T8" s="232"/>
      <c r="U8" s="226"/>
      <c r="V8" s="226">
        <f>SUM(V9:V472)</f>
        <v>53.060000000000009</v>
      </c>
      <c r="W8" s="226"/>
      <c r="X8" s="226"/>
      <c r="AG8" t="s">
        <v>153</v>
      </c>
    </row>
    <row r="9" spans="1:60" outlineLevel="1" x14ac:dyDescent="0.2">
      <c r="A9" s="233">
        <v>1</v>
      </c>
      <c r="B9" s="234" t="s">
        <v>1796</v>
      </c>
      <c r="C9" s="251" t="s">
        <v>1797</v>
      </c>
      <c r="D9" s="235" t="s">
        <v>1798</v>
      </c>
      <c r="E9" s="236">
        <v>9.7000000000000005E-4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294</v>
      </c>
      <c r="S9" s="238" t="s">
        <v>157</v>
      </c>
      <c r="T9" s="239" t="s">
        <v>157</v>
      </c>
      <c r="U9" s="223">
        <v>111</v>
      </c>
      <c r="V9" s="223">
        <f>ROUND(E9*U9,2)</f>
        <v>0.11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1" t="s">
        <v>1799</v>
      </c>
      <c r="D10" s="259"/>
      <c r="E10" s="259"/>
      <c r="F10" s="259"/>
      <c r="G10" s="25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276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2522</v>
      </c>
      <c r="D11" s="224"/>
      <c r="E11" s="225">
        <v>2.7999999999999998E-4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1801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162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1802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2523</v>
      </c>
      <c r="D14" s="224"/>
      <c r="E14" s="225">
        <v>6.8999999999999997E-4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263</v>
      </c>
      <c r="C15" s="251" t="s">
        <v>264</v>
      </c>
      <c r="D15" s="235" t="s">
        <v>265</v>
      </c>
      <c r="E15" s="236">
        <v>1.53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1.35</v>
      </c>
      <c r="R15" s="238" t="s">
        <v>266</v>
      </c>
      <c r="S15" s="238" t="s">
        <v>157</v>
      </c>
      <c r="T15" s="239" t="s">
        <v>157</v>
      </c>
      <c r="U15" s="223">
        <v>1.1093500000000001</v>
      </c>
      <c r="V15" s="223">
        <f>ROUND(E15*U15,2)</f>
        <v>1.7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2085</v>
      </c>
      <c r="D16" s="224"/>
      <c r="E16" s="225">
        <v>1.53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162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2" t="s">
        <v>2086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269</v>
      </c>
      <c r="C18" s="251" t="s">
        <v>270</v>
      </c>
      <c r="D18" s="235" t="s">
        <v>265</v>
      </c>
      <c r="E18" s="236">
        <v>1.8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0.4</v>
      </c>
      <c r="R18" s="238" t="s">
        <v>266</v>
      </c>
      <c r="S18" s="238" t="s">
        <v>157</v>
      </c>
      <c r="T18" s="239" t="s">
        <v>157</v>
      </c>
      <c r="U18" s="223">
        <v>0.375</v>
      </c>
      <c r="V18" s="223">
        <f>ROUND(E18*U18,2)</f>
        <v>0.68</v>
      </c>
      <c r="W18" s="223"/>
      <c r="X18" s="223" t="s">
        <v>259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260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2087</v>
      </c>
      <c r="D19" s="224"/>
      <c r="E19" s="225">
        <v>1.8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162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2088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162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273</v>
      </c>
      <c r="C21" s="251" t="s">
        <v>274</v>
      </c>
      <c r="D21" s="235" t="s">
        <v>265</v>
      </c>
      <c r="E21" s="236">
        <v>1.5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0.17</v>
      </c>
      <c r="R21" s="238" t="s">
        <v>266</v>
      </c>
      <c r="S21" s="238" t="s">
        <v>157</v>
      </c>
      <c r="T21" s="239" t="s">
        <v>157</v>
      </c>
      <c r="U21" s="223">
        <v>0.08</v>
      </c>
      <c r="V21" s="223">
        <f>ROUND(E21*U21,2)</f>
        <v>0.12</v>
      </c>
      <c r="W21" s="223"/>
      <c r="X21" s="223" t="s">
        <v>259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260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61" t="s">
        <v>275</v>
      </c>
      <c r="D22" s="259"/>
      <c r="E22" s="259"/>
      <c r="F22" s="259"/>
      <c r="G22" s="259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276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7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2089</v>
      </c>
      <c r="D23" s="224"/>
      <c r="E23" s="225">
        <v>1.5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279</v>
      </c>
      <c r="C25" s="251" t="s">
        <v>280</v>
      </c>
      <c r="D25" s="235" t="s">
        <v>281</v>
      </c>
      <c r="E25" s="236">
        <v>0.26100000000000001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0.34</v>
      </c>
      <c r="R25" s="238" t="s">
        <v>282</v>
      </c>
      <c r="S25" s="238" t="s">
        <v>157</v>
      </c>
      <c r="T25" s="239" t="s">
        <v>157</v>
      </c>
      <c r="U25" s="223">
        <v>0.51</v>
      </c>
      <c r="V25" s="223">
        <f>ROUND(E25*U25,2)</f>
        <v>0.13</v>
      </c>
      <c r="W25" s="223"/>
      <c r="X25" s="223" t="s">
        <v>259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260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1" t="s">
        <v>283</v>
      </c>
      <c r="D26" s="259"/>
      <c r="E26" s="259"/>
      <c r="F26" s="259"/>
      <c r="G26" s="259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276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2090</v>
      </c>
      <c r="D27" s="224"/>
      <c r="E27" s="225">
        <v>0.09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1126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2091</v>
      </c>
      <c r="D29" s="224"/>
      <c r="E29" s="225">
        <v>1.7999999999999999E-2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162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1128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162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2092</v>
      </c>
      <c r="D31" s="224"/>
      <c r="E31" s="225">
        <v>8.9999999999999993E-3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1130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2093</v>
      </c>
      <c r="D33" s="224"/>
      <c r="E33" s="225">
        <v>0.14399999999999999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1132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292</v>
      </c>
      <c r="C35" s="251" t="s">
        <v>293</v>
      </c>
      <c r="D35" s="235" t="s">
        <v>281</v>
      </c>
      <c r="E35" s="236">
        <v>1.7799799999999999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294</v>
      </c>
      <c r="S35" s="238" t="s">
        <v>157</v>
      </c>
      <c r="T35" s="239" t="s">
        <v>157</v>
      </c>
      <c r="U35" s="223">
        <v>1.0920000000000001</v>
      </c>
      <c r="V35" s="223">
        <f>ROUND(E35*U35,2)</f>
        <v>1.94</v>
      </c>
      <c r="W35" s="223"/>
      <c r="X35" s="223" t="s">
        <v>259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295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276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2524</v>
      </c>
      <c r="D37" s="224"/>
      <c r="E37" s="225">
        <v>2.0540699999999998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2095</v>
      </c>
      <c r="D38" s="224"/>
      <c r="E38" s="225">
        <v>-0.18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1135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162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1136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162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2" t="s">
        <v>2525</v>
      </c>
      <c r="D41" s="224"/>
      <c r="E41" s="225">
        <v>-9.4089999999999993E-2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52" t="s">
        <v>301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302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162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2526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162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304</v>
      </c>
      <c r="C45" s="251" t="s">
        <v>305</v>
      </c>
      <c r="D45" s="235" t="s">
        <v>306</v>
      </c>
      <c r="E45" s="236">
        <v>3.8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0.03</v>
      </c>
      <c r="P45" s="238">
        <v>0</v>
      </c>
      <c r="Q45" s="238">
        <f>ROUND(E45*P45,2)</f>
        <v>0</v>
      </c>
      <c r="R45" s="238" t="s">
        <v>294</v>
      </c>
      <c r="S45" s="238" t="s">
        <v>157</v>
      </c>
      <c r="T45" s="239" t="s">
        <v>157</v>
      </c>
      <c r="U45" s="223">
        <v>0.502</v>
      </c>
      <c r="V45" s="223">
        <f>ROUND(E45*U45,2)</f>
        <v>1.91</v>
      </c>
      <c r="W45" s="223"/>
      <c r="X45" s="223" t="s">
        <v>259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307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61" t="s">
        <v>308</v>
      </c>
      <c r="D46" s="259"/>
      <c r="E46" s="259"/>
      <c r="F46" s="259"/>
      <c r="G46" s="259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7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2527</v>
      </c>
      <c r="D47" s="224"/>
      <c r="E47" s="225">
        <v>3.8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162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310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311</v>
      </c>
      <c r="C49" s="251" t="s">
        <v>312</v>
      </c>
      <c r="D49" s="235" t="s">
        <v>313</v>
      </c>
      <c r="E49" s="236">
        <v>0.72545000000000004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0.20300000000000001</v>
      </c>
      <c r="V49" s="223">
        <f>ROUND(E49*U49,2)</f>
        <v>0.15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2528</v>
      </c>
      <c r="D51" s="224"/>
      <c r="E51" s="225">
        <v>0.72545000000000004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316</v>
      </c>
      <c r="C52" s="251" t="s">
        <v>317</v>
      </c>
      <c r="D52" s="235" t="s">
        <v>313</v>
      </c>
      <c r="E52" s="236">
        <v>1.91727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0.30299999999999999</v>
      </c>
      <c r="V52" s="223">
        <f>ROUND(E52*U52,2)</f>
        <v>0.57999999999999996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314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2529</v>
      </c>
      <c r="D54" s="224"/>
      <c r="E54" s="225">
        <v>1.91727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319</v>
      </c>
      <c r="C55" s="251" t="s">
        <v>320</v>
      </c>
      <c r="D55" s="235" t="s">
        <v>313</v>
      </c>
      <c r="E55" s="236">
        <v>3.0572699999999999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4.0000000000000003E-5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0.40300000000000002</v>
      </c>
      <c r="V55" s="223">
        <f>ROUND(E55*U55,2)</f>
        <v>1.23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307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314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od hladiny vody v jímce po výšku roviny proložené osou nejvyššího bodu výtlačného potrubí. Včetně odpadní potrubí v délce do 20 m.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2530</v>
      </c>
      <c r="D57" s="224"/>
      <c r="E57" s="225">
        <v>3.0572699999999999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322</v>
      </c>
      <c r="C58" s="251" t="s">
        <v>323</v>
      </c>
      <c r="D58" s="235" t="s">
        <v>324</v>
      </c>
      <c r="E58" s="236">
        <v>6.0449999999999997E-2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2531</v>
      </c>
      <c r="D60" s="224"/>
      <c r="E60" s="225">
        <v>6.0449999999999997E-2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327</v>
      </c>
      <c r="C61" s="251" t="s">
        <v>328</v>
      </c>
      <c r="D61" s="235" t="s">
        <v>324</v>
      </c>
      <c r="E61" s="236">
        <v>0.15977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</v>
      </c>
      <c r="V61" s="223">
        <f>ROUND(E61*U61,2)</f>
        <v>0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325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2532</v>
      </c>
      <c r="D63" s="224"/>
      <c r="E63" s="225">
        <v>0.15977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330</v>
      </c>
      <c r="C64" s="251" t="s">
        <v>331</v>
      </c>
      <c r="D64" s="235" t="s">
        <v>324</v>
      </c>
      <c r="E64" s="236">
        <v>0.25477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0</v>
      </c>
      <c r="V64" s="223">
        <f>ROUND(E64*U64,2)</f>
        <v>0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307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325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2533</v>
      </c>
      <c r="D66" s="224"/>
      <c r="E66" s="225">
        <v>0.25477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33">
        <v>14</v>
      </c>
      <c r="B67" s="234" t="s">
        <v>1146</v>
      </c>
      <c r="C67" s="251" t="s">
        <v>1147</v>
      </c>
      <c r="D67" s="235" t="s">
        <v>306</v>
      </c>
      <c r="E67" s="236">
        <v>2.2000000000000002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8.6899999999999998E-3</v>
      </c>
      <c r="O67" s="238">
        <f>ROUND(E67*N67,2)</f>
        <v>0.02</v>
      </c>
      <c r="P67" s="238">
        <v>0</v>
      </c>
      <c r="Q67" s="238">
        <f>ROUND(E67*P67,2)</f>
        <v>0</v>
      </c>
      <c r="R67" s="238" t="s">
        <v>294</v>
      </c>
      <c r="S67" s="238" t="s">
        <v>157</v>
      </c>
      <c r="T67" s="239" t="s">
        <v>157</v>
      </c>
      <c r="U67" s="223">
        <v>0.70299999999999996</v>
      </c>
      <c r="V67" s="223">
        <f>ROUND(E67*U67,2)</f>
        <v>1.55</v>
      </c>
      <c r="W67" s="223"/>
      <c r="X67" s="223" t="s">
        <v>259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61" t="s">
        <v>1148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276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1155</v>
      </c>
      <c r="D69" s="224"/>
      <c r="E69" s="225">
        <v>2.2000000000000002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33">
        <v>15</v>
      </c>
      <c r="B70" s="234" t="s">
        <v>1150</v>
      </c>
      <c r="C70" s="251" t="s">
        <v>1151</v>
      </c>
      <c r="D70" s="235" t="s">
        <v>306</v>
      </c>
      <c r="E70" s="236">
        <v>2.2000000000000002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1.2710000000000001E-2</v>
      </c>
      <c r="O70" s="238">
        <f>ROUND(E70*N70,2)</f>
        <v>0.03</v>
      </c>
      <c r="P70" s="238">
        <v>0</v>
      </c>
      <c r="Q70" s="238">
        <f>ROUND(E70*P70,2)</f>
        <v>0</v>
      </c>
      <c r="R70" s="238" t="s">
        <v>294</v>
      </c>
      <c r="S70" s="238" t="s">
        <v>157</v>
      </c>
      <c r="T70" s="239" t="s">
        <v>157</v>
      </c>
      <c r="U70" s="223">
        <v>1.153</v>
      </c>
      <c r="V70" s="223">
        <f>ROUND(E70*U70,2)</f>
        <v>2.54</v>
      </c>
      <c r="W70" s="223"/>
      <c r="X70" s="223" t="s">
        <v>259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61" t="s">
        <v>1148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1155</v>
      </c>
      <c r="D72" s="224"/>
      <c r="E72" s="225">
        <v>2.2000000000000002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16</v>
      </c>
      <c r="B73" s="234" t="s">
        <v>1153</v>
      </c>
      <c r="C73" s="251" t="s">
        <v>1154</v>
      </c>
      <c r="D73" s="235" t="s">
        <v>306</v>
      </c>
      <c r="E73" s="236">
        <v>2.2000000000000002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2.478E-2</v>
      </c>
      <c r="O73" s="238">
        <f>ROUND(E73*N73,2)</f>
        <v>0.05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0.54700000000000004</v>
      </c>
      <c r="V73" s="223">
        <f>ROUND(E73*U73,2)</f>
        <v>1.2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61" t="s">
        <v>1148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1155</v>
      </c>
      <c r="D75" s="224"/>
      <c r="E75" s="225">
        <v>2.2000000000000002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17</v>
      </c>
      <c r="B76" s="234" t="s">
        <v>1824</v>
      </c>
      <c r="C76" s="251" t="s">
        <v>1825</v>
      </c>
      <c r="D76" s="235" t="s">
        <v>281</v>
      </c>
      <c r="E76" s="236">
        <v>1.4490000000000001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9.7000000000000003E-2</v>
      </c>
      <c r="V76" s="223">
        <f>ROUND(E76*U76,2)</f>
        <v>0.14000000000000001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1" t="s">
        <v>1826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nebo lesní půdy, s vodorovným přemístěním na hromady v místě upotřebení nebo na dočasné či trvalé skládky se složením</v>
      </c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2534</v>
      </c>
      <c r="D78" s="224"/>
      <c r="E78" s="225">
        <v>0.41399999999999998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1828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162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1829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162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2535</v>
      </c>
      <c r="D81" s="224"/>
      <c r="E81" s="225">
        <v>1.0349999999999999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18</v>
      </c>
      <c r="B82" s="234" t="s">
        <v>333</v>
      </c>
      <c r="C82" s="251" t="s">
        <v>334</v>
      </c>
      <c r="D82" s="235" t="s">
        <v>281</v>
      </c>
      <c r="E82" s="236">
        <v>5.5819999999999999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294</v>
      </c>
      <c r="S82" s="238" t="s">
        <v>157</v>
      </c>
      <c r="T82" s="239" t="s">
        <v>157</v>
      </c>
      <c r="U82" s="223">
        <v>1.7629999999999999</v>
      </c>
      <c r="V82" s="223">
        <f>ROUND(E82*U82,2)</f>
        <v>9.84</v>
      </c>
      <c r="W82" s="223"/>
      <c r="X82" s="223" t="s">
        <v>259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260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1" t="s">
        <v>335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276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Příplatek k cenám hloubených vykopávek za ztížení vykopávky v blízkosti podzemního vedení nebo výbušnin pro jakoukoliv třídu horniny.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2536</v>
      </c>
      <c r="D84" s="224"/>
      <c r="E84" s="225">
        <v>1.2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162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2537</v>
      </c>
      <c r="D85" s="224"/>
      <c r="E85" s="225">
        <v>1.2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2537</v>
      </c>
      <c r="D86" s="224"/>
      <c r="E86" s="225">
        <v>1.2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162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2538</v>
      </c>
      <c r="D87" s="224"/>
      <c r="E87" s="225">
        <v>1.982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19</v>
      </c>
      <c r="B88" s="234" t="s">
        <v>339</v>
      </c>
      <c r="C88" s="251" t="s">
        <v>340</v>
      </c>
      <c r="D88" s="235" t="s">
        <v>281</v>
      </c>
      <c r="E88" s="236">
        <v>4.8480000000000002E-2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294</v>
      </c>
      <c r="S88" s="238" t="s">
        <v>157</v>
      </c>
      <c r="T88" s="239" t="s">
        <v>157</v>
      </c>
      <c r="U88" s="223">
        <v>0.18</v>
      </c>
      <c r="V88" s="223">
        <f>ROUND(E88*U88,2)</f>
        <v>0.01</v>
      </c>
      <c r="W88" s="223"/>
      <c r="X88" s="223" t="s">
        <v>259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260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61" t="s">
        <v>341</v>
      </c>
      <c r="D89" s="259"/>
      <c r="E89" s="259"/>
      <c r="F89" s="259"/>
      <c r="G89" s="259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276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7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52" t="s">
        <v>2539</v>
      </c>
      <c r="D90" s="224"/>
      <c r="E90" s="225">
        <v>4.8480000000000002E-2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162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33">
        <v>20</v>
      </c>
      <c r="B91" s="234" t="s">
        <v>343</v>
      </c>
      <c r="C91" s="251" t="s">
        <v>344</v>
      </c>
      <c r="D91" s="235" t="s">
        <v>281</v>
      </c>
      <c r="E91" s="236">
        <v>4.8480000000000002E-2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294</v>
      </c>
      <c r="S91" s="238" t="s">
        <v>157</v>
      </c>
      <c r="T91" s="239" t="s">
        <v>157</v>
      </c>
      <c r="U91" s="223">
        <v>0.28999999999999998</v>
      </c>
      <c r="V91" s="223">
        <f>ROUND(E91*U91,2)</f>
        <v>0.01</v>
      </c>
      <c r="W91" s="223"/>
      <c r="X91" s="223" t="s">
        <v>259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307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61" t="s">
        <v>341</v>
      </c>
      <c r="D92" s="259"/>
      <c r="E92" s="259"/>
      <c r="F92" s="259"/>
      <c r="G92" s="259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276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7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52" t="s">
        <v>2539</v>
      </c>
      <c r="D93" s="224"/>
      <c r="E93" s="225">
        <v>4.8480000000000002E-2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162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3">
        <v>21</v>
      </c>
      <c r="B94" s="234" t="s">
        <v>345</v>
      </c>
      <c r="C94" s="251" t="s">
        <v>346</v>
      </c>
      <c r="D94" s="235" t="s">
        <v>281</v>
      </c>
      <c r="E94" s="236">
        <v>4.1522800000000002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38" t="s">
        <v>294</v>
      </c>
      <c r="S94" s="238" t="s">
        <v>157</v>
      </c>
      <c r="T94" s="239" t="s">
        <v>157</v>
      </c>
      <c r="U94" s="223">
        <v>0.2</v>
      </c>
      <c r="V94" s="223">
        <f>ROUND(E94*U94,2)</f>
        <v>0.83</v>
      </c>
      <c r="W94" s="223"/>
      <c r="X94" s="223" t="s">
        <v>259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260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33.75" outlineLevel="1" x14ac:dyDescent="0.2">
      <c r="A95" s="221"/>
      <c r="B95" s="222"/>
      <c r="C95" s="261" t="s">
        <v>341</v>
      </c>
      <c r="D95" s="259"/>
      <c r="E95" s="259"/>
      <c r="F95" s="259"/>
      <c r="G95" s="259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47" t="str">
        <f>C95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2540</v>
      </c>
      <c r="D96" s="224"/>
      <c r="E96" s="225">
        <v>4.7991400000000004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21"/>
      <c r="B97" s="222"/>
      <c r="C97" s="252" t="s">
        <v>2113</v>
      </c>
      <c r="D97" s="224"/>
      <c r="E97" s="225">
        <v>-0.42480000000000001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162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1169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162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1170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52" t="s">
        <v>2541</v>
      </c>
      <c r="D100" s="224"/>
      <c r="E100" s="225">
        <v>-0.22205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162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33">
        <v>22</v>
      </c>
      <c r="B101" s="234" t="s">
        <v>352</v>
      </c>
      <c r="C101" s="251" t="s">
        <v>353</v>
      </c>
      <c r="D101" s="235" t="s">
        <v>281</v>
      </c>
      <c r="E101" s="236">
        <v>4.1522800000000002</v>
      </c>
      <c r="F101" s="237"/>
      <c r="G101" s="238">
        <f>ROUND(E101*F101,2)</f>
        <v>0</v>
      </c>
      <c r="H101" s="237"/>
      <c r="I101" s="238">
        <f>ROUND(E101*H101,2)</f>
        <v>0</v>
      </c>
      <c r="J101" s="237"/>
      <c r="K101" s="238">
        <f>ROUND(E101*J101,2)</f>
        <v>0</v>
      </c>
      <c r="L101" s="238">
        <v>21</v>
      </c>
      <c r="M101" s="238">
        <f>G101*(1+L101/100)</f>
        <v>0</v>
      </c>
      <c r="N101" s="238">
        <v>0</v>
      </c>
      <c r="O101" s="238">
        <f>ROUND(E101*N101,2)</f>
        <v>0</v>
      </c>
      <c r="P101" s="238">
        <v>0</v>
      </c>
      <c r="Q101" s="238">
        <f>ROUND(E101*P101,2)</f>
        <v>0</v>
      </c>
      <c r="R101" s="238" t="s">
        <v>294</v>
      </c>
      <c r="S101" s="238" t="s">
        <v>157</v>
      </c>
      <c r="T101" s="239" t="s">
        <v>157</v>
      </c>
      <c r="U101" s="223">
        <v>8.4000000000000005E-2</v>
      </c>
      <c r="V101" s="223">
        <f>ROUND(E101*U101,2)</f>
        <v>0.35</v>
      </c>
      <c r="W101" s="223"/>
      <c r="X101" s="223" t="s">
        <v>259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260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33.75" outlineLevel="1" x14ac:dyDescent="0.2">
      <c r="A102" s="221"/>
      <c r="B102" s="222"/>
      <c r="C102" s="261" t="s">
        <v>341</v>
      </c>
      <c r="D102" s="259"/>
      <c r="E102" s="259"/>
      <c r="F102" s="259"/>
      <c r="G102" s="259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276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47" t="str">
        <f>C102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2542</v>
      </c>
      <c r="D103" s="224"/>
      <c r="E103" s="225">
        <v>4.7991400000000004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2116</v>
      </c>
      <c r="D104" s="224"/>
      <c r="E104" s="225">
        <v>-0.42480000000000001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162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1174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162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1175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2543</v>
      </c>
      <c r="D107" s="224"/>
      <c r="E107" s="225">
        <v>-0.22205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162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33">
        <v>23</v>
      </c>
      <c r="B108" s="234" t="s">
        <v>359</v>
      </c>
      <c r="C108" s="251" t="s">
        <v>360</v>
      </c>
      <c r="D108" s="235" t="s">
        <v>281</v>
      </c>
      <c r="E108" s="236">
        <v>4.1522800000000002</v>
      </c>
      <c r="F108" s="237"/>
      <c r="G108" s="238">
        <f>ROUND(E108*F108,2)</f>
        <v>0</v>
      </c>
      <c r="H108" s="237"/>
      <c r="I108" s="238">
        <f>ROUND(E108*H108,2)</f>
        <v>0</v>
      </c>
      <c r="J108" s="237"/>
      <c r="K108" s="238">
        <f>ROUND(E108*J108,2)</f>
        <v>0</v>
      </c>
      <c r="L108" s="238">
        <v>21</v>
      </c>
      <c r="M108" s="238">
        <f>G108*(1+L108/100)</f>
        <v>0</v>
      </c>
      <c r="N108" s="238">
        <v>0</v>
      </c>
      <c r="O108" s="238">
        <f>ROUND(E108*N108,2)</f>
        <v>0</v>
      </c>
      <c r="P108" s="238">
        <v>0</v>
      </c>
      <c r="Q108" s="238">
        <f>ROUND(E108*P108,2)</f>
        <v>0</v>
      </c>
      <c r="R108" s="238" t="s">
        <v>294</v>
      </c>
      <c r="S108" s="238" t="s">
        <v>157</v>
      </c>
      <c r="T108" s="239" t="s">
        <v>157</v>
      </c>
      <c r="U108" s="223">
        <v>0.54</v>
      </c>
      <c r="V108" s="223">
        <f>ROUND(E108*U108,2)</f>
        <v>2.2400000000000002</v>
      </c>
      <c r="W108" s="223"/>
      <c r="X108" s="223" t="s">
        <v>259</v>
      </c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33.75" outlineLevel="1" x14ac:dyDescent="0.2">
      <c r="A109" s="221"/>
      <c r="B109" s="222"/>
      <c r="C109" s="261" t="s">
        <v>341</v>
      </c>
      <c r="D109" s="259"/>
      <c r="E109" s="259"/>
      <c r="F109" s="259"/>
      <c r="G109" s="259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47" t="str">
        <f>C109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9" s="214"/>
      <c r="BC109" s="214"/>
      <c r="BD109" s="214"/>
      <c r="BE109" s="214"/>
      <c r="BF109" s="214"/>
      <c r="BG109" s="214"/>
      <c r="BH109" s="214"/>
    </row>
    <row r="110" spans="1:60" ht="22.5" outlineLevel="1" x14ac:dyDescent="0.2">
      <c r="A110" s="221"/>
      <c r="B110" s="222"/>
      <c r="C110" s="252" t="s">
        <v>2540</v>
      </c>
      <c r="D110" s="224"/>
      <c r="E110" s="225">
        <v>4.7991400000000004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52" t="s">
        <v>2113</v>
      </c>
      <c r="D111" s="224"/>
      <c r="E111" s="225">
        <v>-0.42480000000000001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162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1169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162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1170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52" t="s">
        <v>2541</v>
      </c>
      <c r="D114" s="224"/>
      <c r="E114" s="225">
        <v>-0.22205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162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33">
        <v>24</v>
      </c>
      <c r="B115" s="234" t="s">
        <v>361</v>
      </c>
      <c r="C115" s="251" t="s">
        <v>362</v>
      </c>
      <c r="D115" s="235" t="s">
        <v>281</v>
      </c>
      <c r="E115" s="236">
        <v>0.85438999999999998</v>
      </c>
      <c r="F115" s="237"/>
      <c r="G115" s="238">
        <f>ROUND(E115*F115,2)</f>
        <v>0</v>
      </c>
      <c r="H115" s="237"/>
      <c r="I115" s="238">
        <f>ROUND(E115*H115,2)</f>
        <v>0</v>
      </c>
      <c r="J115" s="237"/>
      <c r="K115" s="238">
        <f>ROUND(E115*J115,2)</f>
        <v>0</v>
      </c>
      <c r="L115" s="238">
        <v>21</v>
      </c>
      <c r="M115" s="238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38" t="s">
        <v>294</v>
      </c>
      <c r="S115" s="238" t="s">
        <v>157</v>
      </c>
      <c r="T115" s="239" t="s">
        <v>157</v>
      </c>
      <c r="U115" s="223">
        <v>0.35</v>
      </c>
      <c r="V115" s="223">
        <f>ROUND(E115*U115,2)</f>
        <v>0.3</v>
      </c>
      <c r="W115" s="223"/>
      <c r="X115" s="223" t="s">
        <v>259</v>
      </c>
      <c r="Y115" s="214"/>
      <c r="Z115" s="214"/>
      <c r="AA115" s="214"/>
      <c r="AB115" s="214"/>
      <c r="AC115" s="214"/>
      <c r="AD115" s="214"/>
      <c r="AE115" s="214"/>
      <c r="AF115" s="214"/>
      <c r="AG115" s="214" t="s">
        <v>260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33.75" outlineLevel="1" x14ac:dyDescent="0.2">
      <c r="A116" s="221"/>
      <c r="B116" s="222"/>
      <c r="C116" s="261" t="s">
        <v>341</v>
      </c>
      <c r="D116" s="259"/>
      <c r="E116" s="259"/>
      <c r="F116" s="259"/>
      <c r="G116" s="259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47" t="str">
        <f>C116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2544</v>
      </c>
      <c r="D117" s="224"/>
      <c r="E117" s="225">
        <v>0.98594999999999999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1" x14ac:dyDescent="0.2">
      <c r="A118" s="221"/>
      <c r="B118" s="222"/>
      <c r="C118" s="252" t="s">
        <v>2119</v>
      </c>
      <c r="D118" s="224"/>
      <c r="E118" s="225">
        <v>-8.6400000000000005E-2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162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1183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162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1184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22.5" outlineLevel="1" x14ac:dyDescent="0.2">
      <c r="A121" s="221"/>
      <c r="B121" s="222"/>
      <c r="C121" s="252" t="s">
        <v>2545</v>
      </c>
      <c r="D121" s="224"/>
      <c r="E121" s="225">
        <v>-4.5159999999999999E-2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162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33">
        <v>25</v>
      </c>
      <c r="B122" s="234" t="s">
        <v>368</v>
      </c>
      <c r="C122" s="251" t="s">
        <v>369</v>
      </c>
      <c r="D122" s="235" t="s">
        <v>281</v>
      </c>
      <c r="E122" s="236">
        <v>0.85438999999999998</v>
      </c>
      <c r="F122" s="237"/>
      <c r="G122" s="238">
        <f>ROUND(E122*F122,2)</f>
        <v>0</v>
      </c>
      <c r="H122" s="237"/>
      <c r="I122" s="238">
        <f>ROUND(E122*H122,2)</f>
        <v>0</v>
      </c>
      <c r="J122" s="237"/>
      <c r="K122" s="238">
        <f>ROUND(E122*J122,2)</f>
        <v>0</v>
      </c>
      <c r="L122" s="238">
        <v>21</v>
      </c>
      <c r="M122" s="238">
        <f>G122*(1+L122/100)</f>
        <v>0</v>
      </c>
      <c r="N122" s="238">
        <v>0</v>
      </c>
      <c r="O122" s="238">
        <f>ROUND(E122*N122,2)</f>
        <v>0</v>
      </c>
      <c r="P122" s="238">
        <v>0</v>
      </c>
      <c r="Q122" s="238">
        <f>ROUND(E122*P122,2)</f>
        <v>0</v>
      </c>
      <c r="R122" s="238" t="s">
        <v>294</v>
      </c>
      <c r="S122" s="238" t="s">
        <v>157</v>
      </c>
      <c r="T122" s="239" t="s">
        <v>157</v>
      </c>
      <c r="U122" s="223">
        <v>0.14829999999999999</v>
      </c>
      <c r="V122" s="223">
        <f>ROUND(E122*U122,2)</f>
        <v>0.13</v>
      </c>
      <c r="W122" s="223"/>
      <c r="X122" s="223" t="s">
        <v>259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260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33.75" outlineLevel="1" x14ac:dyDescent="0.2">
      <c r="A123" s="221"/>
      <c r="B123" s="222"/>
      <c r="C123" s="261" t="s">
        <v>341</v>
      </c>
      <c r="D123" s="259"/>
      <c r="E123" s="259"/>
      <c r="F123" s="259"/>
      <c r="G123" s="259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47" t="str">
        <f>C123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2546</v>
      </c>
      <c r="D124" s="224"/>
      <c r="E124" s="225">
        <v>0.98594999999999999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2122</v>
      </c>
      <c r="D125" s="224"/>
      <c r="E125" s="225">
        <v>-8.6400000000000005E-2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162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1188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162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1189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2547</v>
      </c>
      <c r="D128" s="224"/>
      <c r="E128" s="225">
        <v>-4.5159999999999999E-2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162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33">
        <v>26</v>
      </c>
      <c r="B129" s="234" t="s">
        <v>375</v>
      </c>
      <c r="C129" s="251" t="s">
        <v>376</v>
      </c>
      <c r="D129" s="235" t="s">
        <v>281</v>
      </c>
      <c r="E129" s="236">
        <v>0.85438999999999998</v>
      </c>
      <c r="F129" s="237"/>
      <c r="G129" s="238">
        <f>ROUND(E129*F129,2)</f>
        <v>0</v>
      </c>
      <c r="H129" s="237"/>
      <c r="I129" s="238">
        <f>ROUND(E129*H129,2)</f>
        <v>0</v>
      </c>
      <c r="J129" s="237"/>
      <c r="K129" s="238">
        <f>ROUND(E129*J129,2)</f>
        <v>0</v>
      </c>
      <c r="L129" s="238">
        <v>21</v>
      </c>
      <c r="M129" s="238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38" t="s">
        <v>294</v>
      </c>
      <c r="S129" s="238" t="s">
        <v>157</v>
      </c>
      <c r="T129" s="239" t="s">
        <v>157</v>
      </c>
      <c r="U129" s="223">
        <v>0.9</v>
      </c>
      <c r="V129" s="223">
        <f>ROUND(E129*U129,2)</f>
        <v>0.77</v>
      </c>
      <c r="W129" s="223"/>
      <c r="X129" s="223" t="s">
        <v>259</v>
      </c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33.75" outlineLevel="1" x14ac:dyDescent="0.2">
      <c r="A130" s="221"/>
      <c r="B130" s="222"/>
      <c r="C130" s="261" t="s">
        <v>341</v>
      </c>
      <c r="D130" s="259"/>
      <c r="E130" s="259"/>
      <c r="F130" s="259"/>
      <c r="G130" s="259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276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47" t="str">
        <f>C130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2544</v>
      </c>
      <c r="D131" s="224"/>
      <c r="E131" s="225">
        <v>0.98594999999999999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52" t="s">
        <v>2119</v>
      </c>
      <c r="D132" s="224"/>
      <c r="E132" s="225">
        <v>-8.6400000000000005E-2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162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1183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162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1184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21"/>
      <c r="B135" s="222"/>
      <c r="C135" s="252" t="s">
        <v>2545</v>
      </c>
      <c r="D135" s="224"/>
      <c r="E135" s="225">
        <v>-4.5159999999999999E-2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162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33">
        <v>27</v>
      </c>
      <c r="B136" s="234" t="s">
        <v>377</v>
      </c>
      <c r="C136" s="251" t="s">
        <v>378</v>
      </c>
      <c r="D136" s="235" t="s">
        <v>281</v>
      </c>
      <c r="E136" s="236">
        <v>1.7799799999999999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294</v>
      </c>
      <c r="S136" s="238" t="s">
        <v>157</v>
      </c>
      <c r="T136" s="239" t="s">
        <v>157</v>
      </c>
      <c r="U136" s="223">
        <v>0.53</v>
      </c>
      <c r="V136" s="223">
        <f>ROUND(E136*U136,2)</f>
        <v>0.94</v>
      </c>
      <c r="W136" s="223"/>
      <c r="X136" s="223" t="s">
        <v>259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260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33.75" outlineLevel="1" x14ac:dyDescent="0.2">
      <c r="A137" s="221"/>
      <c r="B137" s="222"/>
      <c r="C137" s="261" t="s">
        <v>341</v>
      </c>
      <c r="D137" s="259"/>
      <c r="E137" s="259"/>
      <c r="F137" s="259"/>
      <c r="G137" s="259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276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7" t="str">
        <f>C137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2548</v>
      </c>
      <c r="D138" s="224"/>
      <c r="E138" s="225">
        <v>2.0540699999999998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2125</v>
      </c>
      <c r="D139" s="224"/>
      <c r="E139" s="225">
        <v>-0.18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162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1195</v>
      </c>
      <c r="D140" s="224"/>
      <c r="E140" s="225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162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1196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2549</v>
      </c>
      <c r="D142" s="224"/>
      <c r="E142" s="225">
        <v>-9.4089999999999993E-2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162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3">
        <v>28</v>
      </c>
      <c r="B143" s="234" t="s">
        <v>384</v>
      </c>
      <c r="C143" s="251" t="s">
        <v>385</v>
      </c>
      <c r="D143" s="235" t="s">
        <v>281</v>
      </c>
      <c r="E143" s="236">
        <v>1.7799799999999999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294</v>
      </c>
      <c r="S143" s="238" t="s">
        <v>157</v>
      </c>
      <c r="T143" s="239" t="s">
        <v>157</v>
      </c>
      <c r="U143" s="223">
        <v>0.90200000000000002</v>
      </c>
      <c r="V143" s="223">
        <f>ROUND(E143*U143,2)</f>
        <v>1.61</v>
      </c>
      <c r="W143" s="223"/>
      <c r="X143" s="223" t="s">
        <v>259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33.75" outlineLevel="1" x14ac:dyDescent="0.2">
      <c r="A144" s="221"/>
      <c r="B144" s="222"/>
      <c r="C144" s="261" t="s">
        <v>341</v>
      </c>
      <c r="D144" s="259"/>
      <c r="E144" s="259"/>
      <c r="F144" s="259"/>
      <c r="G144" s="259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276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7" t="str">
        <f>C144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2548</v>
      </c>
      <c r="D145" s="224"/>
      <c r="E145" s="225">
        <v>2.0540699999999998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2125</v>
      </c>
      <c r="D146" s="224"/>
      <c r="E146" s="225">
        <v>-0.18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162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1195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162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1196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2" t="s">
        <v>2549</v>
      </c>
      <c r="D149" s="224"/>
      <c r="E149" s="225">
        <v>-9.4089999999999993E-2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162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33">
        <v>29</v>
      </c>
      <c r="B150" s="234" t="s">
        <v>386</v>
      </c>
      <c r="C150" s="251" t="s">
        <v>387</v>
      </c>
      <c r="D150" s="235" t="s">
        <v>281</v>
      </c>
      <c r="E150" s="236">
        <v>0.79742999999999997</v>
      </c>
      <c r="F150" s="237"/>
      <c r="G150" s="238">
        <f>ROUND(E150*F150,2)</f>
        <v>0</v>
      </c>
      <c r="H150" s="237"/>
      <c r="I150" s="238">
        <f>ROUND(E150*H150,2)</f>
        <v>0</v>
      </c>
      <c r="J150" s="237"/>
      <c r="K150" s="238">
        <f>ROUND(E150*J150,2)</f>
        <v>0</v>
      </c>
      <c r="L150" s="238">
        <v>21</v>
      </c>
      <c r="M150" s="238">
        <f>G150*(1+L150/100)</f>
        <v>0</v>
      </c>
      <c r="N150" s="238">
        <v>0</v>
      </c>
      <c r="O150" s="238">
        <f>ROUND(E150*N150,2)</f>
        <v>0</v>
      </c>
      <c r="P150" s="238">
        <v>0</v>
      </c>
      <c r="Q150" s="238">
        <f>ROUND(E150*P150,2)</f>
        <v>0</v>
      </c>
      <c r="R150" s="238" t="s">
        <v>294</v>
      </c>
      <c r="S150" s="238" t="s">
        <v>157</v>
      </c>
      <c r="T150" s="239" t="s">
        <v>157</v>
      </c>
      <c r="U150" s="223">
        <v>0.25</v>
      </c>
      <c r="V150" s="223">
        <f>ROUND(E150*U150,2)</f>
        <v>0.2</v>
      </c>
      <c r="W150" s="223"/>
      <c r="X150" s="223" t="s">
        <v>259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260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33.75" outlineLevel="1" x14ac:dyDescent="0.2">
      <c r="A151" s="221"/>
      <c r="B151" s="222"/>
      <c r="C151" s="261" t="s">
        <v>341</v>
      </c>
      <c r="D151" s="259"/>
      <c r="E151" s="259"/>
      <c r="F151" s="259"/>
      <c r="G151" s="259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276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47" t="str">
        <f>C151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2550</v>
      </c>
      <c r="D152" s="224"/>
      <c r="E152" s="225">
        <v>0.92022000000000004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162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2" t="s">
        <v>2128</v>
      </c>
      <c r="D153" s="224"/>
      <c r="E153" s="225">
        <v>-8.0640000000000003E-2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162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1200</v>
      </c>
      <c r="D154" s="224"/>
      <c r="E154" s="225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1201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162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2551</v>
      </c>
      <c r="D156" s="224"/>
      <c r="E156" s="225">
        <v>-4.215E-2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162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33">
        <v>30</v>
      </c>
      <c r="B157" s="234" t="s">
        <v>393</v>
      </c>
      <c r="C157" s="251" t="s">
        <v>394</v>
      </c>
      <c r="D157" s="235" t="s">
        <v>281</v>
      </c>
      <c r="E157" s="236">
        <v>0.19936000000000001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8">
        <v>1.9220000000000001E-2</v>
      </c>
      <c r="O157" s="238">
        <f>ROUND(E157*N157,2)</f>
        <v>0</v>
      </c>
      <c r="P157" s="238">
        <v>0</v>
      </c>
      <c r="Q157" s="238">
        <f>ROUND(E157*P157,2)</f>
        <v>0</v>
      </c>
      <c r="R157" s="238" t="s">
        <v>294</v>
      </c>
      <c r="S157" s="238" t="s">
        <v>157</v>
      </c>
      <c r="T157" s="239" t="s">
        <v>157</v>
      </c>
      <c r="U157" s="223">
        <v>1.5863</v>
      </c>
      <c r="V157" s="223">
        <f>ROUND(E157*U157,2)</f>
        <v>0.32</v>
      </c>
      <c r="W157" s="223"/>
      <c r="X157" s="223" t="s">
        <v>259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260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33.75" outlineLevel="1" x14ac:dyDescent="0.2">
      <c r="A158" s="221"/>
      <c r="B158" s="222"/>
      <c r="C158" s="261" t="s">
        <v>341</v>
      </c>
      <c r="D158" s="259"/>
      <c r="E158" s="259"/>
      <c r="F158" s="259"/>
      <c r="G158" s="259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276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47" t="str">
        <f>C158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2" t="s">
        <v>2552</v>
      </c>
      <c r="D159" s="224"/>
      <c r="E159" s="225">
        <v>0.23005999999999999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162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2" t="s">
        <v>2131</v>
      </c>
      <c r="D160" s="224"/>
      <c r="E160" s="225">
        <v>-2.0160000000000001E-2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1205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162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2" t="s">
        <v>1206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162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2" t="s">
        <v>2553</v>
      </c>
      <c r="D163" s="224"/>
      <c r="E163" s="225">
        <v>-1.0540000000000001E-2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33">
        <v>31</v>
      </c>
      <c r="B164" s="234" t="s">
        <v>400</v>
      </c>
      <c r="C164" s="251" t="s">
        <v>401</v>
      </c>
      <c r="D164" s="235" t="s">
        <v>281</v>
      </c>
      <c r="E164" s="236">
        <v>2.0729999999999998E-2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38" t="s">
        <v>294</v>
      </c>
      <c r="S164" s="238" t="s">
        <v>157</v>
      </c>
      <c r="T164" s="239" t="s">
        <v>157</v>
      </c>
      <c r="U164" s="223">
        <v>7.5220000000000002</v>
      </c>
      <c r="V164" s="223">
        <f>ROUND(E164*U164,2)</f>
        <v>0.16</v>
      </c>
      <c r="W164" s="223"/>
      <c r="X164" s="223" t="s">
        <v>259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61" t="s">
        <v>402</v>
      </c>
      <c r="D165" s="259"/>
      <c r="E165" s="259"/>
      <c r="F165" s="259"/>
      <c r="G165" s="259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276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7" t="str">
        <f>C165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2554</v>
      </c>
      <c r="D166" s="224"/>
      <c r="E166" s="225">
        <v>2.0729999999999998E-2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162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33">
        <v>32</v>
      </c>
      <c r="B167" s="234" t="s">
        <v>404</v>
      </c>
      <c r="C167" s="251" t="s">
        <v>405</v>
      </c>
      <c r="D167" s="235" t="s">
        <v>281</v>
      </c>
      <c r="E167" s="236">
        <v>9.2899999999999996E-3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38" t="s">
        <v>294</v>
      </c>
      <c r="S167" s="238" t="s">
        <v>157</v>
      </c>
      <c r="T167" s="239" t="s">
        <v>157</v>
      </c>
      <c r="U167" s="223">
        <v>10.583</v>
      </c>
      <c r="V167" s="223">
        <f>ROUND(E167*U167,2)</f>
        <v>0.1</v>
      </c>
      <c r="W167" s="223"/>
      <c r="X167" s="223" t="s">
        <v>259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260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61" t="s">
        <v>402</v>
      </c>
      <c r="D168" s="259"/>
      <c r="E168" s="259"/>
      <c r="F168" s="259"/>
      <c r="G168" s="259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276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47" t="str">
        <f>C168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2555</v>
      </c>
      <c r="D169" s="224"/>
      <c r="E169" s="225">
        <v>9.2899999999999996E-3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162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33">
        <v>33</v>
      </c>
      <c r="B170" s="234" t="s">
        <v>407</v>
      </c>
      <c r="C170" s="251" t="s">
        <v>408</v>
      </c>
      <c r="D170" s="235" t="s">
        <v>281</v>
      </c>
      <c r="E170" s="236">
        <v>2.32E-3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38" t="s">
        <v>294</v>
      </c>
      <c r="S170" s="238" t="s">
        <v>157</v>
      </c>
      <c r="T170" s="239" t="s">
        <v>157</v>
      </c>
      <c r="U170" s="223">
        <v>19.922000000000001</v>
      </c>
      <c r="V170" s="223">
        <f>ROUND(E170*U170,2)</f>
        <v>0.05</v>
      </c>
      <c r="W170" s="223"/>
      <c r="X170" s="223" t="s">
        <v>259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307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61" t="s">
        <v>402</v>
      </c>
      <c r="D171" s="259"/>
      <c r="E171" s="259"/>
      <c r="F171" s="259"/>
      <c r="G171" s="259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276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47" t="str">
        <f>C171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2556</v>
      </c>
      <c r="D172" s="224"/>
      <c r="E172" s="225">
        <v>2.32E-3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162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34</v>
      </c>
      <c r="B173" s="234" t="s">
        <v>419</v>
      </c>
      <c r="C173" s="251" t="s">
        <v>420</v>
      </c>
      <c r="D173" s="235" t="s">
        <v>281</v>
      </c>
      <c r="E173" s="236">
        <v>0.48272999999999999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294</v>
      </c>
      <c r="S173" s="238" t="s">
        <v>157</v>
      </c>
      <c r="T173" s="239" t="s">
        <v>157</v>
      </c>
      <c r="U173" s="223">
        <v>3.5329999999999999</v>
      </c>
      <c r="V173" s="223">
        <f>ROUND(E173*U173,2)</f>
        <v>1.71</v>
      </c>
      <c r="W173" s="223"/>
      <c r="X173" s="223" t="s">
        <v>259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260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1" t="s">
        <v>421</v>
      </c>
      <c r="D174" s="259"/>
      <c r="E174" s="259"/>
      <c r="F174" s="259"/>
      <c r="G174" s="259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276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52" t="s">
        <v>2557</v>
      </c>
      <c r="D175" s="224"/>
      <c r="E175" s="225">
        <v>0.48272999999999999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162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1561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1216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162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33">
        <v>35</v>
      </c>
      <c r="B178" s="234" t="s">
        <v>425</v>
      </c>
      <c r="C178" s="251" t="s">
        <v>426</v>
      </c>
      <c r="D178" s="235" t="s">
        <v>281</v>
      </c>
      <c r="E178" s="236">
        <v>0.41726999999999997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0</v>
      </c>
      <c r="O178" s="238">
        <f>ROUND(E178*N178,2)</f>
        <v>0</v>
      </c>
      <c r="P178" s="238">
        <v>0</v>
      </c>
      <c r="Q178" s="238">
        <f>ROUND(E178*P178,2)</f>
        <v>0</v>
      </c>
      <c r="R178" s="238" t="s">
        <v>294</v>
      </c>
      <c r="S178" s="238" t="s">
        <v>157</v>
      </c>
      <c r="T178" s="239" t="s">
        <v>157</v>
      </c>
      <c r="U178" s="223">
        <v>4.6550000000000002</v>
      </c>
      <c r="V178" s="223">
        <f>ROUND(E178*U178,2)</f>
        <v>1.94</v>
      </c>
      <c r="W178" s="223"/>
      <c r="X178" s="223" t="s">
        <v>259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260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61" t="s">
        <v>421</v>
      </c>
      <c r="D179" s="259"/>
      <c r="E179" s="259"/>
      <c r="F179" s="259"/>
      <c r="G179" s="259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276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52" t="s">
        <v>2558</v>
      </c>
      <c r="D180" s="224"/>
      <c r="E180" s="225">
        <v>0.41726999999999997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162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1563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162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1219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3">
        <v>36</v>
      </c>
      <c r="B183" s="234" t="s">
        <v>1220</v>
      </c>
      <c r="C183" s="251" t="s">
        <v>1221</v>
      </c>
      <c r="D183" s="235" t="s">
        <v>265</v>
      </c>
      <c r="E183" s="236">
        <v>15.0632</v>
      </c>
      <c r="F183" s="237"/>
      <c r="G183" s="238">
        <f>ROUND(E183*F183,2)</f>
        <v>0</v>
      </c>
      <c r="H183" s="237"/>
      <c r="I183" s="238">
        <f>ROUND(E183*H183,2)</f>
        <v>0</v>
      </c>
      <c r="J183" s="237"/>
      <c r="K183" s="238">
        <f>ROUND(E183*J183,2)</f>
        <v>0</v>
      </c>
      <c r="L183" s="238">
        <v>21</v>
      </c>
      <c r="M183" s="238">
        <f>G183*(1+L183/100)</f>
        <v>0</v>
      </c>
      <c r="N183" s="238">
        <v>1.99E-3</v>
      </c>
      <c r="O183" s="238">
        <f>ROUND(E183*N183,2)</f>
        <v>0.03</v>
      </c>
      <c r="P183" s="238">
        <v>0</v>
      </c>
      <c r="Q183" s="238">
        <f>ROUND(E183*P183,2)</f>
        <v>0</v>
      </c>
      <c r="R183" s="238" t="s">
        <v>294</v>
      </c>
      <c r="S183" s="238" t="s">
        <v>157</v>
      </c>
      <c r="T183" s="239" t="s">
        <v>157</v>
      </c>
      <c r="U183" s="223">
        <v>0.40200000000000002</v>
      </c>
      <c r="V183" s="223">
        <f>ROUND(E183*U183,2)</f>
        <v>6.06</v>
      </c>
      <c r="W183" s="223"/>
      <c r="X183" s="223" t="s">
        <v>259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260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1" t="s">
        <v>432</v>
      </c>
      <c r="D184" s="259"/>
      <c r="E184" s="259"/>
      <c r="F184" s="259"/>
      <c r="G184" s="259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276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2559</v>
      </c>
      <c r="D185" s="224"/>
      <c r="E185" s="225">
        <v>15.0632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33">
        <v>37</v>
      </c>
      <c r="B186" s="234" t="s">
        <v>1224</v>
      </c>
      <c r="C186" s="251" t="s">
        <v>1225</v>
      </c>
      <c r="D186" s="235" t="s">
        <v>265</v>
      </c>
      <c r="E186" s="236">
        <v>15.0632</v>
      </c>
      <c r="F186" s="237"/>
      <c r="G186" s="238">
        <f>ROUND(E186*F186,2)</f>
        <v>0</v>
      </c>
      <c r="H186" s="237"/>
      <c r="I186" s="238">
        <f>ROUND(E186*H186,2)</f>
        <v>0</v>
      </c>
      <c r="J186" s="237"/>
      <c r="K186" s="238">
        <f>ROUND(E186*J186,2)</f>
        <v>0</v>
      </c>
      <c r="L186" s="238">
        <v>21</v>
      </c>
      <c r="M186" s="238">
        <f>G186*(1+L186/100)</f>
        <v>0</v>
      </c>
      <c r="N186" s="238">
        <v>0</v>
      </c>
      <c r="O186" s="238">
        <f>ROUND(E186*N186,2)</f>
        <v>0</v>
      </c>
      <c r="P186" s="238">
        <v>0</v>
      </c>
      <c r="Q186" s="238">
        <f>ROUND(E186*P186,2)</f>
        <v>0</v>
      </c>
      <c r="R186" s="238" t="s">
        <v>294</v>
      </c>
      <c r="S186" s="238" t="s">
        <v>157</v>
      </c>
      <c r="T186" s="239" t="s">
        <v>157</v>
      </c>
      <c r="U186" s="223">
        <v>0.17799999999999999</v>
      </c>
      <c r="V186" s="223">
        <f>ROUND(E186*U186,2)</f>
        <v>2.68</v>
      </c>
      <c r="W186" s="223"/>
      <c r="X186" s="223" t="s">
        <v>259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260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1" t="s">
        <v>436</v>
      </c>
      <c r="D187" s="259"/>
      <c r="E187" s="259"/>
      <c r="F187" s="259"/>
      <c r="G187" s="259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276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2559</v>
      </c>
      <c r="D188" s="224"/>
      <c r="E188" s="225">
        <v>15.0632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3">
        <v>38</v>
      </c>
      <c r="B189" s="234" t="s">
        <v>444</v>
      </c>
      <c r="C189" s="251" t="s">
        <v>445</v>
      </c>
      <c r="D189" s="235" t="s">
        <v>281</v>
      </c>
      <c r="E189" s="236">
        <v>5.0551500000000003</v>
      </c>
      <c r="F189" s="237"/>
      <c r="G189" s="238">
        <f>ROUND(E189*F189,2)</f>
        <v>0</v>
      </c>
      <c r="H189" s="237"/>
      <c r="I189" s="238">
        <f>ROUND(E189*H189,2)</f>
        <v>0</v>
      </c>
      <c r="J189" s="237"/>
      <c r="K189" s="238">
        <f>ROUND(E189*J189,2)</f>
        <v>0</v>
      </c>
      <c r="L189" s="238">
        <v>21</v>
      </c>
      <c r="M189" s="238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38" t="s">
        <v>294</v>
      </c>
      <c r="S189" s="238" t="s">
        <v>157</v>
      </c>
      <c r="T189" s="239" t="s">
        <v>157</v>
      </c>
      <c r="U189" s="223">
        <v>0.34499999999999997</v>
      </c>
      <c r="V189" s="223">
        <f>ROUND(E189*U189,2)</f>
        <v>1.74</v>
      </c>
      <c r="W189" s="223"/>
      <c r="X189" s="223" t="s">
        <v>259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260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1" t="s">
        <v>446</v>
      </c>
      <c r="D190" s="259"/>
      <c r="E190" s="259"/>
      <c r="F190" s="259"/>
      <c r="G190" s="259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276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7" t="str">
        <f>C190</f>
        <v>bez naložení do dopravní nádoby, ale s vyprázdněním dopravní nádoby na hromadu nebo na dopravní prostředek,</v>
      </c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2560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2" t="s">
        <v>2561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2562</v>
      </c>
      <c r="D193" s="224"/>
      <c r="E193" s="225">
        <v>4.8476100000000004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2141</v>
      </c>
      <c r="D194" s="224"/>
      <c r="E194" s="225">
        <v>-0.42480000000000001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1570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1571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2563</v>
      </c>
      <c r="D197" s="224"/>
      <c r="E197" s="225">
        <v>-0.22205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2564</v>
      </c>
      <c r="D198" s="224"/>
      <c r="E198" s="225">
        <v>0.98594999999999999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2144</v>
      </c>
      <c r="D199" s="224"/>
      <c r="E199" s="225">
        <v>-8.6400000000000005E-2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1575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1576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162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2565</v>
      </c>
      <c r="D202" s="224"/>
      <c r="E202" s="225">
        <v>-4.5159999999999999E-2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162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2566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2147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162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1580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162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1581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2567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2568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2150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1585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1586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2569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33">
        <v>39</v>
      </c>
      <c r="B213" s="234" t="s">
        <v>491</v>
      </c>
      <c r="C213" s="251" t="s">
        <v>492</v>
      </c>
      <c r="D213" s="235" t="s">
        <v>281</v>
      </c>
      <c r="E213" s="236">
        <v>2.8223699999999998</v>
      </c>
      <c r="F213" s="237"/>
      <c r="G213" s="238">
        <f>ROUND(E213*F213,2)</f>
        <v>0</v>
      </c>
      <c r="H213" s="237"/>
      <c r="I213" s="238">
        <f>ROUND(E213*H213,2)</f>
        <v>0</v>
      </c>
      <c r="J213" s="237"/>
      <c r="K213" s="238">
        <f>ROUND(E213*J213,2)</f>
        <v>0</v>
      </c>
      <c r="L213" s="238">
        <v>21</v>
      </c>
      <c r="M213" s="238">
        <f>G213*(1+L213/100)</f>
        <v>0</v>
      </c>
      <c r="N213" s="238">
        <v>0</v>
      </c>
      <c r="O213" s="238">
        <f>ROUND(E213*N213,2)</f>
        <v>0</v>
      </c>
      <c r="P213" s="238">
        <v>0</v>
      </c>
      <c r="Q213" s="238">
        <f>ROUND(E213*P213,2)</f>
        <v>0</v>
      </c>
      <c r="R213" s="238" t="s">
        <v>294</v>
      </c>
      <c r="S213" s="238" t="s">
        <v>157</v>
      </c>
      <c r="T213" s="239" t="s">
        <v>157</v>
      </c>
      <c r="U213" s="223">
        <v>0.48399999999999999</v>
      </c>
      <c r="V213" s="223">
        <f>ROUND(E213*U213,2)</f>
        <v>1.37</v>
      </c>
      <c r="W213" s="223"/>
      <c r="X213" s="223" t="s">
        <v>259</v>
      </c>
      <c r="Y213" s="214"/>
      <c r="Z213" s="214"/>
      <c r="AA213" s="214"/>
      <c r="AB213" s="214"/>
      <c r="AC213" s="214"/>
      <c r="AD213" s="214"/>
      <c r="AE213" s="214"/>
      <c r="AF213" s="214"/>
      <c r="AG213" s="214" t="s">
        <v>260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61" t="s">
        <v>446</v>
      </c>
      <c r="D214" s="259"/>
      <c r="E214" s="259"/>
      <c r="F214" s="259"/>
      <c r="G214" s="259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276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47" t="str">
        <f>C214</f>
        <v>bez naložení do dopravní nádoby, ale s vyprázdněním dopravní nádoby na hromadu nebo na dopravní prostředek,</v>
      </c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52" t="s">
        <v>493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2570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2571</v>
      </c>
      <c r="D217" s="224"/>
      <c r="E217" s="225">
        <v>2.0540699999999998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2154</v>
      </c>
      <c r="D218" s="224"/>
      <c r="E218" s="225">
        <v>-0.18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1591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1592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2572</v>
      </c>
      <c r="D221" s="224"/>
      <c r="E221" s="225">
        <v>-9.4089999999999993E-2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2573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2157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1596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1597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2574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2575</v>
      </c>
      <c r="D227" s="224"/>
      <c r="E227" s="225">
        <v>4.5600000000000002E-2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1600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2" t="s">
        <v>507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2576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2577</v>
      </c>
      <c r="D231" s="224"/>
      <c r="E231" s="225">
        <v>0.92022000000000004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2162</v>
      </c>
      <c r="D232" s="224"/>
      <c r="E232" s="225">
        <v>-8.0640000000000003E-2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1604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1605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2578</v>
      </c>
      <c r="D235" s="224"/>
      <c r="E235" s="225">
        <v>-4.215E-2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2579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2165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1609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1610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2580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2581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1613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521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162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2" t="s">
        <v>2582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162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2583</v>
      </c>
      <c r="D245" s="224"/>
      <c r="E245" s="225">
        <v>0.23005999999999999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2170</v>
      </c>
      <c r="D246" s="224"/>
      <c r="E246" s="225">
        <v>-2.0160000000000001E-2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52" t="s">
        <v>1617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162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1618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2584</v>
      </c>
      <c r="D249" s="224"/>
      <c r="E249" s="225">
        <v>-1.0540000000000001E-2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2585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2173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1622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52" t="s">
        <v>1623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2586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162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33">
        <v>40</v>
      </c>
      <c r="B255" s="234" t="s">
        <v>569</v>
      </c>
      <c r="C255" s="251" t="s">
        <v>570</v>
      </c>
      <c r="D255" s="235" t="s">
        <v>281</v>
      </c>
      <c r="E255" s="236">
        <v>2.7637</v>
      </c>
      <c r="F255" s="237"/>
      <c r="G255" s="238">
        <f>ROUND(E255*F255,2)</f>
        <v>0</v>
      </c>
      <c r="H255" s="237"/>
      <c r="I255" s="238">
        <f>ROUND(E255*H255,2)</f>
        <v>0</v>
      </c>
      <c r="J255" s="237"/>
      <c r="K255" s="238">
        <f>ROUND(E255*J255,2)</f>
        <v>0</v>
      </c>
      <c r="L255" s="238">
        <v>21</v>
      </c>
      <c r="M255" s="238">
        <f>G255*(1+L255/100)</f>
        <v>0</v>
      </c>
      <c r="N255" s="238">
        <v>0</v>
      </c>
      <c r="O255" s="238">
        <f>ROUND(E255*N255,2)</f>
        <v>0</v>
      </c>
      <c r="P255" s="238">
        <v>0</v>
      </c>
      <c r="Q255" s="238">
        <f>ROUND(E255*P255,2)</f>
        <v>0</v>
      </c>
      <c r="R255" s="238" t="s">
        <v>294</v>
      </c>
      <c r="S255" s="238" t="s">
        <v>157</v>
      </c>
      <c r="T255" s="239" t="s">
        <v>157</v>
      </c>
      <c r="U255" s="223">
        <v>1.0999999999999999E-2</v>
      </c>
      <c r="V255" s="223">
        <f>ROUND(E255*U255,2)</f>
        <v>0.03</v>
      </c>
      <c r="W255" s="223"/>
      <c r="X255" s="223" t="s">
        <v>259</v>
      </c>
      <c r="Y255" s="214"/>
      <c r="Z255" s="214"/>
      <c r="AA255" s="214"/>
      <c r="AB255" s="214"/>
      <c r="AC255" s="214"/>
      <c r="AD255" s="214"/>
      <c r="AE255" s="214"/>
      <c r="AF255" s="214"/>
      <c r="AG255" s="214" t="s">
        <v>260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1" t="s">
        <v>571</v>
      </c>
      <c r="D256" s="259"/>
      <c r="E256" s="259"/>
      <c r="F256" s="259"/>
      <c r="G256" s="259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276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2587</v>
      </c>
      <c r="D257" s="224"/>
      <c r="E257" s="225">
        <v>1.77383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1626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2588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2589</v>
      </c>
      <c r="D260" s="224"/>
      <c r="E260" s="225">
        <v>0.98987000000000003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576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577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33">
        <v>41</v>
      </c>
      <c r="B263" s="234" t="s">
        <v>578</v>
      </c>
      <c r="C263" s="251" t="s">
        <v>579</v>
      </c>
      <c r="D263" s="235" t="s">
        <v>281</v>
      </c>
      <c r="E263" s="236">
        <v>1.6092900000000001</v>
      </c>
      <c r="F263" s="237"/>
      <c r="G263" s="238">
        <f>ROUND(E263*F263,2)</f>
        <v>0</v>
      </c>
      <c r="H263" s="237"/>
      <c r="I263" s="238">
        <f>ROUND(E263*H263,2)</f>
        <v>0</v>
      </c>
      <c r="J263" s="237"/>
      <c r="K263" s="238">
        <f>ROUND(E263*J263,2)</f>
        <v>0</v>
      </c>
      <c r="L263" s="238">
        <v>21</v>
      </c>
      <c r="M263" s="238">
        <f>G263*(1+L263/100)</f>
        <v>0</v>
      </c>
      <c r="N263" s="238">
        <v>0</v>
      </c>
      <c r="O263" s="238">
        <f>ROUND(E263*N263,2)</f>
        <v>0</v>
      </c>
      <c r="P263" s="238">
        <v>0</v>
      </c>
      <c r="Q263" s="238">
        <f>ROUND(E263*P263,2)</f>
        <v>0</v>
      </c>
      <c r="R263" s="238" t="s">
        <v>294</v>
      </c>
      <c r="S263" s="238" t="s">
        <v>157</v>
      </c>
      <c r="T263" s="239" t="s">
        <v>157</v>
      </c>
      <c r="U263" s="223">
        <v>1.2E-2</v>
      </c>
      <c r="V263" s="223">
        <f>ROUND(E263*U263,2)</f>
        <v>0.02</v>
      </c>
      <c r="W263" s="223"/>
      <c r="X263" s="223" t="s">
        <v>259</v>
      </c>
      <c r="Y263" s="214"/>
      <c r="Z263" s="214"/>
      <c r="AA263" s="214"/>
      <c r="AB263" s="214"/>
      <c r="AC263" s="214"/>
      <c r="AD263" s="214"/>
      <c r="AE263" s="214"/>
      <c r="AF263" s="214"/>
      <c r="AG263" s="214" t="s">
        <v>260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61" t="s">
        <v>571</v>
      </c>
      <c r="D264" s="259"/>
      <c r="E264" s="259"/>
      <c r="F264" s="259"/>
      <c r="G264" s="259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276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2590</v>
      </c>
      <c r="D265" s="224"/>
      <c r="E265" s="225">
        <v>0.62458999999999998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1630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162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2" t="s">
        <v>2591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162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2592</v>
      </c>
      <c r="D268" s="224"/>
      <c r="E268" s="225">
        <v>9.1200000000000003E-2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1633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2" t="s">
        <v>2593</v>
      </c>
      <c r="D270" s="224"/>
      <c r="E270" s="225">
        <v>0.27982000000000001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162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1635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2594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2595</v>
      </c>
      <c r="D273" s="224"/>
      <c r="E273" s="225">
        <v>6.9949999999999998E-2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1638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2596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2" t="s">
        <v>2597</v>
      </c>
      <c r="D276" s="224"/>
      <c r="E276" s="225">
        <v>0.54373000000000005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162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592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33.75" outlineLevel="1" x14ac:dyDescent="0.2">
      <c r="A278" s="233">
        <v>42</v>
      </c>
      <c r="B278" s="234" t="s">
        <v>593</v>
      </c>
      <c r="C278" s="251" t="s">
        <v>594</v>
      </c>
      <c r="D278" s="235" t="s">
        <v>281</v>
      </c>
      <c r="E278" s="236">
        <v>11.054790000000001</v>
      </c>
      <c r="F278" s="237"/>
      <c r="G278" s="238">
        <f>ROUND(E278*F278,2)</f>
        <v>0</v>
      </c>
      <c r="H278" s="237"/>
      <c r="I278" s="238">
        <f>ROUND(E278*H278,2)</f>
        <v>0</v>
      </c>
      <c r="J278" s="237"/>
      <c r="K278" s="238">
        <f>ROUND(E278*J278,2)</f>
        <v>0</v>
      </c>
      <c r="L278" s="238">
        <v>21</v>
      </c>
      <c r="M278" s="238">
        <f>G278*(1+L278/100)</f>
        <v>0</v>
      </c>
      <c r="N278" s="238">
        <v>0</v>
      </c>
      <c r="O278" s="238">
        <f>ROUND(E278*N278,2)</f>
        <v>0</v>
      </c>
      <c r="P278" s="238">
        <v>0</v>
      </c>
      <c r="Q278" s="238">
        <f>ROUND(E278*P278,2)</f>
        <v>0</v>
      </c>
      <c r="R278" s="238" t="s">
        <v>294</v>
      </c>
      <c r="S278" s="238" t="s">
        <v>157</v>
      </c>
      <c r="T278" s="239" t="s">
        <v>157</v>
      </c>
      <c r="U278" s="223">
        <v>0</v>
      </c>
      <c r="V278" s="223">
        <f>ROUND(E278*U278,2)</f>
        <v>0</v>
      </c>
      <c r="W278" s="223"/>
      <c r="X278" s="223" t="s">
        <v>259</v>
      </c>
      <c r="Y278" s="214"/>
      <c r="Z278" s="214"/>
      <c r="AA278" s="214"/>
      <c r="AB278" s="214"/>
      <c r="AC278" s="214"/>
      <c r="AD278" s="214"/>
      <c r="AE278" s="214"/>
      <c r="AF278" s="214"/>
      <c r="AG278" s="214" t="s">
        <v>260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61" t="s">
        <v>571</v>
      </c>
      <c r="D279" s="259"/>
      <c r="E279" s="259"/>
      <c r="F279" s="259"/>
      <c r="G279" s="259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2598</v>
      </c>
      <c r="D280" s="224"/>
      <c r="E280" s="225">
        <v>1.52393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162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52" t="s">
        <v>2599</v>
      </c>
      <c r="D281" s="224"/>
      <c r="E281" s="225">
        <v>5.5713900000000001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1643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1644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2600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2601</v>
      </c>
      <c r="D285" s="224"/>
      <c r="E285" s="225">
        <v>3.9594800000000001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601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2" t="s">
        <v>602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33.75" outlineLevel="1" x14ac:dyDescent="0.2">
      <c r="A288" s="233">
        <v>43</v>
      </c>
      <c r="B288" s="234" t="s">
        <v>603</v>
      </c>
      <c r="C288" s="251" t="s">
        <v>604</v>
      </c>
      <c r="D288" s="235" t="s">
        <v>281</v>
      </c>
      <c r="E288" s="236">
        <v>6.4371499999999999</v>
      </c>
      <c r="F288" s="237"/>
      <c r="G288" s="238">
        <f>ROUND(E288*F288,2)</f>
        <v>0</v>
      </c>
      <c r="H288" s="237"/>
      <c r="I288" s="238">
        <f>ROUND(E288*H288,2)</f>
        <v>0</v>
      </c>
      <c r="J288" s="237"/>
      <c r="K288" s="238">
        <f>ROUND(E288*J288,2)</f>
        <v>0</v>
      </c>
      <c r="L288" s="238">
        <v>21</v>
      </c>
      <c r="M288" s="238">
        <f>G288*(1+L288/100)</f>
        <v>0</v>
      </c>
      <c r="N288" s="238">
        <v>0</v>
      </c>
      <c r="O288" s="238">
        <f>ROUND(E288*N288,2)</f>
        <v>0</v>
      </c>
      <c r="P288" s="238">
        <v>0</v>
      </c>
      <c r="Q288" s="238">
        <f>ROUND(E288*P288,2)</f>
        <v>0</v>
      </c>
      <c r="R288" s="238" t="s">
        <v>294</v>
      </c>
      <c r="S288" s="238" t="s">
        <v>157</v>
      </c>
      <c r="T288" s="239" t="s">
        <v>157</v>
      </c>
      <c r="U288" s="223">
        <v>0</v>
      </c>
      <c r="V288" s="223">
        <f>ROUND(E288*U288,2)</f>
        <v>0</v>
      </c>
      <c r="W288" s="223"/>
      <c r="X288" s="223" t="s">
        <v>259</v>
      </c>
      <c r="Y288" s="214"/>
      <c r="Z288" s="214"/>
      <c r="AA288" s="214"/>
      <c r="AB288" s="214"/>
      <c r="AC288" s="214"/>
      <c r="AD288" s="214"/>
      <c r="AE288" s="214"/>
      <c r="AF288" s="214"/>
      <c r="AG288" s="214" t="s">
        <v>260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61" t="s">
        <v>571</v>
      </c>
      <c r="D289" s="259"/>
      <c r="E289" s="259"/>
      <c r="F289" s="259"/>
      <c r="G289" s="259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276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2602</v>
      </c>
      <c r="D290" s="224"/>
      <c r="E290" s="225">
        <v>2.4983499999999998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52" t="s">
        <v>1648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162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2603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2604</v>
      </c>
      <c r="D293" s="224"/>
      <c r="E293" s="225">
        <v>0.36480000000000001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1651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162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2605</v>
      </c>
      <c r="D295" s="224"/>
      <c r="E295" s="225">
        <v>1.1192599999999999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1653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2606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2607</v>
      </c>
      <c r="D298" s="224"/>
      <c r="E298" s="225">
        <v>0.27982000000000001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1656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2608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2609</v>
      </c>
      <c r="D301" s="224"/>
      <c r="E301" s="225">
        <v>2.1749200000000002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617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33">
        <v>44</v>
      </c>
      <c r="B303" s="234" t="s">
        <v>618</v>
      </c>
      <c r="C303" s="251" t="s">
        <v>619</v>
      </c>
      <c r="D303" s="235" t="s">
        <v>281</v>
      </c>
      <c r="E303" s="236">
        <v>4.3729899999999997</v>
      </c>
      <c r="F303" s="237"/>
      <c r="G303" s="238">
        <f>ROUND(E303*F303,2)</f>
        <v>0</v>
      </c>
      <c r="H303" s="237"/>
      <c r="I303" s="238">
        <f>ROUND(E303*H303,2)</f>
        <v>0</v>
      </c>
      <c r="J303" s="237"/>
      <c r="K303" s="238">
        <f>ROUND(E303*J303,2)</f>
        <v>0</v>
      </c>
      <c r="L303" s="238">
        <v>21</v>
      </c>
      <c r="M303" s="238">
        <f>G303*(1+L303/100)</f>
        <v>0</v>
      </c>
      <c r="N303" s="238">
        <v>0</v>
      </c>
      <c r="O303" s="238">
        <f>ROUND(E303*N303,2)</f>
        <v>0</v>
      </c>
      <c r="P303" s="238">
        <v>0</v>
      </c>
      <c r="Q303" s="238">
        <f>ROUND(E303*P303,2)</f>
        <v>0</v>
      </c>
      <c r="R303" s="238" t="s">
        <v>294</v>
      </c>
      <c r="S303" s="238" t="s">
        <v>157</v>
      </c>
      <c r="T303" s="239" t="s">
        <v>157</v>
      </c>
      <c r="U303" s="223">
        <v>8.9999999999999993E-3</v>
      </c>
      <c r="V303" s="223">
        <f>ROUND(E303*U303,2)</f>
        <v>0.04</v>
      </c>
      <c r="W303" s="223"/>
      <c r="X303" s="223" t="s">
        <v>259</v>
      </c>
      <c r="Y303" s="214"/>
      <c r="Z303" s="214"/>
      <c r="AA303" s="214"/>
      <c r="AB303" s="214"/>
      <c r="AC303" s="214"/>
      <c r="AD303" s="214"/>
      <c r="AE303" s="214"/>
      <c r="AF303" s="214"/>
      <c r="AG303" s="214" t="s">
        <v>260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2587</v>
      </c>
      <c r="D304" s="224"/>
      <c r="E304" s="225">
        <v>1.77383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52" t="s">
        <v>1626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2588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2610</v>
      </c>
      <c r="D307" s="224"/>
      <c r="E307" s="225">
        <v>0.98987000000000003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52" t="s">
        <v>576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2590</v>
      </c>
      <c r="D309" s="224"/>
      <c r="E309" s="225">
        <v>0.62458999999999998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1630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2591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162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2593</v>
      </c>
      <c r="D312" s="224"/>
      <c r="E312" s="225">
        <v>0.27982000000000001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1635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2594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2595</v>
      </c>
      <c r="D315" s="224"/>
      <c r="E315" s="225">
        <v>6.9949999999999998E-2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162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52" t="s">
        <v>1638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162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2596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2597</v>
      </c>
      <c r="D318" s="224"/>
      <c r="E318" s="225">
        <v>0.54373000000000005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592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2592</v>
      </c>
      <c r="D320" s="224"/>
      <c r="E320" s="225">
        <v>9.1200000000000003E-2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1633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577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33">
        <v>45</v>
      </c>
      <c r="B323" s="234" t="s">
        <v>620</v>
      </c>
      <c r="C323" s="251" t="s">
        <v>621</v>
      </c>
      <c r="D323" s="235" t="s">
        <v>281</v>
      </c>
      <c r="E323" s="236">
        <v>6.0749300000000002</v>
      </c>
      <c r="F323" s="237"/>
      <c r="G323" s="238">
        <f>ROUND(E323*F323,2)</f>
        <v>0</v>
      </c>
      <c r="H323" s="237"/>
      <c r="I323" s="238">
        <f>ROUND(E323*H323,2)</f>
        <v>0</v>
      </c>
      <c r="J323" s="237"/>
      <c r="K323" s="238">
        <f>ROUND(E323*J323,2)</f>
        <v>0</v>
      </c>
      <c r="L323" s="238">
        <v>21</v>
      </c>
      <c r="M323" s="238">
        <f>G323*(1+L323/100)</f>
        <v>0</v>
      </c>
      <c r="N323" s="238">
        <v>0</v>
      </c>
      <c r="O323" s="238">
        <f>ROUND(E323*N323,2)</f>
        <v>0</v>
      </c>
      <c r="P323" s="238">
        <v>0</v>
      </c>
      <c r="Q323" s="238">
        <f>ROUND(E323*P323,2)</f>
        <v>0</v>
      </c>
      <c r="R323" s="238" t="s">
        <v>294</v>
      </c>
      <c r="S323" s="238" t="s">
        <v>157</v>
      </c>
      <c r="T323" s="239" t="s">
        <v>157</v>
      </c>
      <c r="U323" s="223">
        <v>0.20200000000000001</v>
      </c>
      <c r="V323" s="223">
        <f>ROUND(E323*U323,2)</f>
        <v>1.23</v>
      </c>
      <c r="W323" s="223"/>
      <c r="X323" s="223" t="s">
        <v>259</v>
      </c>
      <c r="Y323" s="214"/>
      <c r="Z323" s="214"/>
      <c r="AA323" s="214"/>
      <c r="AB323" s="214"/>
      <c r="AC323" s="214"/>
      <c r="AD323" s="214"/>
      <c r="AE323" s="214"/>
      <c r="AF323" s="214"/>
      <c r="AG323" s="214" t="s">
        <v>260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61" t="s">
        <v>622</v>
      </c>
      <c r="D324" s="259"/>
      <c r="E324" s="259"/>
      <c r="F324" s="259"/>
      <c r="G324" s="259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276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62" t="s">
        <v>623</v>
      </c>
      <c r="D325" s="260"/>
      <c r="E325" s="260"/>
      <c r="F325" s="260"/>
      <c r="G325" s="260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201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2611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625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2612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2613</v>
      </c>
      <c r="D329" s="224"/>
      <c r="E329" s="225">
        <v>4.8476100000000004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2" t="s">
        <v>2113</v>
      </c>
      <c r="D330" s="224"/>
      <c r="E330" s="225">
        <v>-0.42480000000000001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1169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2" t="s">
        <v>1170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2" t="s">
        <v>2541</v>
      </c>
      <c r="D333" s="224"/>
      <c r="E333" s="225">
        <v>-0.22205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52" t="s">
        <v>2614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52" t="s">
        <v>2203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1315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1316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52" t="s">
        <v>2615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52" t="s">
        <v>2616</v>
      </c>
      <c r="D339" s="224"/>
      <c r="E339" s="225">
        <v>0.98594999999999999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52" t="s">
        <v>2119</v>
      </c>
      <c r="D340" s="224"/>
      <c r="E340" s="225">
        <v>-8.6400000000000005E-2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1183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1184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52" t="s">
        <v>2545</v>
      </c>
      <c r="D343" s="224"/>
      <c r="E343" s="225">
        <v>-4.5159999999999999E-2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52" t="s">
        <v>2617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52" t="s">
        <v>2207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1321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1322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52" t="s">
        <v>2618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2619</v>
      </c>
      <c r="D349" s="224"/>
      <c r="E349" s="225">
        <v>2.0540699999999998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2125</v>
      </c>
      <c r="D350" s="224"/>
      <c r="E350" s="225">
        <v>-0.18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1195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1196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2549</v>
      </c>
      <c r="D353" s="224"/>
      <c r="E353" s="225">
        <v>-9.4089999999999993E-2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2620</v>
      </c>
      <c r="D354" s="224"/>
      <c r="E354" s="225">
        <v>0.92022000000000004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2128</v>
      </c>
      <c r="D355" s="224"/>
      <c r="E355" s="225">
        <v>-8.0640000000000003E-2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1200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1201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2551</v>
      </c>
      <c r="D358" s="224"/>
      <c r="E358" s="225">
        <v>-4.215E-2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2621</v>
      </c>
      <c r="D359" s="224"/>
      <c r="E359" s="225">
        <v>0.23005999999999999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2131</v>
      </c>
      <c r="D360" s="224"/>
      <c r="E360" s="225">
        <v>-2.0160000000000001E-2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1205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1206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2553</v>
      </c>
      <c r="D363" s="224"/>
      <c r="E363" s="225">
        <v>-1.0540000000000001E-2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2622</v>
      </c>
      <c r="D364" s="224"/>
      <c r="E364" s="225">
        <v>-2.7481900000000001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162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2" t="s">
        <v>2623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162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2624</v>
      </c>
      <c r="D366" s="224"/>
      <c r="E366" s="225">
        <v>9.1200000000000003E-2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1674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577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162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646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52" t="s">
        <v>2625</v>
      </c>
      <c r="D370" s="224"/>
      <c r="E370" s="225">
        <v>0.9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1676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1334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33">
        <v>46</v>
      </c>
      <c r="B373" s="234" t="s">
        <v>650</v>
      </c>
      <c r="C373" s="251" t="s">
        <v>651</v>
      </c>
      <c r="D373" s="235" t="s">
        <v>281</v>
      </c>
      <c r="E373" s="236">
        <v>2.0385499999999999</v>
      </c>
      <c r="F373" s="237"/>
      <c r="G373" s="238">
        <f>ROUND(E373*F373,2)</f>
        <v>0</v>
      </c>
      <c r="H373" s="237"/>
      <c r="I373" s="238">
        <f>ROUND(E373*H373,2)</f>
        <v>0</v>
      </c>
      <c r="J373" s="237"/>
      <c r="K373" s="238">
        <f>ROUND(E373*J373,2)</f>
        <v>0</v>
      </c>
      <c r="L373" s="238">
        <v>21</v>
      </c>
      <c r="M373" s="238">
        <f>G373*(1+L373/100)</f>
        <v>0</v>
      </c>
      <c r="N373" s="238">
        <v>0</v>
      </c>
      <c r="O373" s="238">
        <f>ROUND(E373*N373,2)</f>
        <v>0</v>
      </c>
      <c r="P373" s="238">
        <v>0</v>
      </c>
      <c r="Q373" s="238">
        <f>ROUND(E373*P373,2)</f>
        <v>0</v>
      </c>
      <c r="R373" s="238" t="s">
        <v>294</v>
      </c>
      <c r="S373" s="238" t="s">
        <v>157</v>
      </c>
      <c r="T373" s="239" t="s">
        <v>157</v>
      </c>
      <c r="U373" s="223">
        <v>1.587</v>
      </c>
      <c r="V373" s="223">
        <f>ROUND(E373*U373,2)</f>
        <v>3.24</v>
      </c>
      <c r="W373" s="223"/>
      <c r="X373" s="223" t="s">
        <v>259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260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61" t="s">
        <v>652</v>
      </c>
      <c r="D374" s="259"/>
      <c r="E374" s="259"/>
      <c r="F374" s="259"/>
      <c r="G374" s="259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276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47" t="str">
        <f>C374</f>
        <v>sypaninou z vhodných hornin tř. 1 - 4 nebo materiálem připraveným podél výkopu ve vzdálenosti do 3 m od jeho kraje, pro jakoukoliv hloubku výkopu a jakoukoliv míru zhutnění,</v>
      </c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2626</v>
      </c>
      <c r="D375" s="224"/>
      <c r="E375" s="225">
        <v>2.0385499999999999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1678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47</v>
      </c>
      <c r="B377" s="234" t="s">
        <v>1942</v>
      </c>
      <c r="C377" s="251" t="s">
        <v>1943</v>
      </c>
      <c r="D377" s="235" t="s">
        <v>265</v>
      </c>
      <c r="E377" s="236">
        <v>5.0599999999999996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1944</v>
      </c>
      <c r="S377" s="238" t="s">
        <v>157</v>
      </c>
      <c r="T377" s="239" t="s">
        <v>157</v>
      </c>
      <c r="U377" s="223">
        <v>2.1000000000000001E-2</v>
      </c>
      <c r="V377" s="223">
        <f>ROUND(E377*U377,2)</f>
        <v>0.11</v>
      </c>
      <c r="W377" s="223"/>
      <c r="X377" s="223" t="s">
        <v>259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260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1" t="s">
        <v>1945</v>
      </c>
      <c r="D378" s="259"/>
      <c r="E378" s="259"/>
      <c r="F378" s="259"/>
      <c r="G378" s="259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276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2627</v>
      </c>
      <c r="D379" s="224"/>
      <c r="E379" s="225">
        <v>2.76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2628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1948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2629</v>
      </c>
      <c r="D382" s="224"/>
      <c r="E382" s="225">
        <v>2.2999999999999998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1" x14ac:dyDescent="0.2">
      <c r="A383" s="233">
        <v>48</v>
      </c>
      <c r="B383" s="234" t="s">
        <v>1950</v>
      </c>
      <c r="C383" s="251" t="s">
        <v>1951</v>
      </c>
      <c r="D383" s="235" t="s">
        <v>265</v>
      </c>
      <c r="E383" s="236">
        <v>5.0599999999999996</v>
      </c>
      <c r="F383" s="237"/>
      <c r="G383" s="238">
        <f>ROUND(E383*F383,2)</f>
        <v>0</v>
      </c>
      <c r="H383" s="237"/>
      <c r="I383" s="238">
        <f>ROUND(E383*H383,2)</f>
        <v>0</v>
      </c>
      <c r="J383" s="237"/>
      <c r="K383" s="238">
        <f>ROUND(E383*J383,2)</f>
        <v>0</v>
      </c>
      <c r="L383" s="238">
        <v>21</v>
      </c>
      <c r="M383" s="238">
        <f>G383*(1+L383/100)</f>
        <v>0</v>
      </c>
      <c r="N383" s="238">
        <v>0</v>
      </c>
      <c r="O383" s="238">
        <f>ROUND(E383*N383,2)</f>
        <v>0</v>
      </c>
      <c r="P383" s="238">
        <v>0</v>
      </c>
      <c r="Q383" s="238">
        <f>ROUND(E383*P383,2)</f>
        <v>0</v>
      </c>
      <c r="R383" s="238" t="s">
        <v>294</v>
      </c>
      <c r="S383" s="238" t="s">
        <v>157</v>
      </c>
      <c r="T383" s="239" t="s">
        <v>157</v>
      </c>
      <c r="U383" s="223">
        <v>0.17699999999999999</v>
      </c>
      <c r="V383" s="223">
        <f>ROUND(E383*U383,2)</f>
        <v>0.9</v>
      </c>
      <c r="W383" s="223"/>
      <c r="X383" s="223" t="s">
        <v>259</v>
      </c>
      <c r="Y383" s="214"/>
      <c r="Z383" s="214"/>
      <c r="AA383" s="214"/>
      <c r="AB383" s="214"/>
      <c r="AC383" s="214"/>
      <c r="AD383" s="214"/>
      <c r="AE383" s="214"/>
      <c r="AF383" s="214"/>
      <c r="AG383" s="214" t="s">
        <v>260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1" x14ac:dyDescent="0.2">
      <c r="A384" s="221"/>
      <c r="B384" s="222"/>
      <c r="C384" s="261" t="s">
        <v>1952</v>
      </c>
      <c r="D384" s="259"/>
      <c r="E384" s="259"/>
      <c r="F384" s="259"/>
      <c r="G384" s="259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276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47" t="str">
        <f>C384</f>
        <v>s případným nutným přemístěním hromad nebo dočasných skládek na místo potřeby ze vzdálenosti do 30 m, v rovině nebo ve svahu do 1 : 5,</v>
      </c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2627</v>
      </c>
      <c r="D385" s="224"/>
      <c r="E385" s="225">
        <v>2.76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1953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1948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2629</v>
      </c>
      <c r="D388" s="224"/>
      <c r="E388" s="225">
        <v>2.2999999999999998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3">
        <v>49</v>
      </c>
      <c r="B389" s="234" t="s">
        <v>1954</v>
      </c>
      <c r="C389" s="251" t="s">
        <v>1955</v>
      </c>
      <c r="D389" s="235" t="s">
        <v>684</v>
      </c>
      <c r="E389" s="236">
        <v>0.12075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0</v>
      </c>
      <c r="O389" s="238">
        <f>ROUND(E389*N389,2)</f>
        <v>0</v>
      </c>
      <c r="P389" s="238">
        <v>0</v>
      </c>
      <c r="Q389" s="238">
        <f>ROUND(E389*P389,2)</f>
        <v>0</v>
      </c>
      <c r="R389" s="238" t="s">
        <v>1956</v>
      </c>
      <c r="S389" s="238" t="s">
        <v>157</v>
      </c>
      <c r="T389" s="239" t="s">
        <v>157</v>
      </c>
      <c r="U389" s="223">
        <v>0</v>
      </c>
      <c r="V389" s="223">
        <f>ROUND(E389*U389,2)</f>
        <v>0</v>
      </c>
      <c r="W389" s="223"/>
      <c r="X389" s="223" t="s">
        <v>259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260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52" t="s">
        <v>2630</v>
      </c>
      <c r="D390" s="224"/>
      <c r="E390" s="225">
        <v>3.4500000000000003E-2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162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1958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1959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2631</v>
      </c>
      <c r="D393" s="224"/>
      <c r="E393" s="225">
        <v>8.6249999999999993E-2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33">
        <v>50</v>
      </c>
      <c r="B394" s="234" t="s">
        <v>1961</v>
      </c>
      <c r="C394" s="251" t="s">
        <v>1962</v>
      </c>
      <c r="D394" s="235" t="s">
        <v>265</v>
      </c>
      <c r="E394" s="236">
        <v>9.66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0</v>
      </c>
      <c r="O394" s="238">
        <f>ROUND(E394*N394,2)</f>
        <v>0</v>
      </c>
      <c r="P394" s="238">
        <v>0</v>
      </c>
      <c r="Q394" s="238">
        <f>ROUND(E394*P394,2)</f>
        <v>0</v>
      </c>
      <c r="R394" s="238" t="s">
        <v>1944</v>
      </c>
      <c r="S394" s="238" t="s">
        <v>157</v>
      </c>
      <c r="T394" s="239" t="s">
        <v>157</v>
      </c>
      <c r="U394" s="223">
        <v>3.5000000000000001E-3</v>
      </c>
      <c r="V394" s="223">
        <f>ROUND(E394*U394,2)</f>
        <v>0.03</v>
      </c>
      <c r="W394" s="223"/>
      <c r="X394" s="223" t="s">
        <v>259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307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61" t="s">
        <v>1963</v>
      </c>
      <c r="D395" s="259"/>
      <c r="E395" s="259"/>
      <c r="F395" s="259"/>
      <c r="G395" s="259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276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62" t="s">
        <v>1964</v>
      </c>
      <c r="D396" s="260"/>
      <c r="E396" s="260"/>
      <c r="F396" s="260"/>
      <c r="G396" s="260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201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2627</v>
      </c>
      <c r="D397" s="224"/>
      <c r="E397" s="225">
        <v>2.76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1953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162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1948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2632</v>
      </c>
      <c r="D400" s="224"/>
      <c r="E400" s="225">
        <v>6.9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51</v>
      </c>
      <c r="B401" s="234" t="s">
        <v>1966</v>
      </c>
      <c r="C401" s="251" t="s">
        <v>1967</v>
      </c>
      <c r="D401" s="235" t="s">
        <v>265</v>
      </c>
      <c r="E401" s="236">
        <v>9.66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1944</v>
      </c>
      <c r="S401" s="238" t="s">
        <v>157</v>
      </c>
      <c r="T401" s="239" t="s">
        <v>157</v>
      </c>
      <c r="U401" s="223">
        <v>2E-3</v>
      </c>
      <c r="V401" s="223">
        <f>ROUND(E401*U401,2)</f>
        <v>0.02</v>
      </c>
      <c r="W401" s="223"/>
      <c r="X401" s="223" t="s">
        <v>259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307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2627</v>
      </c>
      <c r="D402" s="224"/>
      <c r="E402" s="225">
        <v>2.76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1953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1948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162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2632</v>
      </c>
      <c r="D405" s="224"/>
      <c r="E405" s="225">
        <v>6.9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33">
        <v>52</v>
      </c>
      <c r="B406" s="234" t="s">
        <v>1968</v>
      </c>
      <c r="C406" s="251" t="s">
        <v>1969</v>
      </c>
      <c r="D406" s="235" t="s">
        <v>281</v>
      </c>
      <c r="E406" s="236">
        <v>4.8300000000000003E-2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0</v>
      </c>
      <c r="O406" s="238">
        <f>ROUND(E406*N406,2)</f>
        <v>0</v>
      </c>
      <c r="P406" s="238">
        <v>0</v>
      </c>
      <c r="Q406" s="238">
        <f>ROUND(E406*P406,2)</f>
        <v>0</v>
      </c>
      <c r="R406" s="238" t="s">
        <v>1944</v>
      </c>
      <c r="S406" s="238" t="s">
        <v>157</v>
      </c>
      <c r="T406" s="239" t="s">
        <v>157</v>
      </c>
      <c r="U406" s="223">
        <v>1.1950000000000001</v>
      </c>
      <c r="V406" s="223">
        <f>ROUND(E406*U406,2)</f>
        <v>0.06</v>
      </c>
      <c r="W406" s="223"/>
      <c r="X406" s="223" t="s">
        <v>259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260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1970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162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1970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2633</v>
      </c>
      <c r="D409" s="224"/>
      <c r="E409" s="225">
        <v>1.38E-2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162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1972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1973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2634</v>
      </c>
      <c r="D412" s="224"/>
      <c r="E412" s="225">
        <v>3.4500000000000003E-2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53</v>
      </c>
      <c r="B413" s="234" t="s">
        <v>1975</v>
      </c>
      <c r="C413" s="251" t="s">
        <v>1976</v>
      </c>
      <c r="D413" s="235" t="s">
        <v>281</v>
      </c>
      <c r="E413" s="236">
        <v>4.8300000000000003E-2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0</v>
      </c>
      <c r="O413" s="238">
        <f>ROUND(E413*N413,2)</f>
        <v>0</v>
      </c>
      <c r="P413" s="238">
        <v>0</v>
      </c>
      <c r="Q413" s="238">
        <f>ROUND(E413*P413,2)</f>
        <v>0</v>
      </c>
      <c r="R413" s="238" t="s">
        <v>1944</v>
      </c>
      <c r="S413" s="238" t="s">
        <v>157</v>
      </c>
      <c r="T413" s="239" t="s">
        <v>157</v>
      </c>
      <c r="U413" s="223">
        <v>0.88400000000000001</v>
      </c>
      <c r="V413" s="223">
        <f>ROUND(E413*U413,2)</f>
        <v>0.04</v>
      </c>
      <c r="W413" s="223"/>
      <c r="X413" s="223" t="s">
        <v>259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307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1970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162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1970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2" t="s">
        <v>2633</v>
      </c>
      <c r="D416" s="224"/>
      <c r="E416" s="225">
        <v>1.38E-2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162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2" t="s">
        <v>1972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162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1973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162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2634</v>
      </c>
      <c r="D419" s="224"/>
      <c r="E419" s="225">
        <v>3.4500000000000003E-2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3">
        <v>54</v>
      </c>
      <c r="B420" s="234" t="s">
        <v>1977</v>
      </c>
      <c r="C420" s="251" t="s">
        <v>1978</v>
      </c>
      <c r="D420" s="235" t="s">
        <v>281</v>
      </c>
      <c r="E420" s="236">
        <v>1.4490000000000001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0</v>
      </c>
      <c r="O420" s="238">
        <f>ROUND(E420*N420,2)</f>
        <v>0</v>
      </c>
      <c r="P420" s="238">
        <v>0</v>
      </c>
      <c r="Q420" s="238">
        <f>ROUND(E420*P420,2)</f>
        <v>0</v>
      </c>
      <c r="R420" s="238" t="s">
        <v>294</v>
      </c>
      <c r="S420" s="238" t="s">
        <v>157</v>
      </c>
      <c r="T420" s="239" t="s">
        <v>157</v>
      </c>
      <c r="U420" s="223">
        <v>0</v>
      </c>
      <c r="V420" s="223">
        <f>ROUND(E420*U420,2)</f>
        <v>0</v>
      </c>
      <c r="W420" s="223"/>
      <c r="X420" s="223" t="s">
        <v>259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307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1979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2534</v>
      </c>
      <c r="D422" s="224"/>
      <c r="E422" s="225">
        <v>0.41399999999999998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162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1828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1829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162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2535</v>
      </c>
      <c r="D425" s="224"/>
      <c r="E425" s="225">
        <v>1.0349999999999999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162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33">
        <v>55</v>
      </c>
      <c r="B426" s="234" t="s">
        <v>659</v>
      </c>
      <c r="C426" s="251" t="s">
        <v>660</v>
      </c>
      <c r="D426" s="235" t="s">
        <v>281</v>
      </c>
      <c r="E426" s="236">
        <v>2.7637</v>
      </c>
      <c r="F426" s="237"/>
      <c r="G426" s="238">
        <f>ROUND(E426*F426,2)</f>
        <v>0</v>
      </c>
      <c r="H426" s="237"/>
      <c r="I426" s="238">
        <f>ROUND(E426*H426,2)</f>
        <v>0</v>
      </c>
      <c r="J426" s="237"/>
      <c r="K426" s="238">
        <f>ROUND(E426*J426,2)</f>
        <v>0</v>
      </c>
      <c r="L426" s="238">
        <v>21</v>
      </c>
      <c r="M426" s="238">
        <f>G426*(1+L426/100)</f>
        <v>0</v>
      </c>
      <c r="N426" s="238">
        <v>0</v>
      </c>
      <c r="O426" s="238">
        <f>ROUND(E426*N426,2)</f>
        <v>0</v>
      </c>
      <c r="P426" s="238">
        <v>0</v>
      </c>
      <c r="Q426" s="238">
        <f>ROUND(E426*P426,2)</f>
        <v>0</v>
      </c>
      <c r="R426" s="238" t="s">
        <v>294</v>
      </c>
      <c r="S426" s="238" t="s">
        <v>157</v>
      </c>
      <c r="T426" s="239" t="s">
        <v>157</v>
      </c>
      <c r="U426" s="223">
        <v>0</v>
      </c>
      <c r="V426" s="223">
        <f>ROUND(E426*U426,2)</f>
        <v>0</v>
      </c>
      <c r="W426" s="223"/>
      <c r="X426" s="223" t="s">
        <v>259</v>
      </c>
      <c r="Y426" s="214"/>
      <c r="Z426" s="214"/>
      <c r="AA426" s="214"/>
      <c r="AB426" s="214"/>
      <c r="AC426" s="214"/>
      <c r="AD426" s="214"/>
      <c r="AE426" s="214"/>
      <c r="AF426" s="214"/>
      <c r="AG426" s="214" t="s">
        <v>260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52" t="s">
        <v>2635</v>
      </c>
      <c r="D427" s="224"/>
      <c r="E427" s="225">
        <v>1.77383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1680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162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1681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162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2636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52" t="s">
        <v>2589</v>
      </c>
      <c r="D431" s="224"/>
      <c r="E431" s="225">
        <v>0.98987000000000003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162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52" t="s">
        <v>576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162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52" t="s">
        <v>665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52" t="s">
        <v>666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162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56</v>
      </c>
      <c r="B435" s="234" t="s">
        <v>667</v>
      </c>
      <c r="C435" s="251" t="s">
        <v>668</v>
      </c>
      <c r="D435" s="235" t="s">
        <v>281</v>
      </c>
      <c r="E435" s="236">
        <v>1.6092900000000001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294</v>
      </c>
      <c r="S435" s="238" t="s">
        <v>157</v>
      </c>
      <c r="T435" s="239" t="s">
        <v>157</v>
      </c>
      <c r="U435" s="223">
        <v>0</v>
      </c>
      <c r="V435" s="223">
        <f>ROUND(E435*U435,2)</f>
        <v>0</v>
      </c>
      <c r="W435" s="223"/>
      <c r="X435" s="223" t="s">
        <v>259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307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2637</v>
      </c>
      <c r="D436" s="224"/>
      <c r="E436" s="225">
        <v>0.62458999999999998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1684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2638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162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2639</v>
      </c>
      <c r="D439" s="224"/>
      <c r="E439" s="225">
        <v>0.27982000000000001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1687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2640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2641</v>
      </c>
      <c r="D442" s="224"/>
      <c r="E442" s="225">
        <v>6.9949999999999998E-2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162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2" t="s">
        <v>1690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162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2642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2643</v>
      </c>
      <c r="D445" s="224"/>
      <c r="E445" s="225">
        <v>9.1200000000000003E-2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162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1693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52" t="s">
        <v>2597</v>
      </c>
      <c r="D447" s="224"/>
      <c r="E447" s="225">
        <v>0.54373000000000005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162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52" t="s">
        <v>592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52" t="s">
        <v>680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52" t="s">
        <v>681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162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57</v>
      </c>
      <c r="B451" s="234" t="s">
        <v>1989</v>
      </c>
      <c r="C451" s="251" t="s">
        <v>1990</v>
      </c>
      <c r="D451" s="235" t="s">
        <v>967</v>
      </c>
      <c r="E451" s="236">
        <v>5.7959999999999998E-2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1E-3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685</v>
      </c>
      <c r="S451" s="238" t="s">
        <v>157</v>
      </c>
      <c r="T451" s="239" t="s">
        <v>157</v>
      </c>
      <c r="U451" s="223">
        <v>0</v>
      </c>
      <c r="V451" s="223">
        <f>ROUND(E451*U451,2)</f>
        <v>0</v>
      </c>
      <c r="W451" s="223"/>
      <c r="X451" s="223" t="s">
        <v>686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687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2644</v>
      </c>
      <c r="D452" s="224"/>
      <c r="E452" s="225">
        <v>1.6559999999999998E-2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162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2645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1993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162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2" t="s">
        <v>2646</v>
      </c>
      <c r="D455" s="224"/>
      <c r="E455" s="225">
        <v>4.1399999999999999E-2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162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ht="22.5" outlineLevel="1" x14ac:dyDescent="0.2">
      <c r="A456" s="233">
        <v>58</v>
      </c>
      <c r="B456" s="234" t="s">
        <v>1995</v>
      </c>
      <c r="C456" s="251" t="s">
        <v>1996</v>
      </c>
      <c r="D456" s="235" t="s">
        <v>1997</v>
      </c>
      <c r="E456" s="236">
        <v>4.8000000000000001E-4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1E-3</v>
      </c>
      <c r="O456" s="238">
        <f>ROUND(E456*N456,2)</f>
        <v>0</v>
      </c>
      <c r="P456" s="238">
        <v>0</v>
      </c>
      <c r="Q456" s="238">
        <f>ROUND(E456*P456,2)</f>
        <v>0</v>
      </c>
      <c r="R456" s="238" t="s">
        <v>685</v>
      </c>
      <c r="S456" s="238" t="s">
        <v>157</v>
      </c>
      <c r="T456" s="239" t="s">
        <v>157</v>
      </c>
      <c r="U456" s="223">
        <v>0</v>
      </c>
      <c r="V456" s="223">
        <f>ROUND(E456*U456,2)</f>
        <v>0</v>
      </c>
      <c r="W456" s="223"/>
      <c r="X456" s="223" t="s">
        <v>686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725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2647</v>
      </c>
      <c r="D457" s="224"/>
      <c r="E457" s="225">
        <v>1.3999999999999999E-4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162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1999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2000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162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2648</v>
      </c>
      <c r="D460" s="224"/>
      <c r="E460" s="225">
        <v>3.5E-4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59</v>
      </c>
      <c r="B461" s="234" t="s">
        <v>682</v>
      </c>
      <c r="C461" s="251" t="s">
        <v>683</v>
      </c>
      <c r="D461" s="235" t="s">
        <v>684</v>
      </c>
      <c r="E461" s="236">
        <v>3.5674700000000001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</v>
      </c>
      <c r="O461" s="238">
        <f>ROUND(E461*N461,2)</f>
        <v>3.57</v>
      </c>
      <c r="P461" s="238">
        <v>0</v>
      </c>
      <c r="Q461" s="238">
        <f>ROUND(E461*P461,2)</f>
        <v>0</v>
      </c>
      <c r="R461" s="238" t="s">
        <v>685</v>
      </c>
      <c r="S461" s="238" t="s">
        <v>157</v>
      </c>
      <c r="T461" s="239" t="s">
        <v>157</v>
      </c>
      <c r="U461" s="223">
        <v>0</v>
      </c>
      <c r="V461" s="223">
        <f>ROUND(E461*U461,2)</f>
        <v>0</v>
      </c>
      <c r="W461" s="223"/>
      <c r="X461" s="223" t="s">
        <v>686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687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2" t="s">
        <v>2649</v>
      </c>
      <c r="D462" s="224"/>
      <c r="E462" s="225">
        <v>3.5674700000000001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162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1695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690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691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60</v>
      </c>
      <c r="B466" s="234" t="s">
        <v>692</v>
      </c>
      <c r="C466" s="251" t="s">
        <v>693</v>
      </c>
      <c r="D466" s="235" t="s">
        <v>684</v>
      </c>
      <c r="E466" s="236">
        <v>2.6838000000000002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1</v>
      </c>
      <c r="O466" s="238">
        <f>ROUND(E466*N466,2)</f>
        <v>2.68</v>
      </c>
      <c r="P466" s="238">
        <v>0</v>
      </c>
      <c r="Q466" s="238">
        <f>ROUND(E466*P466,2)</f>
        <v>0</v>
      </c>
      <c r="R466" s="238" t="s">
        <v>685</v>
      </c>
      <c r="S466" s="238" t="s">
        <v>157</v>
      </c>
      <c r="T466" s="239" t="s">
        <v>157</v>
      </c>
      <c r="U466" s="223">
        <v>0</v>
      </c>
      <c r="V466" s="223">
        <f>ROUND(E466*U466,2)</f>
        <v>0</v>
      </c>
      <c r="W466" s="223"/>
      <c r="X466" s="223" t="s">
        <v>686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687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694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162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695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696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697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52" t="s">
        <v>2650</v>
      </c>
      <c r="D471" s="224"/>
      <c r="E471" s="225">
        <v>2.6838000000000002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162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699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x14ac:dyDescent="0.2">
      <c r="A473" s="227" t="s">
        <v>152</v>
      </c>
      <c r="B473" s="228" t="s">
        <v>92</v>
      </c>
      <c r="C473" s="250" t="s">
        <v>93</v>
      </c>
      <c r="D473" s="229"/>
      <c r="E473" s="230"/>
      <c r="F473" s="231"/>
      <c r="G473" s="231">
        <f>SUMIF(AG474:AG483,"&lt;&gt;NOR",G474:G483)</f>
        <v>0</v>
      </c>
      <c r="H473" s="231"/>
      <c r="I473" s="231">
        <f>SUM(I474:I483)</f>
        <v>0</v>
      </c>
      <c r="J473" s="231"/>
      <c r="K473" s="231">
        <f>SUM(K474:K483)</f>
        <v>0</v>
      </c>
      <c r="L473" s="231"/>
      <c r="M473" s="231">
        <f>SUM(M474:M483)</f>
        <v>0</v>
      </c>
      <c r="N473" s="231"/>
      <c r="O473" s="231">
        <f>SUM(O474:O483)</f>
        <v>0.63</v>
      </c>
      <c r="P473" s="231"/>
      <c r="Q473" s="231">
        <f>SUM(Q474:Q483)</f>
        <v>0</v>
      </c>
      <c r="R473" s="231"/>
      <c r="S473" s="231"/>
      <c r="T473" s="232"/>
      <c r="U473" s="226"/>
      <c r="V473" s="226">
        <f>SUM(V474:V483)</f>
        <v>0.60000000000000009</v>
      </c>
      <c r="W473" s="226"/>
      <c r="X473" s="226"/>
      <c r="AG473" t="s">
        <v>153</v>
      </c>
    </row>
    <row r="474" spans="1:60" outlineLevel="1" x14ac:dyDescent="0.2">
      <c r="A474" s="233">
        <v>61</v>
      </c>
      <c r="B474" s="234" t="s">
        <v>700</v>
      </c>
      <c r="C474" s="251" t="s">
        <v>701</v>
      </c>
      <c r="D474" s="235" t="s">
        <v>306</v>
      </c>
      <c r="E474" s="236">
        <v>2.85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0.22106999999999999</v>
      </c>
      <c r="O474" s="238">
        <f>ROUND(E474*N474,2)</f>
        <v>0.63</v>
      </c>
      <c r="P474" s="238">
        <v>0</v>
      </c>
      <c r="Q474" s="238">
        <f>ROUND(E474*P474,2)</f>
        <v>0</v>
      </c>
      <c r="R474" s="238" t="s">
        <v>702</v>
      </c>
      <c r="S474" s="238" t="s">
        <v>157</v>
      </c>
      <c r="T474" s="239" t="s">
        <v>157</v>
      </c>
      <c r="U474" s="223">
        <v>0.185</v>
      </c>
      <c r="V474" s="223">
        <f>ROUND(E474*U474,2)</f>
        <v>0.53</v>
      </c>
      <c r="W474" s="223"/>
      <c r="X474" s="223" t="s">
        <v>259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260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61" t="s">
        <v>703</v>
      </c>
      <c r="D475" s="259"/>
      <c r="E475" s="259"/>
      <c r="F475" s="259"/>
      <c r="G475" s="259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276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47" t="str">
        <f>C475</f>
        <v>se zřízením štěrkopískového lože pod trubky a s jejich obsypem v průměrném celkovém množství do 0,15 m3/m,</v>
      </c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2651</v>
      </c>
      <c r="D476" s="224"/>
      <c r="E476" s="225">
        <v>2.85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162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3">
        <v>62</v>
      </c>
      <c r="B477" s="234" t="s">
        <v>705</v>
      </c>
      <c r="C477" s="251" t="s">
        <v>706</v>
      </c>
      <c r="D477" s="235" t="s">
        <v>265</v>
      </c>
      <c r="E477" s="236">
        <v>0.89534999999999998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1.8000000000000001E-4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282</v>
      </c>
      <c r="S477" s="238" t="s">
        <v>157</v>
      </c>
      <c r="T477" s="239" t="s">
        <v>157</v>
      </c>
      <c r="U477" s="223">
        <v>7.4999999999999997E-2</v>
      </c>
      <c r="V477" s="223">
        <f>ROUND(E477*U477,2)</f>
        <v>7.0000000000000007E-2</v>
      </c>
      <c r="W477" s="223"/>
      <c r="X477" s="223" t="s">
        <v>259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307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1" t="s">
        <v>707</v>
      </c>
      <c r="D478" s="259"/>
      <c r="E478" s="259"/>
      <c r="F478" s="259"/>
      <c r="G478" s="259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276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2652</v>
      </c>
      <c r="D479" s="224"/>
      <c r="E479" s="225">
        <v>0.89534999999999998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162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63</v>
      </c>
      <c r="B480" s="234" t="s">
        <v>720</v>
      </c>
      <c r="C480" s="251" t="s">
        <v>721</v>
      </c>
      <c r="D480" s="235" t="s">
        <v>306</v>
      </c>
      <c r="E480" s="236">
        <v>3.1150500000000001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4.8000000000000001E-4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685</v>
      </c>
      <c r="S480" s="238" t="s">
        <v>157</v>
      </c>
      <c r="T480" s="239" t="s">
        <v>157</v>
      </c>
      <c r="U480" s="223">
        <v>0</v>
      </c>
      <c r="V480" s="223">
        <f>ROUND(E480*U480,2)</f>
        <v>0</v>
      </c>
      <c r="W480" s="223"/>
      <c r="X480" s="223" t="s">
        <v>686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687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2653</v>
      </c>
      <c r="D481" s="224"/>
      <c r="E481" s="225">
        <v>3.1150500000000001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162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64</v>
      </c>
      <c r="B482" s="234" t="s">
        <v>723</v>
      </c>
      <c r="C482" s="251" t="s">
        <v>724</v>
      </c>
      <c r="D482" s="235" t="s">
        <v>306</v>
      </c>
      <c r="E482" s="236">
        <v>1.02966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3.8000000000000002E-4</v>
      </c>
      <c r="O482" s="238">
        <f>ROUND(E482*N482,2)</f>
        <v>0</v>
      </c>
      <c r="P482" s="238">
        <v>0</v>
      </c>
      <c r="Q482" s="238">
        <f>ROUND(E482*P482,2)</f>
        <v>0</v>
      </c>
      <c r="R482" s="238" t="s">
        <v>685</v>
      </c>
      <c r="S482" s="238" t="s">
        <v>157</v>
      </c>
      <c r="T482" s="239" t="s">
        <v>157</v>
      </c>
      <c r="U482" s="223">
        <v>0</v>
      </c>
      <c r="V482" s="223">
        <f>ROUND(E482*U482,2)</f>
        <v>0</v>
      </c>
      <c r="W482" s="223"/>
      <c r="X482" s="223" t="s">
        <v>686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725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2654</v>
      </c>
      <c r="D483" s="224"/>
      <c r="E483" s="225">
        <v>1.02966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162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7" t="s">
        <v>152</v>
      </c>
      <c r="B484" s="228" t="s">
        <v>94</v>
      </c>
      <c r="C484" s="250" t="s">
        <v>95</v>
      </c>
      <c r="D484" s="229"/>
      <c r="E484" s="230"/>
      <c r="F484" s="231"/>
      <c r="G484" s="231">
        <f>SUMIF(AG485:AG487,"&lt;&gt;NOR",G485:G487)</f>
        <v>0</v>
      </c>
      <c r="H484" s="231"/>
      <c r="I484" s="231">
        <f>SUM(I485:I487)</f>
        <v>0</v>
      </c>
      <c r="J484" s="231"/>
      <c r="K484" s="231">
        <f>SUM(K485:K487)</f>
        <v>0</v>
      </c>
      <c r="L484" s="231"/>
      <c r="M484" s="231">
        <f>SUM(M485:M487)</f>
        <v>0</v>
      </c>
      <c r="N484" s="231"/>
      <c r="O484" s="231">
        <f>SUM(O485:O487)</f>
        <v>0</v>
      </c>
      <c r="P484" s="231"/>
      <c r="Q484" s="231">
        <f>SUM(Q485:Q487)</f>
        <v>0</v>
      </c>
      <c r="R484" s="231"/>
      <c r="S484" s="231"/>
      <c r="T484" s="232"/>
      <c r="U484" s="226"/>
      <c r="V484" s="226">
        <f>SUM(V485:V487)</f>
        <v>1.1100000000000001</v>
      </c>
      <c r="W484" s="226"/>
      <c r="X484" s="226"/>
      <c r="AG484" t="s">
        <v>153</v>
      </c>
    </row>
    <row r="485" spans="1:60" outlineLevel="1" x14ac:dyDescent="0.2">
      <c r="A485" s="233">
        <v>65</v>
      </c>
      <c r="B485" s="234" t="s">
        <v>731</v>
      </c>
      <c r="C485" s="251" t="s">
        <v>732</v>
      </c>
      <c r="D485" s="235" t="s">
        <v>306</v>
      </c>
      <c r="E485" s="236">
        <v>3.8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0</v>
      </c>
      <c r="O485" s="238">
        <f>ROUND(E485*N485,2)</f>
        <v>0</v>
      </c>
      <c r="P485" s="238">
        <v>0</v>
      </c>
      <c r="Q485" s="238">
        <f>ROUND(E485*P485,2)</f>
        <v>0</v>
      </c>
      <c r="R485" s="238" t="s">
        <v>702</v>
      </c>
      <c r="S485" s="238" t="s">
        <v>157</v>
      </c>
      <c r="T485" s="239" t="s">
        <v>157</v>
      </c>
      <c r="U485" s="223">
        <v>0.29299999999999998</v>
      </c>
      <c r="V485" s="223">
        <f>ROUND(E485*U485,2)</f>
        <v>1.1100000000000001</v>
      </c>
      <c r="W485" s="223"/>
      <c r="X485" s="223" t="s">
        <v>259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260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4" t="s">
        <v>733</v>
      </c>
      <c r="D486" s="248"/>
      <c r="E486" s="248"/>
      <c r="F486" s="248"/>
      <c r="G486" s="248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201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2655</v>
      </c>
      <c r="D487" s="224"/>
      <c r="E487" s="225">
        <v>3.8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162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x14ac:dyDescent="0.2">
      <c r="A488" s="227" t="s">
        <v>152</v>
      </c>
      <c r="B488" s="228" t="s">
        <v>96</v>
      </c>
      <c r="C488" s="250" t="s">
        <v>97</v>
      </c>
      <c r="D488" s="229"/>
      <c r="E488" s="230"/>
      <c r="F488" s="231"/>
      <c r="G488" s="231">
        <f>SUMIF(AG489:AG494,"&lt;&gt;NOR",G489:G494)</f>
        <v>0</v>
      </c>
      <c r="H488" s="231"/>
      <c r="I488" s="231">
        <f>SUM(I489:I494)</f>
        <v>0</v>
      </c>
      <c r="J488" s="231"/>
      <c r="K488" s="231">
        <f>SUM(K489:K494)</f>
        <v>0</v>
      </c>
      <c r="L488" s="231"/>
      <c r="M488" s="231">
        <f>SUM(M489:M494)</f>
        <v>0</v>
      </c>
      <c r="N488" s="231"/>
      <c r="O488" s="231">
        <f>SUM(O489:O494)</f>
        <v>2.2400000000000002</v>
      </c>
      <c r="P488" s="231"/>
      <c r="Q488" s="231">
        <f>SUM(Q489:Q494)</f>
        <v>0</v>
      </c>
      <c r="R488" s="231"/>
      <c r="S488" s="231"/>
      <c r="T488" s="232"/>
      <c r="U488" s="226"/>
      <c r="V488" s="226">
        <f>SUM(V489:V494)</f>
        <v>1.4300000000000002</v>
      </c>
      <c r="W488" s="226"/>
      <c r="X488" s="226"/>
      <c r="AG488" t="s">
        <v>153</v>
      </c>
    </row>
    <row r="489" spans="1:60" outlineLevel="1" x14ac:dyDescent="0.2">
      <c r="A489" s="233">
        <v>66</v>
      </c>
      <c r="B489" s="234" t="s">
        <v>735</v>
      </c>
      <c r="C489" s="251" t="s">
        <v>736</v>
      </c>
      <c r="D489" s="235" t="s">
        <v>281</v>
      </c>
      <c r="E489" s="236">
        <v>0.59025000000000005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1.8907700000000001</v>
      </c>
      <c r="O489" s="238">
        <f>ROUND(E489*N489,2)</f>
        <v>1.1200000000000001</v>
      </c>
      <c r="P489" s="238">
        <v>0</v>
      </c>
      <c r="Q489" s="238">
        <f>ROUND(E489*P489,2)</f>
        <v>0</v>
      </c>
      <c r="R489" s="238" t="s">
        <v>702</v>
      </c>
      <c r="S489" s="238" t="s">
        <v>157</v>
      </c>
      <c r="T489" s="239" t="s">
        <v>157</v>
      </c>
      <c r="U489" s="223">
        <v>1.3169999999999999</v>
      </c>
      <c r="V489" s="223">
        <f>ROUND(E489*U489,2)</f>
        <v>0.78</v>
      </c>
      <c r="W489" s="223"/>
      <c r="X489" s="223" t="s">
        <v>259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260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61" t="s">
        <v>737</v>
      </c>
      <c r="D490" s="259"/>
      <c r="E490" s="259"/>
      <c r="F490" s="259"/>
      <c r="G490" s="259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276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2" t="s">
        <v>2656</v>
      </c>
      <c r="D491" s="224"/>
      <c r="E491" s="225">
        <v>0.59025000000000005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162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1703</v>
      </c>
      <c r="D492" s="224"/>
      <c r="E492" s="225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162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67</v>
      </c>
      <c r="B493" s="234" t="s">
        <v>740</v>
      </c>
      <c r="C493" s="251" t="s">
        <v>741</v>
      </c>
      <c r="D493" s="235" t="s">
        <v>281</v>
      </c>
      <c r="E493" s="236">
        <v>0.45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2.4815700000000001</v>
      </c>
      <c r="O493" s="238">
        <f>ROUND(E493*N493,2)</f>
        <v>1.1200000000000001</v>
      </c>
      <c r="P493" s="238">
        <v>0</v>
      </c>
      <c r="Q493" s="238">
        <f>ROUND(E493*P493,2)</f>
        <v>0</v>
      </c>
      <c r="R493" s="238" t="s">
        <v>742</v>
      </c>
      <c r="S493" s="238" t="s">
        <v>157</v>
      </c>
      <c r="T493" s="239" t="s">
        <v>157</v>
      </c>
      <c r="U493" s="223">
        <v>1.4379999999999999</v>
      </c>
      <c r="V493" s="223">
        <f>ROUND(E493*U493,2)</f>
        <v>0.65</v>
      </c>
      <c r="W493" s="223"/>
      <c r="X493" s="223" t="s">
        <v>259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260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2246</v>
      </c>
      <c r="D494" s="224"/>
      <c r="E494" s="225">
        <v>0.45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162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x14ac:dyDescent="0.2">
      <c r="A495" s="227" t="s">
        <v>152</v>
      </c>
      <c r="B495" s="228" t="s">
        <v>98</v>
      </c>
      <c r="C495" s="250" t="s">
        <v>99</v>
      </c>
      <c r="D495" s="229"/>
      <c r="E495" s="230"/>
      <c r="F495" s="231"/>
      <c r="G495" s="231">
        <f>SUMIF(AG496:AG547,"&lt;&gt;NOR",G496:G547)</f>
        <v>0</v>
      </c>
      <c r="H495" s="231"/>
      <c r="I495" s="231">
        <f>SUM(I496:I547)</f>
        <v>0</v>
      </c>
      <c r="J495" s="231"/>
      <c r="K495" s="231">
        <f>SUM(K496:K547)</f>
        <v>0</v>
      </c>
      <c r="L495" s="231"/>
      <c r="M495" s="231">
        <f>SUM(M496:M547)</f>
        <v>0</v>
      </c>
      <c r="N495" s="231"/>
      <c r="O495" s="231">
        <f>SUM(O496:O547)</f>
        <v>2.7599999999999993</v>
      </c>
      <c r="P495" s="231"/>
      <c r="Q495" s="231">
        <f>SUM(Q496:Q547)</f>
        <v>0</v>
      </c>
      <c r="R495" s="231"/>
      <c r="S495" s="231"/>
      <c r="T495" s="232"/>
      <c r="U495" s="226"/>
      <c r="V495" s="226">
        <f>SUM(V496:V547)</f>
        <v>2.34</v>
      </c>
      <c r="W495" s="226"/>
      <c r="X495" s="226"/>
      <c r="AG495" t="s">
        <v>153</v>
      </c>
    </row>
    <row r="496" spans="1:60" outlineLevel="1" x14ac:dyDescent="0.2">
      <c r="A496" s="233">
        <v>68</v>
      </c>
      <c r="B496" s="234" t="s">
        <v>744</v>
      </c>
      <c r="C496" s="251" t="s">
        <v>745</v>
      </c>
      <c r="D496" s="235" t="s">
        <v>265</v>
      </c>
      <c r="E496" s="236">
        <v>1.8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0.30360999999999999</v>
      </c>
      <c r="O496" s="238">
        <f>ROUND(E496*N496,2)</f>
        <v>0.55000000000000004</v>
      </c>
      <c r="P496" s="238">
        <v>0</v>
      </c>
      <c r="Q496" s="238">
        <f>ROUND(E496*P496,2)</f>
        <v>0</v>
      </c>
      <c r="R496" s="238" t="s">
        <v>266</v>
      </c>
      <c r="S496" s="238" t="s">
        <v>157</v>
      </c>
      <c r="T496" s="239" t="s">
        <v>157</v>
      </c>
      <c r="U496" s="223">
        <v>1.6E-2</v>
      </c>
      <c r="V496" s="223">
        <f>ROUND(E496*U496,2)</f>
        <v>0.03</v>
      </c>
      <c r="W496" s="223"/>
      <c r="X496" s="223" t="s">
        <v>259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61" t="s">
        <v>746</v>
      </c>
      <c r="D497" s="259"/>
      <c r="E497" s="259"/>
      <c r="F497" s="259"/>
      <c r="G497" s="259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276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2247</v>
      </c>
      <c r="D498" s="224"/>
      <c r="E498" s="225">
        <v>1.8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748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162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69</v>
      </c>
      <c r="B500" s="234" t="s">
        <v>753</v>
      </c>
      <c r="C500" s="251" t="s">
        <v>754</v>
      </c>
      <c r="D500" s="235" t="s">
        <v>265</v>
      </c>
      <c r="E500" s="236">
        <v>1.8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0.55125000000000002</v>
      </c>
      <c r="O500" s="238">
        <f>ROUND(E500*N500,2)</f>
        <v>0.99</v>
      </c>
      <c r="P500" s="238">
        <v>0</v>
      </c>
      <c r="Q500" s="238">
        <f>ROUND(E500*P500,2)</f>
        <v>0</v>
      </c>
      <c r="R500" s="238" t="s">
        <v>266</v>
      </c>
      <c r="S500" s="238" t="s">
        <v>157</v>
      </c>
      <c r="T500" s="239" t="s">
        <v>157</v>
      </c>
      <c r="U500" s="223">
        <v>2.7E-2</v>
      </c>
      <c r="V500" s="223">
        <f>ROUND(E500*U500,2)</f>
        <v>0.05</v>
      </c>
      <c r="W500" s="223"/>
      <c r="X500" s="223" t="s">
        <v>259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260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2247</v>
      </c>
      <c r="D501" s="224"/>
      <c r="E501" s="225">
        <v>1.8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70</v>
      </c>
      <c r="B502" s="234" t="s">
        <v>755</v>
      </c>
      <c r="C502" s="251" t="s">
        <v>756</v>
      </c>
      <c r="D502" s="235" t="s">
        <v>281</v>
      </c>
      <c r="E502" s="236">
        <v>0.11700000000000001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1.6867000000000001</v>
      </c>
      <c r="O502" s="238">
        <f>ROUND(E502*N502,2)</f>
        <v>0.2</v>
      </c>
      <c r="P502" s="238">
        <v>0</v>
      </c>
      <c r="Q502" s="238">
        <f>ROUND(E502*P502,2)</f>
        <v>0</v>
      </c>
      <c r="R502" s="238" t="s">
        <v>266</v>
      </c>
      <c r="S502" s="238" t="s">
        <v>157</v>
      </c>
      <c r="T502" s="239" t="s">
        <v>157</v>
      </c>
      <c r="U502" s="223">
        <v>0.16200000000000001</v>
      </c>
      <c r="V502" s="223">
        <f>ROUND(E502*U502,2)</f>
        <v>0.02</v>
      </c>
      <c r="W502" s="223"/>
      <c r="X502" s="223" t="s">
        <v>259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260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1" t="s">
        <v>757</v>
      </c>
      <c r="D503" s="259"/>
      <c r="E503" s="259"/>
      <c r="F503" s="259"/>
      <c r="G503" s="259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276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2090</v>
      </c>
      <c r="D504" s="224"/>
      <c r="E504" s="225">
        <v>0.09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162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1126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52" t="s">
        <v>2091</v>
      </c>
      <c r="D506" s="224"/>
      <c r="E506" s="225">
        <v>1.7999999999999999E-2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52" t="s">
        <v>1128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162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52" t="s">
        <v>2092</v>
      </c>
      <c r="D508" s="224"/>
      <c r="E508" s="225">
        <v>8.9999999999999993E-3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52" t="s">
        <v>1130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52" t="s">
        <v>2248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52" t="s">
        <v>2249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52" t="s">
        <v>2250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3">
        <v>71</v>
      </c>
      <c r="B513" s="234" t="s">
        <v>761</v>
      </c>
      <c r="C513" s="251" t="s">
        <v>762</v>
      </c>
      <c r="D513" s="235" t="s">
        <v>684</v>
      </c>
      <c r="E513" s="236">
        <v>0.26640000000000003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1.1000000000000001</v>
      </c>
      <c r="O513" s="238">
        <f>ROUND(E513*N513,2)</f>
        <v>0.28999999999999998</v>
      </c>
      <c r="P513" s="238">
        <v>0</v>
      </c>
      <c r="Q513" s="238">
        <f>ROUND(E513*P513,2)</f>
        <v>0</v>
      </c>
      <c r="R513" s="238" t="s">
        <v>266</v>
      </c>
      <c r="S513" s="238" t="s">
        <v>157</v>
      </c>
      <c r="T513" s="239" t="s">
        <v>157</v>
      </c>
      <c r="U513" s="223">
        <v>0.16300000000000001</v>
      </c>
      <c r="V513" s="223">
        <f>ROUND(E513*U513,2)</f>
        <v>0.04</v>
      </c>
      <c r="W513" s="223"/>
      <c r="X513" s="223" t="s">
        <v>259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260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61" t="s">
        <v>757</v>
      </c>
      <c r="D514" s="259"/>
      <c r="E514" s="259"/>
      <c r="F514" s="259"/>
      <c r="G514" s="259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276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2251</v>
      </c>
      <c r="D515" s="224"/>
      <c r="E515" s="225">
        <v>0.26640000000000003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1366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162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21"/>
      <c r="B517" s="222"/>
      <c r="C517" s="252" t="s">
        <v>2252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162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72</v>
      </c>
      <c r="B518" s="234" t="s">
        <v>766</v>
      </c>
      <c r="C518" s="251" t="s">
        <v>767</v>
      </c>
      <c r="D518" s="235" t="s">
        <v>684</v>
      </c>
      <c r="E518" s="236">
        <v>0.34258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1</v>
      </c>
      <c r="O518" s="238">
        <f>ROUND(E518*N518,2)</f>
        <v>0.34</v>
      </c>
      <c r="P518" s="238">
        <v>0</v>
      </c>
      <c r="Q518" s="238">
        <f>ROUND(E518*P518,2)</f>
        <v>0</v>
      </c>
      <c r="R518" s="238" t="s">
        <v>266</v>
      </c>
      <c r="S518" s="238" t="s">
        <v>157</v>
      </c>
      <c r="T518" s="239" t="s">
        <v>157</v>
      </c>
      <c r="U518" s="223">
        <v>0.40600000000000003</v>
      </c>
      <c r="V518" s="223">
        <f>ROUND(E518*U518,2)</f>
        <v>0.14000000000000001</v>
      </c>
      <c r="W518" s="223"/>
      <c r="X518" s="223" t="s">
        <v>259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260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61" t="s">
        <v>757</v>
      </c>
      <c r="D519" s="259"/>
      <c r="E519" s="259"/>
      <c r="F519" s="259"/>
      <c r="G519" s="259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2253</v>
      </c>
      <c r="D520" s="224"/>
      <c r="E520" s="225">
        <v>0.34258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162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52" t="s">
        <v>2254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162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73</v>
      </c>
      <c r="B522" s="234" t="s">
        <v>770</v>
      </c>
      <c r="C522" s="251" t="s">
        <v>771</v>
      </c>
      <c r="D522" s="235" t="s">
        <v>265</v>
      </c>
      <c r="E522" s="236">
        <v>0.375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0.11545</v>
      </c>
      <c r="O522" s="238">
        <f>ROUND(E522*N522,2)</f>
        <v>0.04</v>
      </c>
      <c r="P522" s="238">
        <v>0</v>
      </c>
      <c r="Q522" s="238">
        <f>ROUND(E522*P522,2)</f>
        <v>0</v>
      </c>
      <c r="R522" s="238" t="s">
        <v>266</v>
      </c>
      <c r="S522" s="238" t="s">
        <v>157</v>
      </c>
      <c r="T522" s="239" t="s">
        <v>157</v>
      </c>
      <c r="U522" s="223">
        <v>4.5999999999999999E-2</v>
      </c>
      <c r="V522" s="223">
        <f>ROUND(E522*U522,2)</f>
        <v>0.02</v>
      </c>
      <c r="W522" s="223"/>
      <c r="X522" s="223" t="s">
        <v>259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260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61" t="s">
        <v>772</v>
      </c>
      <c r="D523" s="259"/>
      <c r="E523" s="259"/>
      <c r="F523" s="259"/>
      <c r="G523" s="259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2255</v>
      </c>
      <c r="D524" s="224"/>
      <c r="E524" s="225">
        <v>0.375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162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74</v>
      </c>
      <c r="B525" s="234" t="s">
        <v>774</v>
      </c>
      <c r="C525" s="251" t="s">
        <v>775</v>
      </c>
      <c r="D525" s="235" t="s">
        <v>265</v>
      </c>
      <c r="E525" s="236">
        <v>0.81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9.9900000000000006E-3</v>
      </c>
      <c r="O525" s="238">
        <f>ROUND(E525*N525,2)</f>
        <v>0.01</v>
      </c>
      <c r="P525" s="238">
        <v>0</v>
      </c>
      <c r="Q525" s="238">
        <f>ROUND(E525*P525,2)</f>
        <v>0</v>
      </c>
      <c r="R525" s="238" t="s">
        <v>266</v>
      </c>
      <c r="S525" s="238" t="s">
        <v>157</v>
      </c>
      <c r="T525" s="239" t="s">
        <v>157</v>
      </c>
      <c r="U525" s="223">
        <v>0.01</v>
      </c>
      <c r="V525" s="223">
        <f>ROUND(E525*U525,2)</f>
        <v>0.01</v>
      </c>
      <c r="W525" s="223"/>
      <c r="X525" s="223" t="s">
        <v>259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260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1" t="s">
        <v>776</v>
      </c>
      <c r="D526" s="259"/>
      <c r="E526" s="259"/>
      <c r="F526" s="259"/>
      <c r="G526" s="259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276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2256</v>
      </c>
      <c r="D527" s="224"/>
      <c r="E527" s="225">
        <v>0.45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162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2257</v>
      </c>
      <c r="D528" s="224"/>
      <c r="E528" s="225">
        <v>0.36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2258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3">
        <v>75</v>
      </c>
      <c r="B530" s="234" t="s">
        <v>780</v>
      </c>
      <c r="C530" s="251" t="s">
        <v>781</v>
      </c>
      <c r="D530" s="235" t="s">
        <v>265</v>
      </c>
      <c r="E530" s="236">
        <v>3.3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0.10255</v>
      </c>
      <c r="O530" s="238">
        <f>ROUND(E530*N530,2)</f>
        <v>0.34</v>
      </c>
      <c r="P530" s="238">
        <v>0</v>
      </c>
      <c r="Q530" s="238">
        <f>ROUND(E530*P530,2)</f>
        <v>0</v>
      </c>
      <c r="R530" s="238" t="s">
        <v>266</v>
      </c>
      <c r="S530" s="238" t="s">
        <v>157</v>
      </c>
      <c r="T530" s="239" t="s">
        <v>157</v>
      </c>
      <c r="U530" s="223">
        <v>0.111</v>
      </c>
      <c r="V530" s="223">
        <f>ROUND(E530*U530,2)</f>
        <v>0.37</v>
      </c>
      <c r="W530" s="223"/>
      <c r="X530" s="223" t="s">
        <v>259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260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2259</v>
      </c>
      <c r="D531" s="224"/>
      <c r="E531" s="225">
        <v>3.3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52" t="s">
        <v>2260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76</v>
      </c>
      <c r="B533" s="234" t="s">
        <v>784</v>
      </c>
      <c r="C533" s="251" t="s">
        <v>785</v>
      </c>
      <c r="D533" s="235" t="s">
        <v>265</v>
      </c>
      <c r="E533" s="236">
        <v>5.0999999999999996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6.0999999999999997E-4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266</v>
      </c>
      <c r="S533" s="238" t="s">
        <v>157</v>
      </c>
      <c r="T533" s="239" t="s">
        <v>157</v>
      </c>
      <c r="U533" s="223">
        <v>2E-3</v>
      </c>
      <c r="V533" s="223">
        <f>ROUND(E533*U533,2)</f>
        <v>0.01</v>
      </c>
      <c r="W533" s="223"/>
      <c r="X533" s="223" t="s">
        <v>259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2261</v>
      </c>
      <c r="D534" s="224"/>
      <c r="E534" s="225">
        <v>3.3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2262</v>
      </c>
      <c r="D535" s="224"/>
      <c r="E535" s="225">
        <v>1.8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2263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162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2263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77</v>
      </c>
      <c r="B538" s="234" t="s">
        <v>1379</v>
      </c>
      <c r="C538" s="251" t="s">
        <v>1380</v>
      </c>
      <c r="D538" s="235" t="s">
        <v>313</v>
      </c>
      <c r="E538" s="236">
        <v>1.5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791</v>
      </c>
      <c r="S538" s="238" t="s">
        <v>157</v>
      </c>
      <c r="T538" s="239" t="s">
        <v>157</v>
      </c>
      <c r="U538" s="223">
        <v>1</v>
      </c>
      <c r="V538" s="223">
        <f>ROUND(E538*U538,2)</f>
        <v>1.5</v>
      </c>
      <c r="W538" s="223"/>
      <c r="X538" s="223" t="s">
        <v>792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1381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2" t="s">
        <v>1382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162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52" t="s">
        <v>2657</v>
      </c>
      <c r="D540" s="224"/>
      <c r="E540" s="225">
        <v>1.5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1384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78</v>
      </c>
      <c r="B542" s="234" t="s">
        <v>789</v>
      </c>
      <c r="C542" s="251" t="s">
        <v>790</v>
      </c>
      <c r="D542" s="235" t="s">
        <v>313</v>
      </c>
      <c r="E542" s="236">
        <v>0.152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791</v>
      </c>
      <c r="S542" s="238" t="s">
        <v>157</v>
      </c>
      <c r="T542" s="239" t="s">
        <v>157</v>
      </c>
      <c r="U542" s="223">
        <v>1</v>
      </c>
      <c r="V542" s="223">
        <f>ROUND(E542*U542,2)</f>
        <v>0.15</v>
      </c>
      <c r="W542" s="223"/>
      <c r="X542" s="223" t="s">
        <v>792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793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2658</v>
      </c>
      <c r="D543" s="224"/>
      <c r="E543" s="225">
        <v>0.152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3">
        <v>79</v>
      </c>
      <c r="B544" s="234" t="s">
        <v>795</v>
      </c>
      <c r="C544" s="251" t="s">
        <v>796</v>
      </c>
      <c r="D544" s="235" t="s">
        <v>797</v>
      </c>
      <c r="E544" s="236">
        <v>0.152</v>
      </c>
      <c r="F544" s="237"/>
      <c r="G544" s="238">
        <f>ROUND(E544*F544,2)</f>
        <v>0</v>
      </c>
      <c r="H544" s="237"/>
      <c r="I544" s="238">
        <f>ROUND(E544*H544,2)</f>
        <v>0</v>
      </c>
      <c r="J544" s="237"/>
      <c r="K544" s="238">
        <f>ROUND(E544*J544,2)</f>
        <v>0</v>
      </c>
      <c r="L544" s="238">
        <v>21</v>
      </c>
      <c r="M544" s="238">
        <f>G544*(1+L544/100)</f>
        <v>0</v>
      </c>
      <c r="N544" s="238">
        <v>0</v>
      </c>
      <c r="O544" s="238">
        <f>ROUND(E544*N544,2)</f>
        <v>0</v>
      </c>
      <c r="P544" s="238">
        <v>0</v>
      </c>
      <c r="Q544" s="238">
        <f>ROUND(E544*P544,2)</f>
        <v>0</v>
      </c>
      <c r="R544" s="238" t="s">
        <v>798</v>
      </c>
      <c r="S544" s="238" t="s">
        <v>157</v>
      </c>
      <c r="T544" s="239" t="s">
        <v>157</v>
      </c>
      <c r="U544" s="223">
        <v>0</v>
      </c>
      <c r="V544" s="223">
        <f>ROUND(E544*U544,2)</f>
        <v>0</v>
      </c>
      <c r="W544" s="223"/>
      <c r="X544" s="223" t="s">
        <v>799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800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4" t="s">
        <v>801</v>
      </c>
      <c r="D545" s="248"/>
      <c r="E545" s="248"/>
      <c r="F545" s="248"/>
      <c r="G545" s="248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201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62" t="s">
        <v>802</v>
      </c>
      <c r="D546" s="260"/>
      <c r="E546" s="260"/>
      <c r="F546" s="260"/>
      <c r="G546" s="260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201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2658</v>
      </c>
      <c r="D547" s="224"/>
      <c r="E547" s="225">
        <v>0.152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x14ac:dyDescent="0.2">
      <c r="A548" s="227" t="s">
        <v>152</v>
      </c>
      <c r="B548" s="228" t="s">
        <v>100</v>
      </c>
      <c r="C548" s="250" t="s">
        <v>101</v>
      </c>
      <c r="D548" s="229"/>
      <c r="E548" s="230"/>
      <c r="F548" s="231"/>
      <c r="G548" s="231">
        <f>SUMIF(AG549:AG587,"&lt;&gt;NOR",G549:G587)</f>
        <v>0</v>
      </c>
      <c r="H548" s="231"/>
      <c r="I548" s="231">
        <f>SUM(I549:I587)</f>
        <v>0</v>
      </c>
      <c r="J548" s="231"/>
      <c r="K548" s="231">
        <f>SUM(K549:K587)</f>
        <v>0</v>
      </c>
      <c r="L548" s="231"/>
      <c r="M548" s="231">
        <f>SUM(M549:M587)</f>
        <v>0</v>
      </c>
      <c r="N548" s="231"/>
      <c r="O548" s="231">
        <f>SUM(O549:O587)</f>
        <v>0.03</v>
      </c>
      <c r="P548" s="231"/>
      <c r="Q548" s="231">
        <f>SUM(Q549:Q587)</f>
        <v>0</v>
      </c>
      <c r="R548" s="231"/>
      <c r="S548" s="231"/>
      <c r="T548" s="232"/>
      <c r="U548" s="226"/>
      <c r="V548" s="226">
        <f>SUM(V549:V587)</f>
        <v>1.17</v>
      </c>
      <c r="W548" s="226"/>
      <c r="X548" s="226"/>
      <c r="AG548" t="s">
        <v>153</v>
      </c>
    </row>
    <row r="549" spans="1:60" outlineLevel="1" x14ac:dyDescent="0.2">
      <c r="A549" s="233">
        <v>80</v>
      </c>
      <c r="B549" s="234" t="s">
        <v>1724</v>
      </c>
      <c r="C549" s="251" t="s">
        <v>1725</v>
      </c>
      <c r="D549" s="235" t="s">
        <v>306</v>
      </c>
      <c r="E549" s="236">
        <v>3.8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1.0000000000000001E-5</v>
      </c>
      <c r="O549" s="238">
        <f>ROUND(E549*N549,2)</f>
        <v>0</v>
      </c>
      <c r="P549" s="238">
        <v>0</v>
      </c>
      <c r="Q549" s="238">
        <f>ROUND(E549*P549,2)</f>
        <v>0</v>
      </c>
      <c r="R549" s="238" t="s">
        <v>702</v>
      </c>
      <c r="S549" s="238" t="s">
        <v>157</v>
      </c>
      <c r="T549" s="239" t="s">
        <v>157</v>
      </c>
      <c r="U549" s="223">
        <v>0.08</v>
      </c>
      <c r="V549" s="223">
        <f>ROUND(E549*U549,2)</f>
        <v>0.3</v>
      </c>
      <c r="W549" s="223"/>
      <c r="X549" s="223" t="s">
        <v>259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260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61" t="s">
        <v>810</v>
      </c>
      <c r="D550" s="259"/>
      <c r="E550" s="259"/>
      <c r="F550" s="259"/>
      <c r="G550" s="259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276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2655</v>
      </c>
      <c r="D551" s="224"/>
      <c r="E551" s="225">
        <v>3.8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162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811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162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2" t="s">
        <v>812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162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813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814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162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815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162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816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2" t="s">
        <v>817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162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3">
        <v>81</v>
      </c>
      <c r="B559" s="234" t="s">
        <v>1726</v>
      </c>
      <c r="C559" s="251" t="s">
        <v>1727</v>
      </c>
      <c r="D559" s="235" t="s">
        <v>306</v>
      </c>
      <c r="E559" s="236">
        <v>3.8</v>
      </c>
      <c r="F559" s="237"/>
      <c r="G559" s="238">
        <f>ROUND(E559*F559,2)</f>
        <v>0</v>
      </c>
      <c r="H559" s="237"/>
      <c r="I559" s="238">
        <f>ROUND(E559*H559,2)</f>
        <v>0</v>
      </c>
      <c r="J559" s="237"/>
      <c r="K559" s="238">
        <f>ROUND(E559*J559,2)</f>
        <v>0</v>
      </c>
      <c r="L559" s="238">
        <v>21</v>
      </c>
      <c r="M559" s="238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38" t="s">
        <v>702</v>
      </c>
      <c r="S559" s="238" t="s">
        <v>157</v>
      </c>
      <c r="T559" s="239" t="s">
        <v>157</v>
      </c>
      <c r="U559" s="223">
        <v>7.9000000000000001E-2</v>
      </c>
      <c r="V559" s="223">
        <f>ROUND(E559*U559,2)</f>
        <v>0.3</v>
      </c>
      <c r="W559" s="223"/>
      <c r="X559" s="223" t="s">
        <v>259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260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61" t="s">
        <v>825</v>
      </c>
      <c r="D560" s="259"/>
      <c r="E560" s="259"/>
      <c r="F560" s="259"/>
      <c r="G560" s="259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276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2655</v>
      </c>
      <c r="D561" s="224"/>
      <c r="E561" s="225">
        <v>3.8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162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3">
        <v>82</v>
      </c>
      <c r="B562" s="234" t="s">
        <v>839</v>
      </c>
      <c r="C562" s="251" t="s">
        <v>840</v>
      </c>
      <c r="D562" s="235" t="s">
        <v>306</v>
      </c>
      <c r="E562" s="236">
        <v>3.8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38" t="s">
        <v>702</v>
      </c>
      <c r="S562" s="238" t="s">
        <v>157</v>
      </c>
      <c r="T562" s="239" t="s">
        <v>157</v>
      </c>
      <c r="U562" s="223">
        <v>8.8999999999999996E-2</v>
      </c>
      <c r="V562" s="223">
        <f>ROUND(E562*U562,2)</f>
        <v>0.34</v>
      </c>
      <c r="W562" s="223"/>
      <c r="X562" s="223" t="s">
        <v>259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307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2655</v>
      </c>
      <c r="D563" s="224"/>
      <c r="E563" s="225">
        <v>3.8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162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83</v>
      </c>
      <c r="B564" s="234" t="s">
        <v>841</v>
      </c>
      <c r="C564" s="251" t="s">
        <v>842</v>
      </c>
      <c r="D564" s="235" t="s">
        <v>306</v>
      </c>
      <c r="E564" s="236">
        <v>3.8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702</v>
      </c>
      <c r="S564" s="238" t="s">
        <v>157</v>
      </c>
      <c r="T564" s="239" t="s">
        <v>157</v>
      </c>
      <c r="U564" s="223">
        <v>0.06</v>
      </c>
      <c r="V564" s="223">
        <f>ROUND(E564*U564,2)</f>
        <v>0.23</v>
      </c>
      <c r="W564" s="223"/>
      <c r="X564" s="223" t="s">
        <v>259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260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843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162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2655</v>
      </c>
      <c r="D566" s="224"/>
      <c r="E566" s="225">
        <v>3.8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3">
        <v>84</v>
      </c>
      <c r="B567" s="234" t="s">
        <v>864</v>
      </c>
      <c r="C567" s="251" t="s">
        <v>865</v>
      </c>
      <c r="D567" s="235" t="s">
        <v>805</v>
      </c>
      <c r="E567" s="236">
        <v>1.3844700000000001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6.4000000000000005E-4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685</v>
      </c>
      <c r="S567" s="238" t="s">
        <v>157</v>
      </c>
      <c r="T567" s="239" t="s">
        <v>157</v>
      </c>
      <c r="U567" s="223">
        <v>0</v>
      </c>
      <c r="V567" s="223">
        <f>ROUND(E567*U567,2)</f>
        <v>0</v>
      </c>
      <c r="W567" s="223"/>
      <c r="X567" s="223" t="s">
        <v>686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687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2659</v>
      </c>
      <c r="D568" s="224"/>
      <c r="E568" s="225">
        <v>1.3844700000000001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162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1729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162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2" t="s">
        <v>871</v>
      </c>
      <c r="D570" s="224"/>
      <c r="E570" s="225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162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872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162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873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162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1730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162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1731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33">
        <v>85</v>
      </c>
      <c r="B575" s="234" t="s">
        <v>1732</v>
      </c>
      <c r="C575" s="251" t="s">
        <v>1733</v>
      </c>
      <c r="D575" s="235" t="s">
        <v>805</v>
      </c>
      <c r="E575" s="236">
        <v>0.69223000000000001</v>
      </c>
      <c r="F575" s="237"/>
      <c r="G575" s="238">
        <f>ROUND(E575*F575,2)</f>
        <v>0</v>
      </c>
      <c r="H575" s="237"/>
      <c r="I575" s="238">
        <f>ROUND(E575*H575,2)</f>
        <v>0</v>
      </c>
      <c r="J575" s="237"/>
      <c r="K575" s="238">
        <f>ROUND(E575*J575,2)</f>
        <v>0</v>
      </c>
      <c r="L575" s="238">
        <v>21</v>
      </c>
      <c r="M575" s="238">
        <f>G575*(1+L575/100)</f>
        <v>0</v>
      </c>
      <c r="N575" s="238">
        <v>4.2599999999999999E-2</v>
      </c>
      <c r="O575" s="238">
        <f>ROUND(E575*N575,2)</f>
        <v>0.03</v>
      </c>
      <c r="P575" s="238">
        <v>0</v>
      </c>
      <c r="Q575" s="238">
        <f>ROUND(E575*P575,2)</f>
        <v>0</v>
      </c>
      <c r="R575" s="238" t="s">
        <v>685</v>
      </c>
      <c r="S575" s="238" t="s">
        <v>157</v>
      </c>
      <c r="T575" s="239" t="s">
        <v>157</v>
      </c>
      <c r="U575" s="223">
        <v>0</v>
      </c>
      <c r="V575" s="223">
        <f>ROUND(E575*U575,2)</f>
        <v>0</v>
      </c>
      <c r="W575" s="223"/>
      <c r="X575" s="223" t="s">
        <v>686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878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2660</v>
      </c>
      <c r="D576" s="224"/>
      <c r="E576" s="225">
        <v>0.69223000000000001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870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162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871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162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872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162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873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162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2" t="s">
        <v>811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162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812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162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2" t="s">
        <v>813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162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814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162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815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162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816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162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2" t="s">
        <v>817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162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x14ac:dyDescent="0.2">
      <c r="A588" s="227" t="s">
        <v>152</v>
      </c>
      <c r="B588" s="228" t="s">
        <v>102</v>
      </c>
      <c r="C588" s="250" t="s">
        <v>103</v>
      </c>
      <c r="D588" s="229"/>
      <c r="E588" s="230"/>
      <c r="F588" s="231"/>
      <c r="G588" s="231">
        <f>SUMIF(AG589:AG637,"&lt;&gt;NOR",G589:G637)</f>
        <v>0</v>
      </c>
      <c r="H588" s="231"/>
      <c r="I588" s="231">
        <f>SUM(I589:I637)</f>
        <v>0</v>
      </c>
      <c r="J588" s="231"/>
      <c r="K588" s="231">
        <f>SUM(K589:K637)</f>
        <v>0</v>
      </c>
      <c r="L588" s="231"/>
      <c r="M588" s="231">
        <f>SUM(M589:M637)</f>
        <v>0</v>
      </c>
      <c r="N588" s="231"/>
      <c r="O588" s="231">
        <f>SUM(O589:O637)</f>
        <v>1.08</v>
      </c>
      <c r="P588" s="231"/>
      <c r="Q588" s="231">
        <f>SUM(Q589:Q637)</f>
        <v>0.46</v>
      </c>
      <c r="R588" s="231"/>
      <c r="S588" s="231"/>
      <c r="T588" s="232"/>
      <c r="U588" s="226"/>
      <c r="V588" s="226">
        <f>SUM(V589:V637)</f>
        <v>3.9499999999999997</v>
      </c>
      <c r="W588" s="226"/>
      <c r="X588" s="226"/>
      <c r="AG588" t="s">
        <v>153</v>
      </c>
    </row>
    <row r="589" spans="1:60" outlineLevel="1" x14ac:dyDescent="0.2">
      <c r="A589" s="233">
        <v>86</v>
      </c>
      <c r="B589" s="234" t="s">
        <v>911</v>
      </c>
      <c r="C589" s="251" t="s">
        <v>912</v>
      </c>
      <c r="D589" s="235" t="s">
        <v>805</v>
      </c>
      <c r="E589" s="236">
        <v>3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6.6000000000000003E-2</v>
      </c>
      <c r="O589" s="238">
        <f>ROUND(E589*N589,2)</f>
        <v>0.2</v>
      </c>
      <c r="P589" s="238">
        <v>0</v>
      </c>
      <c r="Q589" s="238">
        <f>ROUND(E589*P589,2)</f>
        <v>0</v>
      </c>
      <c r="R589" s="238" t="s">
        <v>266</v>
      </c>
      <c r="S589" s="238" t="s">
        <v>157</v>
      </c>
      <c r="T589" s="239" t="s">
        <v>157</v>
      </c>
      <c r="U589" s="223">
        <v>0.17</v>
      </c>
      <c r="V589" s="223">
        <f>ROUND(E589*U589,2)</f>
        <v>0.51</v>
      </c>
      <c r="W589" s="223"/>
      <c r="X589" s="223" t="s">
        <v>259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260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52" t="s">
        <v>2267</v>
      </c>
      <c r="D590" s="224"/>
      <c r="E590" s="225">
        <v>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52" t="s">
        <v>2268</v>
      </c>
      <c r="D591" s="224"/>
      <c r="E591" s="225">
        <v>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87</v>
      </c>
      <c r="B592" s="234" t="s">
        <v>915</v>
      </c>
      <c r="C592" s="251" t="s">
        <v>916</v>
      </c>
      <c r="D592" s="235" t="s">
        <v>805</v>
      </c>
      <c r="E592" s="236">
        <v>1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0.127</v>
      </c>
      <c r="O592" s="238">
        <f>ROUND(E592*N592,2)</f>
        <v>0.13</v>
      </c>
      <c r="P592" s="238">
        <v>0</v>
      </c>
      <c r="Q592" s="238">
        <f>ROUND(E592*P592,2)</f>
        <v>0</v>
      </c>
      <c r="R592" s="238" t="s">
        <v>266</v>
      </c>
      <c r="S592" s="238" t="s">
        <v>157</v>
      </c>
      <c r="T592" s="239" t="s">
        <v>157</v>
      </c>
      <c r="U592" s="223">
        <v>0.19</v>
      </c>
      <c r="V592" s="223">
        <f>ROUND(E592*U592,2)</f>
        <v>0.19</v>
      </c>
      <c r="W592" s="223"/>
      <c r="X592" s="223" t="s">
        <v>259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260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2269</v>
      </c>
      <c r="D593" s="224"/>
      <c r="E593" s="225">
        <v>1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918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33">
        <v>88</v>
      </c>
      <c r="B595" s="234" t="s">
        <v>919</v>
      </c>
      <c r="C595" s="251" t="s">
        <v>920</v>
      </c>
      <c r="D595" s="235" t="s">
        <v>835</v>
      </c>
      <c r="E595" s="236">
        <v>1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0.13</v>
      </c>
      <c r="O595" s="238">
        <f>ROUND(E595*N595,2)</f>
        <v>0.13</v>
      </c>
      <c r="P595" s="238">
        <v>0</v>
      </c>
      <c r="Q595" s="238">
        <f>ROUND(E595*P595,2)</f>
        <v>0</v>
      </c>
      <c r="R595" s="238" t="s">
        <v>266</v>
      </c>
      <c r="S595" s="238" t="s">
        <v>157</v>
      </c>
      <c r="T595" s="239" t="s">
        <v>157</v>
      </c>
      <c r="U595" s="223">
        <v>1.3</v>
      </c>
      <c r="V595" s="223">
        <f>ROUND(E595*U595,2)</f>
        <v>1.3</v>
      </c>
      <c r="W595" s="223"/>
      <c r="X595" s="223" t="s">
        <v>259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260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52" t="s">
        <v>2270</v>
      </c>
      <c r="D596" s="224"/>
      <c r="E596" s="225">
        <v>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918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922</v>
      </c>
      <c r="C598" s="251" t="s">
        <v>923</v>
      </c>
      <c r="D598" s="235" t="s">
        <v>805</v>
      </c>
      <c r="E598" s="236">
        <v>1.425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266</v>
      </c>
      <c r="S598" s="238" t="s">
        <v>157</v>
      </c>
      <c r="T598" s="239" t="s">
        <v>157</v>
      </c>
      <c r="U598" s="223">
        <v>0</v>
      </c>
      <c r="V598" s="223">
        <f>ROUND(E598*U598,2)</f>
        <v>0</v>
      </c>
      <c r="W598" s="223"/>
      <c r="X598" s="223" t="s">
        <v>259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260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2" t="s">
        <v>2661</v>
      </c>
      <c r="D599" s="224"/>
      <c r="E599" s="225">
        <v>0.95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52" t="s">
        <v>2662</v>
      </c>
      <c r="D600" s="224"/>
      <c r="E600" s="225">
        <v>0.47499999999999998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926</v>
      </c>
      <c r="C601" s="251" t="s">
        <v>927</v>
      </c>
      <c r="D601" s="235" t="s">
        <v>805</v>
      </c>
      <c r="E601" s="236">
        <v>0.47499999999999998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266</v>
      </c>
      <c r="S601" s="238" t="s">
        <v>157</v>
      </c>
      <c r="T601" s="239" t="s">
        <v>157</v>
      </c>
      <c r="U601" s="223">
        <v>0</v>
      </c>
      <c r="V601" s="223">
        <f>ROUND(E601*U601,2)</f>
        <v>0</v>
      </c>
      <c r="W601" s="223"/>
      <c r="X601" s="223" t="s">
        <v>259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260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52" t="s">
        <v>2663</v>
      </c>
      <c r="D602" s="224"/>
      <c r="E602" s="225">
        <v>0.47499999999999998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918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33">
        <v>91</v>
      </c>
      <c r="B604" s="234" t="s">
        <v>929</v>
      </c>
      <c r="C604" s="251" t="s">
        <v>930</v>
      </c>
      <c r="D604" s="235" t="s">
        <v>835</v>
      </c>
      <c r="E604" s="236">
        <v>0.1875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0</v>
      </c>
      <c r="O604" s="238">
        <f>ROUND(E604*N604,2)</f>
        <v>0</v>
      </c>
      <c r="P604" s="238">
        <v>0</v>
      </c>
      <c r="Q604" s="238">
        <f>ROUND(E604*P604,2)</f>
        <v>0</v>
      </c>
      <c r="R604" s="238" t="s">
        <v>266</v>
      </c>
      <c r="S604" s="238" t="s">
        <v>157</v>
      </c>
      <c r="T604" s="239" t="s">
        <v>157</v>
      </c>
      <c r="U604" s="223">
        <v>0</v>
      </c>
      <c r="V604" s="223">
        <f>ROUND(E604*U604,2)</f>
        <v>0</v>
      </c>
      <c r="W604" s="223"/>
      <c r="X604" s="223" t="s">
        <v>259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260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52" t="s">
        <v>2274</v>
      </c>
      <c r="D605" s="224"/>
      <c r="E605" s="225">
        <v>0.1875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918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92</v>
      </c>
      <c r="B607" s="234" t="s">
        <v>932</v>
      </c>
      <c r="C607" s="251" t="s">
        <v>933</v>
      </c>
      <c r="D607" s="235" t="s">
        <v>805</v>
      </c>
      <c r="E607" s="236">
        <v>3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6.7000000000000004E-2</v>
      </c>
      <c r="O607" s="238">
        <f>ROUND(E607*N607,2)</f>
        <v>0.2</v>
      </c>
      <c r="P607" s="238">
        <v>6.6000000000000003E-2</v>
      </c>
      <c r="Q607" s="238">
        <f>ROUND(E607*P607,2)</f>
        <v>0.2</v>
      </c>
      <c r="R607" s="238" t="s">
        <v>266</v>
      </c>
      <c r="S607" s="238" t="s">
        <v>157</v>
      </c>
      <c r="T607" s="239" t="s">
        <v>157</v>
      </c>
      <c r="U607" s="223">
        <v>0.1105</v>
      </c>
      <c r="V607" s="223">
        <f>ROUND(E607*U607,2)</f>
        <v>0.33</v>
      </c>
      <c r="W607" s="223"/>
      <c r="X607" s="223" t="s">
        <v>259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260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52" t="s">
        <v>2267</v>
      </c>
      <c r="D608" s="224"/>
      <c r="E608" s="225">
        <v>2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52" t="s">
        <v>2268</v>
      </c>
      <c r="D609" s="224"/>
      <c r="E609" s="225">
        <v>1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33">
        <v>93</v>
      </c>
      <c r="B610" s="234" t="s">
        <v>934</v>
      </c>
      <c r="C610" s="251" t="s">
        <v>935</v>
      </c>
      <c r="D610" s="235" t="s">
        <v>805</v>
      </c>
      <c r="E610" s="236">
        <v>1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0.127</v>
      </c>
      <c r="O610" s="238">
        <f>ROUND(E610*N610,2)</f>
        <v>0.13</v>
      </c>
      <c r="P610" s="238">
        <v>0.127</v>
      </c>
      <c r="Q610" s="238">
        <f>ROUND(E610*P610,2)</f>
        <v>0.13</v>
      </c>
      <c r="R610" s="238" t="s">
        <v>266</v>
      </c>
      <c r="S610" s="238" t="s">
        <v>157</v>
      </c>
      <c r="T610" s="239" t="s">
        <v>157</v>
      </c>
      <c r="U610" s="223">
        <v>0.11</v>
      </c>
      <c r="V610" s="223">
        <f>ROUND(E610*U610,2)</f>
        <v>0.11</v>
      </c>
      <c r="W610" s="223"/>
      <c r="X610" s="223" t="s">
        <v>259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260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52" t="s">
        <v>2269</v>
      </c>
      <c r="D611" s="224"/>
      <c r="E611" s="225">
        <v>1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918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3">
        <v>94</v>
      </c>
      <c r="B613" s="234" t="s">
        <v>936</v>
      </c>
      <c r="C613" s="251" t="s">
        <v>937</v>
      </c>
      <c r="D613" s="235" t="s">
        <v>835</v>
      </c>
      <c r="E613" s="236">
        <v>1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0.13</v>
      </c>
      <c r="O613" s="238">
        <f>ROUND(E613*N613,2)</f>
        <v>0.13</v>
      </c>
      <c r="P613" s="238">
        <v>0.13</v>
      </c>
      <c r="Q613" s="238">
        <f>ROUND(E613*P613,2)</f>
        <v>0.13</v>
      </c>
      <c r="R613" s="238" t="s">
        <v>266</v>
      </c>
      <c r="S613" s="238" t="s">
        <v>157</v>
      </c>
      <c r="T613" s="239" t="s">
        <v>157</v>
      </c>
      <c r="U613" s="223">
        <v>0.2</v>
      </c>
      <c r="V613" s="223">
        <f>ROUND(E613*U613,2)</f>
        <v>0.2</v>
      </c>
      <c r="W613" s="223"/>
      <c r="X613" s="223" t="s">
        <v>259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260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52" t="s">
        <v>2270</v>
      </c>
      <c r="D614" s="224"/>
      <c r="E614" s="225">
        <v>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918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3">
        <v>95</v>
      </c>
      <c r="B616" s="234" t="s">
        <v>938</v>
      </c>
      <c r="C616" s="251" t="s">
        <v>939</v>
      </c>
      <c r="D616" s="235" t="s">
        <v>306</v>
      </c>
      <c r="E616" s="236">
        <v>1.5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8.2320000000000004E-2</v>
      </c>
      <c r="O616" s="238">
        <f>ROUND(E616*N616,2)</f>
        <v>0.12</v>
      </c>
      <c r="P616" s="238">
        <v>0</v>
      </c>
      <c r="Q616" s="238">
        <f>ROUND(E616*P616,2)</f>
        <v>0</v>
      </c>
      <c r="R616" s="238" t="s">
        <v>266</v>
      </c>
      <c r="S616" s="238" t="s">
        <v>157</v>
      </c>
      <c r="T616" s="239" t="s">
        <v>157</v>
      </c>
      <c r="U616" s="223">
        <v>0.13600000000000001</v>
      </c>
      <c r="V616" s="223">
        <f>ROUND(E616*U616,2)</f>
        <v>0.2</v>
      </c>
      <c r="W616" s="223"/>
      <c r="X616" s="223" t="s">
        <v>259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260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61" t="s">
        <v>940</v>
      </c>
      <c r="D617" s="259"/>
      <c r="E617" s="259"/>
      <c r="F617" s="259"/>
      <c r="G617" s="259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276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47" t="str">
        <f>C617</f>
        <v>tl. do 12 cm, do lože z cementové malty tl. do 2 cm, s vyplněním a zatřením spár cementovou maltou s podkladní vrstvou z betonu prostého C 12/15 tl. 5 až 10 cm</v>
      </c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2275</v>
      </c>
      <c r="D618" s="224"/>
      <c r="E618" s="225">
        <v>1.5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33">
        <v>96</v>
      </c>
      <c r="B619" s="234" t="s">
        <v>948</v>
      </c>
      <c r="C619" s="251" t="s">
        <v>949</v>
      </c>
      <c r="D619" s="235" t="s">
        <v>306</v>
      </c>
      <c r="E619" s="236">
        <v>2.4</v>
      </c>
      <c r="F619" s="237"/>
      <c r="G619" s="238">
        <f>ROUND(E619*F619,2)</f>
        <v>0</v>
      </c>
      <c r="H619" s="237"/>
      <c r="I619" s="238">
        <f>ROUND(E619*H619,2)</f>
        <v>0</v>
      </c>
      <c r="J619" s="237"/>
      <c r="K619" s="238">
        <f>ROUND(E619*J619,2)</f>
        <v>0</v>
      </c>
      <c r="L619" s="238">
        <v>21</v>
      </c>
      <c r="M619" s="238">
        <f>G619*(1+L619/100)</f>
        <v>0</v>
      </c>
      <c r="N619" s="238">
        <v>2.0000000000000002E-5</v>
      </c>
      <c r="O619" s="238">
        <f>ROUND(E619*N619,2)</f>
        <v>0</v>
      </c>
      <c r="P619" s="238">
        <v>0</v>
      </c>
      <c r="Q619" s="238">
        <f>ROUND(E619*P619,2)</f>
        <v>0</v>
      </c>
      <c r="R619" s="238" t="s">
        <v>266</v>
      </c>
      <c r="S619" s="238" t="s">
        <v>157</v>
      </c>
      <c r="T619" s="239" t="s">
        <v>157</v>
      </c>
      <c r="U619" s="223">
        <v>3.1E-2</v>
      </c>
      <c r="V619" s="223">
        <f>ROUND(E619*U619,2)</f>
        <v>7.0000000000000007E-2</v>
      </c>
      <c r="W619" s="223"/>
      <c r="X619" s="223" t="s">
        <v>259</v>
      </c>
      <c r="Y619" s="214"/>
      <c r="Z619" s="214"/>
      <c r="AA619" s="214"/>
      <c r="AB619" s="214"/>
      <c r="AC619" s="214"/>
      <c r="AD619" s="214"/>
      <c r="AE619" s="214"/>
      <c r="AF619" s="214"/>
      <c r="AG619" s="214" t="s">
        <v>307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61" t="s">
        <v>950</v>
      </c>
      <c r="D620" s="259"/>
      <c r="E620" s="259"/>
      <c r="F620" s="259"/>
      <c r="G620" s="259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276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2" t="s">
        <v>2276</v>
      </c>
      <c r="D621" s="224"/>
      <c r="E621" s="225">
        <v>2.4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2277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33">
        <v>97</v>
      </c>
      <c r="B623" s="234" t="s">
        <v>953</v>
      </c>
      <c r="C623" s="251" t="s">
        <v>954</v>
      </c>
      <c r="D623" s="235" t="s">
        <v>306</v>
      </c>
      <c r="E623" s="236">
        <v>3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2.0000000000000002E-5</v>
      </c>
      <c r="O623" s="238">
        <f>ROUND(E623*N623,2)</f>
        <v>0</v>
      </c>
      <c r="P623" s="238">
        <v>0</v>
      </c>
      <c r="Q623" s="238">
        <f>ROUND(E623*P623,2)</f>
        <v>0</v>
      </c>
      <c r="R623" s="238" t="s">
        <v>266</v>
      </c>
      <c r="S623" s="238" t="s">
        <v>157</v>
      </c>
      <c r="T623" s="239" t="s">
        <v>157</v>
      </c>
      <c r="U623" s="223">
        <v>3.1E-2</v>
      </c>
      <c r="V623" s="223">
        <f>ROUND(E623*U623,2)</f>
        <v>0.09</v>
      </c>
      <c r="W623" s="223"/>
      <c r="X623" s="223" t="s">
        <v>259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307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61" t="s">
        <v>950</v>
      </c>
      <c r="D624" s="259"/>
      <c r="E624" s="259"/>
      <c r="F624" s="259"/>
      <c r="G624" s="259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276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2278</v>
      </c>
      <c r="D625" s="224"/>
      <c r="E625" s="225">
        <v>3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3">
        <v>98</v>
      </c>
      <c r="B626" s="234" t="s">
        <v>956</v>
      </c>
      <c r="C626" s="251" t="s">
        <v>957</v>
      </c>
      <c r="D626" s="235" t="s">
        <v>306</v>
      </c>
      <c r="E626" s="236">
        <v>5.4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0</v>
      </c>
      <c r="O626" s="238">
        <f>ROUND(E626*N626,2)</f>
        <v>0</v>
      </c>
      <c r="P626" s="238">
        <v>0</v>
      </c>
      <c r="Q626" s="238">
        <f>ROUND(E626*P626,2)</f>
        <v>0</v>
      </c>
      <c r="R626" s="238" t="s">
        <v>266</v>
      </c>
      <c r="S626" s="238" t="s">
        <v>157</v>
      </c>
      <c r="T626" s="239" t="s">
        <v>157</v>
      </c>
      <c r="U626" s="223">
        <v>0.12</v>
      </c>
      <c r="V626" s="223">
        <f>ROUND(E626*U626,2)</f>
        <v>0.65</v>
      </c>
      <c r="W626" s="223"/>
      <c r="X626" s="223" t="s">
        <v>259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260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61" t="s">
        <v>958</v>
      </c>
      <c r="D627" s="259"/>
      <c r="E627" s="259"/>
      <c r="F627" s="259"/>
      <c r="G627" s="259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276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2278</v>
      </c>
      <c r="D628" s="224"/>
      <c r="E628" s="225">
        <v>3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2279</v>
      </c>
      <c r="D629" s="224"/>
      <c r="E629" s="225">
        <v>2.4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2277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99</v>
      </c>
      <c r="B631" s="234" t="s">
        <v>960</v>
      </c>
      <c r="C631" s="251" t="s">
        <v>961</v>
      </c>
      <c r="D631" s="235" t="s">
        <v>306</v>
      </c>
      <c r="E631" s="236">
        <v>5.4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266</v>
      </c>
      <c r="S631" s="238" t="s">
        <v>157</v>
      </c>
      <c r="T631" s="239" t="s">
        <v>157</v>
      </c>
      <c r="U631" s="223">
        <v>5.5E-2</v>
      </c>
      <c r="V631" s="223">
        <f>ROUND(E631*U631,2)</f>
        <v>0.3</v>
      </c>
      <c r="W631" s="223"/>
      <c r="X631" s="223" t="s">
        <v>259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260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61" t="s">
        <v>962</v>
      </c>
      <c r="D632" s="259"/>
      <c r="E632" s="259"/>
      <c r="F632" s="259"/>
      <c r="G632" s="259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276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2278</v>
      </c>
      <c r="D633" s="224"/>
      <c r="E633" s="225">
        <v>3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2279</v>
      </c>
      <c r="D634" s="224"/>
      <c r="E634" s="225">
        <v>2.4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162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2277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162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33">
        <v>100</v>
      </c>
      <c r="B636" s="234" t="s">
        <v>963</v>
      </c>
      <c r="C636" s="251" t="s">
        <v>964</v>
      </c>
      <c r="D636" s="235" t="s">
        <v>805</v>
      </c>
      <c r="E636" s="236">
        <v>1.5</v>
      </c>
      <c r="F636" s="237"/>
      <c r="G636" s="238">
        <f>ROUND(E636*F636,2)</f>
        <v>0</v>
      </c>
      <c r="H636" s="237"/>
      <c r="I636" s="238">
        <f>ROUND(E636*H636,2)</f>
        <v>0</v>
      </c>
      <c r="J636" s="237"/>
      <c r="K636" s="238">
        <f>ROUND(E636*J636,2)</f>
        <v>0</v>
      </c>
      <c r="L636" s="238">
        <v>21</v>
      </c>
      <c r="M636" s="238">
        <f>G636*(1+L636/100)</f>
        <v>0</v>
      </c>
      <c r="N636" s="238">
        <v>2.7E-2</v>
      </c>
      <c r="O636" s="238">
        <f>ROUND(E636*N636,2)</f>
        <v>0.04</v>
      </c>
      <c r="P636" s="238">
        <v>0</v>
      </c>
      <c r="Q636" s="238">
        <f>ROUND(E636*P636,2)</f>
        <v>0</v>
      </c>
      <c r="R636" s="238" t="s">
        <v>685</v>
      </c>
      <c r="S636" s="238" t="s">
        <v>157</v>
      </c>
      <c r="T636" s="239" t="s">
        <v>157</v>
      </c>
      <c r="U636" s="223">
        <v>0</v>
      </c>
      <c r="V636" s="223">
        <f>ROUND(E636*U636,2)</f>
        <v>0</v>
      </c>
      <c r="W636" s="223"/>
      <c r="X636" s="223" t="s">
        <v>686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687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2275</v>
      </c>
      <c r="D637" s="224"/>
      <c r="E637" s="225">
        <v>1.5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162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x14ac:dyDescent="0.2">
      <c r="A638" s="227" t="s">
        <v>152</v>
      </c>
      <c r="B638" s="228" t="s">
        <v>104</v>
      </c>
      <c r="C638" s="250" t="s">
        <v>105</v>
      </c>
      <c r="D638" s="229"/>
      <c r="E638" s="230"/>
      <c r="F638" s="231"/>
      <c r="G638" s="231">
        <f>SUMIF(AG639:AG646,"&lt;&gt;NOR",G639:G646)</f>
        <v>0</v>
      </c>
      <c r="H638" s="231"/>
      <c r="I638" s="231">
        <f>SUM(I639:I646)</f>
        <v>0</v>
      </c>
      <c r="J638" s="231"/>
      <c r="K638" s="231">
        <f>SUM(K639:K646)</f>
        <v>0</v>
      </c>
      <c r="L638" s="231"/>
      <c r="M638" s="231">
        <f>SUM(M639:M646)</f>
        <v>0</v>
      </c>
      <c r="N638" s="231"/>
      <c r="O638" s="231">
        <f>SUM(O639:O646)</f>
        <v>0</v>
      </c>
      <c r="P638" s="231"/>
      <c r="Q638" s="231">
        <f>SUM(Q639:Q646)</f>
        <v>0</v>
      </c>
      <c r="R638" s="231"/>
      <c r="S638" s="231"/>
      <c r="T638" s="232"/>
      <c r="U638" s="226"/>
      <c r="V638" s="226">
        <f>SUM(V639:V646)</f>
        <v>0.08</v>
      </c>
      <c r="W638" s="226"/>
      <c r="X638" s="226"/>
      <c r="AG638" t="s">
        <v>153</v>
      </c>
    </row>
    <row r="639" spans="1:60" ht="22.5" outlineLevel="1" x14ac:dyDescent="0.2">
      <c r="A639" s="233">
        <v>101</v>
      </c>
      <c r="B639" s="234" t="s">
        <v>965</v>
      </c>
      <c r="C639" s="251" t="s">
        <v>966</v>
      </c>
      <c r="D639" s="235" t="s">
        <v>967</v>
      </c>
      <c r="E639" s="236">
        <v>1.08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1E-3</v>
      </c>
      <c r="O639" s="238">
        <f>ROUND(E639*N639,2)</f>
        <v>0</v>
      </c>
      <c r="P639" s="238">
        <v>0</v>
      </c>
      <c r="Q639" s="238">
        <f>ROUND(E639*P639,2)</f>
        <v>0</v>
      </c>
      <c r="R639" s="238" t="s">
        <v>742</v>
      </c>
      <c r="S639" s="238" t="s">
        <v>157</v>
      </c>
      <c r="T639" s="239" t="s">
        <v>157</v>
      </c>
      <c r="U639" s="223">
        <v>4.3999999999999997E-2</v>
      </c>
      <c r="V639" s="223">
        <f>ROUND(E639*U639,2)</f>
        <v>0.05</v>
      </c>
      <c r="W639" s="223"/>
      <c r="X639" s="223" t="s">
        <v>259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260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61" t="s">
        <v>968</v>
      </c>
      <c r="D640" s="259"/>
      <c r="E640" s="259"/>
      <c r="F640" s="259"/>
      <c r="G640" s="259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276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62" t="s">
        <v>969</v>
      </c>
      <c r="D641" s="260"/>
      <c r="E641" s="260"/>
      <c r="F641" s="260"/>
      <c r="G641" s="260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201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2280</v>
      </c>
      <c r="D642" s="224"/>
      <c r="E642" s="225">
        <v>0.6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2281</v>
      </c>
      <c r="D643" s="224"/>
      <c r="E643" s="225">
        <v>0.48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162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2282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162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102</v>
      </c>
      <c r="B645" s="234" t="s">
        <v>973</v>
      </c>
      <c r="C645" s="251" t="s">
        <v>974</v>
      </c>
      <c r="D645" s="235" t="s">
        <v>265</v>
      </c>
      <c r="E645" s="236">
        <v>12.6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266</v>
      </c>
      <c r="S645" s="238" t="s">
        <v>157</v>
      </c>
      <c r="T645" s="239" t="s">
        <v>157</v>
      </c>
      <c r="U645" s="223">
        <v>2E-3</v>
      </c>
      <c r="V645" s="223">
        <f>ROUND(E645*U645,2)</f>
        <v>0.03</v>
      </c>
      <c r="W645" s="223"/>
      <c r="X645" s="223" t="s">
        <v>259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260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2283</v>
      </c>
      <c r="D646" s="224"/>
      <c r="E646" s="225">
        <v>12.6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x14ac:dyDescent="0.2">
      <c r="A647" s="227" t="s">
        <v>152</v>
      </c>
      <c r="B647" s="228" t="s">
        <v>108</v>
      </c>
      <c r="C647" s="250" t="s">
        <v>109</v>
      </c>
      <c r="D647" s="229"/>
      <c r="E647" s="230"/>
      <c r="F647" s="231"/>
      <c r="G647" s="231">
        <f>SUMIF(AG648:AG652,"&lt;&gt;NOR",G648:G652)</f>
        <v>0</v>
      </c>
      <c r="H647" s="231"/>
      <c r="I647" s="231">
        <f>SUM(I648:I652)</f>
        <v>0</v>
      </c>
      <c r="J647" s="231"/>
      <c r="K647" s="231">
        <f>SUM(K648:K652)</f>
        <v>0</v>
      </c>
      <c r="L647" s="231"/>
      <c r="M647" s="231">
        <f>SUM(M648:M652)</f>
        <v>0</v>
      </c>
      <c r="N647" s="231"/>
      <c r="O647" s="231">
        <f>SUM(O648:O652)</f>
        <v>0</v>
      </c>
      <c r="P647" s="231"/>
      <c r="Q647" s="231">
        <f>SUM(Q648:Q652)</f>
        <v>0.19</v>
      </c>
      <c r="R647" s="231"/>
      <c r="S647" s="231"/>
      <c r="T647" s="232"/>
      <c r="U647" s="226"/>
      <c r="V647" s="226">
        <f>SUM(V648:V652)</f>
        <v>0.61</v>
      </c>
      <c r="W647" s="226"/>
      <c r="X647" s="226"/>
      <c r="AG647" t="s">
        <v>153</v>
      </c>
    </row>
    <row r="648" spans="1:60" outlineLevel="1" x14ac:dyDescent="0.2">
      <c r="A648" s="233">
        <v>103</v>
      </c>
      <c r="B648" s="234" t="s">
        <v>985</v>
      </c>
      <c r="C648" s="251" t="s">
        <v>986</v>
      </c>
      <c r="D648" s="235" t="s">
        <v>281</v>
      </c>
      <c r="E648" s="236">
        <v>7.7499999999999999E-2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2.33E-3</v>
      </c>
      <c r="O648" s="238">
        <f>ROUND(E648*N648,2)</f>
        <v>0</v>
      </c>
      <c r="P648" s="238">
        <v>2.4470000000000001</v>
      </c>
      <c r="Q648" s="238">
        <f>ROUND(E648*P648,2)</f>
        <v>0.19</v>
      </c>
      <c r="R648" s="238" t="s">
        <v>742</v>
      </c>
      <c r="S648" s="238" t="s">
        <v>157</v>
      </c>
      <c r="T648" s="239" t="s">
        <v>157</v>
      </c>
      <c r="U648" s="223">
        <v>7.8559999999999999</v>
      </c>
      <c r="V648" s="223">
        <f>ROUND(E648*U648,2)</f>
        <v>0.61</v>
      </c>
      <c r="W648" s="223"/>
      <c r="X648" s="223" t="s">
        <v>259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260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61" t="s">
        <v>987</v>
      </c>
      <c r="D649" s="259"/>
      <c r="E649" s="259"/>
      <c r="F649" s="259"/>
      <c r="G649" s="259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276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47" t="str">
        <f>C649</f>
        <v>s naložením vybouraných hmot a suti na dopravní prostředek nebo s odklizením na hromady do vzdálenosti 20 m</v>
      </c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62" t="s">
        <v>988</v>
      </c>
      <c r="D650" s="260"/>
      <c r="E650" s="260"/>
      <c r="F650" s="260"/>
      <c r="G650" s="260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201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47" t="str">
        <f>C650</f>
        <v>Včetně bourání geotextilií, výplně otvorů tvárnic, drenáží, trubek a dilatačních prvků apod. zabudovaných v bouraných konstrukcích.</v>
      </c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52" t="s">
        <v>1752</v>
      </c>
      <c r="D651" s="224"/>
      <c r="E651" s="225">
        <v>0.04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162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2" t="s">
        <v>2284</v>
      </c>
      <c r="D652" s="224"/>
      <c r="E652" s="225">
        <v>3.7499999999999999E-2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x14ac:dyDescent="0.2">
      <c r="A653" s="227" t="s">
        <v>152</v>
      </c>
      <c r="B653" s="228" t="s">
        <v>110</v>
      </c>
      <c r="C653" s="250" t="s">
        <v>111</v>
      </c>
      <c r="D653" s="229"/>
      <c r="E653" s="230"/>
      <c r="F653" s="231"/>
      <c r="G653" s="231">
        <f>SUMIF(AG654:AG761,"&lt;&gt;NOR",G654:G761)</f>
        <v>0</v>
      </c>
      <c r="H653" s="231"/>
      <c r="I653" s="231">
        <f>SUM(I654:I761)</f>
        <v>0</v>
      </c>
      <c r="J653" s="231"/>
      <c r="K653" s="231">
        <f>SUM(K654:K761)</f>
        <v>0</v>
      </c>
      <c r="L653" s="231"/>
      <c r="M653" s="231">
        <f>SUM(M654:M761)</f>
        <v>0</v>
      </c>
      <c r="N653" s="231"/>
      <c r="O653" s="231">
        <f>SUM(O654:O761)</f>
        <v>0</v>
      </c>
      <c r="P653" s="231"/>
      <c r="Q653" s="231">
        <f>SUM(Q654:Q761)</f>
        <v>0</v>
      </c>
      <c r="R653" s="231"/>
      <c r="S653" s="231"/>
      <c r="T653" s="232"/>
      <c r="U653" s="226"/>
      <c r="V653" s="226">
        <f>SUM(V654:V761)</f>
        <v>0.32</v>
      </c>
      <c r="W653" s="226"/>
      <c r="X653" s="226"/>
      <c r="AG653" t="s">
        <v>153</v>
      </c>
    </row>
    <row r="654" spans="1:60" outlineLevel="1" x14ac:dyDescent="0.2">
      <c r="A654" s="233">
        <v>104</v>
      </c>
      <c r="B654" s="234" t="s">
        <v>991</v>
      </c>
      <c r="C654" s="251" t="s">
        <v>992</v>
      </c>
      <c r="D654" s="235" t="s">
        <v>684</v>
      </c>
      <c r="E654" s="236">
        <v>3.0348899999999999</v>
      </c>
      <c r="F654" s="237"/>
      <c r="G654" s="238">
        <f>ROUND(E654*F654,2)</f>
        <v>0</v>
      </c>
      <c r="H654" s="237"/>
      <c r="I654" s="238">
        <f>ROUND(E654*H654,2)</f>
        <v>0</v>
      </c>
      <c r="J654" s="237"/>
      <c r="K654" s="238">
        <f>ROUND(E654*J654,2)</f>
        <v>0</v>
      </c>
      <c r="L654" s="238">
        <v>21</v>
      </c>
      <c r="M654" s="238">
        <f>G654*(1+L654/100)</f>
        <v>0</v>
      </c>
      <c r="N654" s="238">
        <v>0</v>
      </c>
      <c r="O654" s="238">
        <f>ROUND(E654*N654,2)</f>
        <v>0</v>
      </c>
      <c r="P654" s="238">
        <v>0</v>
      </c>
      <c r="Q654" s="238">
        <f>ROUND(E654*P654,2)</f>
        <v>0</v>
      </c>
      <c r="R654" s="238" t="s">
        <v>266</v>
      </c>
      <c r="S654" s="238" t="s">
        <v>157</v>
      </c>
      <c r="T654" s="239" t="s">
        <v>157</v>
      </c>
      <c r="U654" s="223">
        <v>9.9000000000000005E-2</v>
      </c>
      <c r="V654" s="223">
        <f>ROUND(E654*U654,2)</f>
        <v>0.3</v>
      </c>
      <c r="W654" s="223"/>
      <c r="X654" s="223" t="s">
        <v>259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307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61" t="s">
        <v>993</v>
      </c>
      <c r="D655" s="259"/>
      <c r="E655" s="259"/>
      <c r="F655" s="259"/>
      <c r="G655" s="259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276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1441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52" t="s">
        <v>1446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52" t="s">
        <v>1447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162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52" t="s">
        <v>2285</v>
      </c>
      <c r="D659" s="224"/>
      <c r="E659" s="225">
        <v>1.3464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2286</v>
      </c>
      <c r="D660" s="224"/>
      <c r="E660" s="225">
        <v>0.39600000000000002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162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1442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52" t="s">
        <v>1443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2287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2288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2" t="s">
        <v>2289</v>
      </c>
      <c r="D665" s="224"/>
      <c r="E665" s="225">
        <v>0.16500000000000001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278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2290</v>
      </c>
      <c r="D667" s="224"/>
      <c r="E667" s="225">
        <v>0.16650000000000001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1452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52" t="s">
        <v>2291</v>
      </c>
      <c r="D669" s="224"/>
      <c r="E669" s="225">
        <v>3.3300000000000003E-2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52" t="s">
        <v>1454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52" t="s">
        <v>2292</v>
      </c>
      <c r="D671" s="224"/>
      <c r="E671" s="225">
        <v>1.6650000000000002E-2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52" t="s">
        <v>1456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2251</v>
      </c>
      <c r="D673" s="224"/>
      <c r="E673" s="225">
        <v>0.26640000000000003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1366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2" t="s">
        <v>1010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52" t="s">
        <v>1762</v>
      </c>
      <c r="D676" s="224"/>
      <c r="E676" s="225">
        <v>9.7879999999999995E-2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52" t="s">
        <v>2293</v>
      </c>
      <c r="D677" s="224"/>
      <c r="E677" s="225">
        <v>9.1759999999999994E-2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1459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1460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1461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52" t="s">
        <v>2294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52" t="s">
        <v>2295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52" t="s">
        <v>2296</v>
      </c>
      <c r="D683" s="224"/>
      <c r="E683" s="225">
        <v>0.19800000000000001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52" t="s">
        <v>2297</v>
      </c>
      <c r="D684" s="224"/>
      <c r="E684" s="225">
        <v>0.127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2298</v>
      </c>
      <c r="D685" s="224"/>
      <c r="E685" s="225">
        <v>0.13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2299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2300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33">
        <v>105</v>
      </c>
      <c r="B688" s="234" t="s">
        <v>1023</v>
      </c>
      <c r="C688" s="251" t="s">
        <v>1024</v>
      </c>
      <c r="D688" s="235" t="s">
        <v>684</v>
      </c>
      <c r="E688" s="236">
        <v>1.82925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0</v>
      </c>
      <c r="O688" s="238">
        <f>ROUND(E688*N688,2)</f>
        <v>0</v>
      </c>
      <c r="P688" s="238">
        <v>0</v>
      </c>
      <c r="Q688" s="238">
        <f>ROUND(E688*P688,2)</f>
        <v>0</v>
      </c>
      <c r="R688" s="238" t="s">
        <v>1025</v>
      </c>
      <c r="S688" s="238" t="s">
        <v>157</v>
      </c>
      <c r="T688" s="239" t="s">
        <v>157</v>
      </c>
      <c r="U688" s="223">
        <v>0</v>
      </c>
      <c r="V688" s="223">
        <f>ROUND(E688*U688,2)</f>
        <v>0</v>
      </c>
      <c r="W688" s="223"/>
      <c r="X688" s="223" t="s">
        <v>259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307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1472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1771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52" t="s">
        <v>2301</v>
      </c>
      <c r="D691" s="224"/>
      <c r="E691" s="225">
        <v>1.3464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162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1469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1773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52" t="s">
        <v>2302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162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2290</v>
      </c>
      <c r="D695" s="224"/>
      <c r="E695" s="225">
        <v>0.16650000000000001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162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1452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162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2" t="s">
        <v>2291</v>
      </c>
      <c r="D697" s="224"/>
      <c r="E697" s="225">
        <v>3.3300000000000003E-2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162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52" t="s">
        <v>1454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2292</v>
      </c>
      <c r="D699" s="224"/>
      <c r="E699" s="225">
        <v>1.6650000000000002E-2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162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52" t="s">
        <v>1456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2251</v>
      </c>
      <c r="D701" s="224"/>
      <c r="E701" s="225">
        <v>0.26640000000000003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1366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52" t="s">
        <v>2294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162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52" t="s">
        <v>2295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33">
        <v>106</v>
      </c>
      <c r="B705" s="234" t="s">
        <v>1032</v>
      </c>
      <c r="C705" s="251" t="s">
        <v>1033</v>
      </c>
      <c r="D705" s="235" t="s">
        <v>684</v>
      </c>
      <c r="E705" s="236">
        <v>0.13291</v>
      </c>
      <c r="F705" s="237"/>
      <c r="G705" s="238">
        <f>ROUND(E705*F705,2)</f>
        <v>0</v>
      </c>
      <c r="H705" s="237"/>
      <c r="I705" s="238">
        <f>ROUND(E705*H705,2)</f>
        <v>0</v>
      </c>
      <c r="J705" s="237"/>
      <c r="K705" s="238">
        <f>ROUND(E705*J705,2)</f>
        <v>0</v>
      </c>
      <c r="L705" s="238">
        <v>21</v>
      </c>
      <c r="M705" s="238">
        <f>G705*(1+L705/100)</f>
        <v>0</v>
      </c>
      <c r="N705" s="238">
        <v>0</v>
      </c>
      <c r="O705" s="238">
        <f>ROUND(E705*N705,2)</f>
        <v>0</v>
      </c>
      <c r="P705" s="238">
        <v>0</v>
      </c>
      <c r="Q705" s="238">
        <f>ROUND(E705*P705,2)</f>
        <v>0</v>
      </c>
      <c r="R705" s="238" t="s">
        <v>1025</v>
      </c>
      <c r="S705" s="238" t="s">
        <v>157</v>
      </c>
      <c r="T705" s="239" t="s">
        <v>157</v>
      </c>
      <c r="U705" s="223">
        <v>0</v>
      </c>
      <c r="V705" s="223">
        <f>ROUND(E705*U705,2)</f>
        <v>0</v>
      </c>
      <c r="W705" s="223"/>
      <c r="X705" s="223" t="s">
        <v>259</v>
      </c>
      <c r="Y705" s="214"/>
      <c r="Z705" s="214"/>
      <c r="AA705" s="214"/>
      <c r="AB705" s="214"/>
      <c r="AC705" s="214"/>
      <c r="AD705" s="214"/>
      <c r="AE705" s="214"/>
      <c r="AF705" s="214"/>
      <c r="AG705" s="214" t="s">
        <v>307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52" t="s">
        <v>1775</v>
      </c>
      <c r="D706" s="224"/>
      <c r="E706" s="225">
        <v>6.8599999999999994E-2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162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2303</v>
      </c>
      <c r="D707" s="224"/>
      <c r="E707" s="225">
        <v>6.4310000000000006E-2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1477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162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1478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162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1479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162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1480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162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107</v>
      </c>
      <c r="B712" s="234" t="s">
        <v>1040</v>
      </c>
      <c r="C712" s="251" t="s">
        <v>1041</v>
      </c>
      <c r="D712" s="235" t="s">
        <v>684</v>
      </c>
      <c r="E712" s="236">
        <v>5.6959999999999997E-2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38" t="s">
        <v>1025</v>
      </c>
      <c r="S712" s="238" t="s">
        <v>157</v>
      </c>
      <c r="T712" s="239" t="s">
        <v>157</v>
      </c>
      <c r="U712" s="223">
        <v>0</v>
      </c>
      <c r="V712" s="223">
        <f>ROUND(E712*U712,2)</f>
        <v>0</v>
      </c>
      <c r="W712" s="223"/>
      <c r="X712" s="223" t="s">
        <v>259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307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1777</v>
      </c>
      <c r="D713" s="224"/>
      <c r="E713" s="225">
        <v>2.9399999999999999E-2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162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52" t="s">
        <v>2304</v>
      </c>
      <c r="D714" s="224"/>
      <c r="E714" s="225">
        <v>2.7560000000000001E-2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2" t="s">
        <v>1483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162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2" t="s">
        <v>1484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2" t="s">
        <v>1485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162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2" t="s">
        <v>1486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162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33">
        <v>108</v>
      </c>
      <c r="B719" s="234" t="s">
        <v>1048</v>
      </c>
      <c r="C719" s="251" t="s">
        <v>1049</v>
      </c>
      <c r="D719" s="235" t="s">
        <v>684</v>
      </c>
      <c r="E719" s="236">
        <v>0.44219999999999998</v>
      </c>
      <c r="F719" s="237"/>
      <c r="G719" s="238">
        <f>ROUND(E719*F719,2)</f>
        <v>0</v>
      </c>
      <c r="H719" s="237"/>
      <c r="I719" s="238">
        <f>ROUND(E719*H719,2)</f>
        <v>0</v>
      </c>
      <c r="J719" s="237"/>
      <c r="K719" s="238">
        <f>ROUND(E719*J719,2)</f>
        <v>0</v>
      </c>
      <c r="L719" s="238">
        <v>21</v>
      </c>
      <c r="M719" s="238">
        <f>G719*(1+L719/100)</f>
        <v>0</v>
      </c>
      <c r="N719" s="238">
        <v>0</v>
      </c>
      <c r="O719" s="238">
        <f>ROUND(E719*N719,2)</f>
        <v>0</v>
      </c>
      <c r="P719" s="238">
        <v>0</v>
      </c>
      <c r="Q719" s="238">
        <f>ROUND(E719*P719,2)</f>
        <v>0</v>
      </c>
      <c r="R719" s="238" t="s">
        <v>1025</v>
      </c>
      <c r="S719" s="238" t="s">
        <v>157</v>
      </c>
      <c r="T719" s="239" t="s">
        <v>157</v>
      </c>
      <c r="U719" s="223">
        <v>0</v>
      </c>
      <c r="V719" s="223">
        <f>ROUND(E719*U719,2)</f>
        <v>0</v>
      </c>
      <c r="W719" s="223"/>
      <c r="X719" s="223" t="s">
        <v>259</v>
      </c>
      <c r="Y719" s="214"/>
      <c r="Z719" s="214"/>
      <c r="AA719" s="214"/>
      <c r="AB719" s="214"/>
      <c r="AC719" s="214"/>
      <c r="AD719" s="214"/>
      <c r="AE719" s="214"/>
      <c r="AF719" s="214"/>
      <c r="AG719" s="214" t="s">
        <v>307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52" t="s">
        <v>2305</v>
      </c>
      <c r="D720" s="224"/>
      <c r="E720" s="225">
        <v>0.2772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2299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162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ht="22.5" outlineLevel="1" x14ac:dyDescent="0.2">
      <c r="A722" s="221"/>
      <c r="B722" s="222"/>
      <c r="C722" s="252" t="s">
        <v>2306</v>
      </c>
      <c r="D722" s="224"/>
      <c r="E722" s="225">
        <v>0.16500000000000001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162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3">
        <v>109</v>
      </c>
      <c r="B723" s="234" t="s">
        <v>1052</v>
      </c>
      <c r="C723" s="251" t="s">
        <v>1049</v>
      </c>
      <c r="D723" s="235" t="s">
        <v>684</v>
      </c>
      <c r="E723" s="236">
        <v>0.1188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1025</v>
      </c>
      <c r="S723" s="238" t="s">
        <v>157</v>
      </c>
      <c r="T723" s="239" t="s">
        <v>157</v>
      </c>
      <c r="U723" s="223">
        <v>0</v>
      </c>
      <c r="V723" s="223">
        <f>ROUND(E723*U723,2)</f>
        <v>0</v>
      </c>
      <c r="W723" s="223"/>
      <c r="X723" s="223" t="s">
        <v>259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307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52" t="s">
        <v>2307</v>
      </c>
      <c r="D724" s="224"/>
      <c r="E724" s="225">
        <v>0.1188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2300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33">
        <v>110</v>
      </c>
      <c r="B726" s="234" t="s">
        <v>1054</v>
      </c>
      <c r="C726" s="251" t="s">
        <v>1055</v>
      </c>
      <c r="D726" s="235" t="s">
        <v>684</v>
      </c>
      <c r="E726" s="236">
        <v>1.1999999999999999E-3</v>
      </c>
      <c r="F726" s="237"/>
      <c r="G726" s="238">
        <f>ROUND(E726*F726,2)</f>
        <v>0</v>
      </c>
      <c r="H726" s="237"/>
      <c r="I726" s="238">
        <f>ROUND(E726*H726,2)</f>
        <v>0</v>
      </c>
      <c r="J726" s="237"/>
      <c r="K726" s="238">
        <f>ROUND(E726*J726,2)</f>
        <v>0</v>
      </c>
      <c r="L726" s="238">
        <v>21</v>
      </c>
      <c r="M726" s="238">
        <f>G726*(1+L726/100)</f>
        <v>0</v>
      </c>
      <c r="N726" s="238">
        <v>0</v>
      </c>
      <c r="O726" s="238">
        <f>ROUND(E726*N726,2)</f>
        <v>0</v>
      </c>
      <c r="P726" s="238">
        <v>0</v>
      </c>
      <c r="Q726" s="238">
        <f>ROUND(E726*P726,2)</f>
        <v>0</v>
      </c>
      <c r="R726" s="238" t="s">
        <v>1025</v>
      </c>
      <c r="S726" s="238" t="s">
        <v>157</v>
      </c>
      <c r="T726" s="239" t="s">
        <v>157</v>
      </c>
      <c r="U726" s="223">
        <v>0</v>
      </c>
      <c r="V726" s="223">
        <f>ROUND(E726*U726,2)</f>
        <v>0</v>
      </c>
      <c r="W726" s="223"/>
      <c r="X726" s="223" t="s">
        <v>259</v>
      </c>
      <c r="Y726" s="214"/>
      <c r="Z726" s="214"/>
      <c r="AA726" s="214"/>
      <c r="AB726" s="214"/>
      <c r="AC726" s="214"/>
      <c r="AD726" s="214"/>
      <c r="AE726" s="214"/>
      <c r="AF726" s="214"/>
      <c r="AG726" s="214" t="s">
        <v>307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2664</v>
      </c>
      <c r="D727" s="224"/>
      <c r="E727" s="225">
        <v>1.1999999999999999E-3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162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33">
        <v>111</v>
      </c>
      <c r="B728" s="234" t="s">
        <v>1057</v>
      </c>
      <c r="C728" s="251" t="s">
        <v>1058</v>
      </c>
      <c r="D728" s="235" t="s">
        <v>684</v>
      </c>
      <c r="E728" s="236">
        <v>3.0348899999999999</v>
      </c>
      <c r="F728" s="237"/>
      <c r="G728" s="238">
        <f>ROUND(E728*F728,2)</f>
        <v>0</v>
      </c>
      <c r="H728" s="237"/>
      <c r="I728" s="238">
        <f>ROUND(E728*H728,2)</f>
        <v>0</v>
      </c>
      <c r="J728" s="237"/>
      <c r="K728" s="238">
        <f>ROUND(E728*J728,2)</f>
        <v>0</v>
      </c>
      <c r="L728" s="238">
        <v>21</v>
      </c>
      <c r="M728" s="238">
        <f>G728*(1+L728/100)</f>
        <v>0</v>
      </c>
      <c r="N728" s="238">
        <v>0</v>
      </c>
      <c r="O728" s="238">
        <f>ROUND(E728*N728,2)</f>
        <v>0</v>
      </c>
      <c r="P728" s="238">
        <v>0</v>
      </c>
      <c r="Q728" s="238">
        <f>ROUND(E728*P728,2)</f>
        <v>0</v>
      </c>
      <c r="R728" s="238" t="s">
        <v>1059</v>
      </c>
      <c r="S728" s="238" t="s">
        <v>157</v>
      </c>
      <c r="T728" s="239" t="s">
        <v>157</v>
      </c>
      <c r="U728" s="223">
        <v>6.0000000000000001E-3</v>
      </c>
      <c r="V728" s="223">
        <f>ROUND(E728*U728,2)</f>
        <v>0.02</v>
      </c>
      <c r="W728" s="223"/>
      <c r="X728" s="223" t="s">
        <v>259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307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61" t="s">
        <v>1060</v>
      </c>
      <c r="D729" s="259"/>
      <c r="E729" s="259"/>
      <c r="F729" s="259"/>
      <c r="G729" s="259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276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1441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162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52" t="s">
        <v>1446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162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52" t="s">
        <v>1447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162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52" t="s">
        <v>2285</v>
      </c>
      <c r="D733" s="224"/>
      <c r="E733" s="225">
        <v>1.3464</v>
      </c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52" t="s">
        <v>2286</v>
      </c>
      <c r="D734" s="224"/>
      <c r="E734" s="225">
        <v>0.39600000000000002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52" t="s">
        <v>1442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162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52" t="s">
        <v>1443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162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21"/>
      <c r="B737" s="222"/>
      <c r="C737" s="252" t="s">
        <v>2287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21"/>
      <c r="B738" s="222"/>
      <c r="C738" s="252" t="s">
        <v>2288</v>
      </c>
      <c r="D738" s="224"/>
      <c r="E738" s="225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162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52" t="s">
        <v>2289</v>
      </c>
      <c r="D739" s="224"/>
      <c r="E739" s="225">
        <v>0.16500000000000001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162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278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162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2290</v>
      </c>
      <c r="D741" s="224"/>
      <c r="E741" s="225">
        <v>0.16650000000000001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162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2" t="s">
        <v>1452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162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52" t="s">
        <v>2291</v>
      </c>
      <c r="D743" s="224"/>
      <c r="E743" s="225">
        <v>3.3300000000000003E-2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162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1" x14ac:dyDescent="0.2">
      <c r="A744" s="221"/>
      <c r="B744" s="222"/>
      <c r="C744" s="252" t="s">
        <v>1454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162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52" t="s">
        <v>2292</v>
      </c>
      <c r="D745" s="224"/>
      <c r="E745" s="225">
        <v>1.6650000000000002E-2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162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52" t="s">
        <v>1456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162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2251</v>
      </c>
      <c r="D747" s="224"/>
      <c r="E747" s="225">
        <v>0.26640000000000003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162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2" t="s">
        <v>1366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162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52" t="s">
        <v>1010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162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52" t="s">
        <v>1762</v>
      </c>
      <c r="D750" s="224"/>
      <c r="E750" s="225">
        <v>9.7879999999999995E-2</v>
      </c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162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52" t="s">
        <v>2293</v>
      </c>
      <c r="D751" s="224"/>
      <c r="E751" s="225">
        <v>9.1759999999999994E-2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162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2" t="s">
        <v>1459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162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1460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162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1461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162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52" t="s">
        <v>2294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162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ht="22.5" outlineLevel="1" x14ac:dyDescent="0.2">
      <c r="A756" s="221"/>
      <c r="B756" s="222"/>
      <c r="C756" s="252" t="s">
        <v>2295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162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1" x14ac:dyDescent="0.2">
      <c r="A757" s="221"/>
      <c r="B757" s="222"/>
      <c r="C757" s="252" t="s">
        <v>2296</v>
      </c>
      <c r="D757" s="224"/>
      <c r="E757" s="225">
        <v>0.19800000000000001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162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ht="22.5" outlineLevel="1" x14ac:dyDescent="0.2">
      <c r="A758" s="221"/>
      <c r="B758" s="222"/>
      <c r="C758" s="252" t="s">
        <v>2297</v>
      </c>
      <c r="D758" s="224"/>
      <c r="E758" s="225">
        <v>0.127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162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2298</v>
      </c>
      <c r="D759" s="224"/>
      <c r="E759" s="225">
        <v>0.13</v>
      </c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162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2" t="s">
        <v>2299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162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2300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162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x14ac:dyDescent="0.2">
      <c r="A762" s="227" t="s">
        <v>152</v>
      </c>
      <c r="B762" s="228" t="s">
        <v>112</v>
      </c>
      <c r="C762" s="250" t="s">
        <v>113</v>
      </c>
      <c r="D762" s="229"/>
      <c r="E762" s="230"/>
      <c r="F762" s="231"/>
      <c r="G762" s="231">
        <f>SUMIF(AG763:AG775,"&lt;&gt;NOR",G763:G775)</f>
        <v>0</v>
      </c>
      <c r="H762" s="231"/>
      <c r="I762" s="231">
        <f>SUM(I763:I775)</f>
        <v>0</v>
      </c>
      <c r="J762" s="231"/>
      <c r="K762" s="231">
        <f>SUM(K763:K775)</f>
        <v>0</v>
      </c>
      <c r="L762" s="231"/>
      <c r="M762" s="231">
        <f>SUM(M763:M775)</f>
        <v>0</v>
      </c>
      <c r="N762" s="231"/>
      <c r="O762" s="231">
        <f>SUM(O763:O775)</f>
        <v>0</v>
      </c>
      <c r="P762" s="231"/>
      <c r="Q762" s="231">
        <f>SUM(Q763:Q775)</f>
        <v>0</v>
      </c>
      <c r="R762" s="231"/>
      <c r="S762" s="231"/>
      <c r="T762" s="232"/>
      <c r="U762" s="226"/>
      <c r="V762" s="226">
        <f>SUM(V763:V775)</f>
        <v>12.95</v>
      </c>
      <c r="W762" s="226"/>
      <c r="X762" s="226"/>
      <c r="AG762" t="s">
        <v>153</v>
      </c>
    </row>
    <row r="763" spans="1:60" ht="22.5" outlineLevel="1" x14ac:dyDescent="0.2">
      <c r="A763" s="233">
        <v>112</v>
      </c>
      <c r="B763" s="234" t="s">
        <v>1061</v>
      </c>
      <c r="C763" s="251" t="s">
        <v>1062</v>
      </c>
      <c r="D763" s="235" t="s">
        <v>684</v>
      </c>
      <c r="E763" s="236">
        <v>13.151439999999999</v>
      </c>
      <c r="F763" s="237"/>
      <c r="G763" s="238">
        <f>ROUND(E763*F763,2)</f>
        <v>0</v>
      </c>
      <c r="H763" s="237"/>
      <c r="I763" s="238">
        <f>ROUND(E763*H763,2)</f>
        <v>0</v>
      </c>
      <c r="J763" s="237"/>
      <c r="K763" s="238">
        <f>ROUND(E763*J763,2)</f>
        <v>0</v>
      </c>
      <c r="L763" s="238">
        <v>21</v>
      </c>
      <c r="M763" s="238">
        <f>G763*(1+L763/100)</f>
        <v>0</v>
      </c>
      <c r="N763" s="238">
        <v>0</v>
      </c>
      <c r="O763" s="238">
        <f>ROUND(E763*N763,2)</f>
        <v>0</v>
      </c>
      <c r="P763" s="238">
        <v>0</v>
      </c>
      <c r="Q763" s="238">
        <f>ROUND(E763*P763,2)</f>
        <v>0</v>
      </c>
      <c r="R763" s="238" t="s">
        <v>702</v>
      </c>
      <c r="S763" s="238" t="s">
        <v>157</v>
      </c>
      <c r="T763" s="239" t="s">
        <v>157</v>
      </c>
      <c r="U763" s="223">
        <v>0.21149999999999999</v>
      </c>
      <c r="V763" s="223">
        <f>ROUND(E763*U763,2)</f>
        <v>2.78</v>
      </c>
      <c r="W763" s="223"/>
      <c r="X763" s="223" t="s">
        <v>1063</v>
      </c>
      <c r="Y763" s="214"/>
      <c r="Z763" s="214"/>
      <c r="AA763" s="214"/>
      <c r="AB763" s="214"/>
      <c r="AC763" s="214"/>
      <c r="AD763" s="214"/>
      <c r="AE763" s="214"/>
      <c r="AF763" s="214"/>
      <c r="AG763" s="214" t="s">
        <v>1064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61" t="s">
        <v>1065</v>
      </c>
      <c r="D764" s="259"/>
      <c r="E764" s="259"/>
      <c r="F764" s="259"/>
      <c r="G764" s="259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276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62" t="s">
        <v>1066</v>
      </c>
      <c r="D765" s="260"/>
      <c r="E765" s="260"/>
      <c r="F765" s="260"/>
      <c r="G765" s="260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201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2" t="s">
        <v>1067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162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1" x14ac:dyDescent="0.2">
      <c r="A767" s="221"/>
      <c r="B767" s="222"/>
      <c r="C767" s="252" t="s">
        <v>2665</v>
      </c>
      <c r="D767" s="224"/>
      <c r="E767" s="225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162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2666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162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2667</v>
      </c>
      <c r="D769" s="224"/>
      <c r="E769" s="225">
        <v>13.151439999999999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162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33.75" outlineLevel="1" x14ac:dyDescent="0.2">
      <c r="A770" s="233">
        <v>113</v>
      </c>
      <c r="B770" s="234" t="s">
        <v>1072</v>
      </c>
      <c r="C770" s="251" t="s">
        <v>1073</v>
      </c>
      <c r="D770" s="235" t="s">
        <v>684</v>
      </c>
      <c r="E770" s="236">
        <v>13.151439999999999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8">
        <v>0</v>
      </c>
      <c r="O770" s="238">
        <f>ROUND(E770*N770,2)</f>
        <v>0</v>
      </c>
      <c r="P770" s="238">
        <v>0</v>
      </c>
      <c r="Q770" s="238">
        <f>ROUND(E770*P770,2)</f>
        <v>0</v>
      </c>
      <c r="R770" s="238" t="s">
        <v>702</v>
      </c>
      <c r="S770" s="238" t="s">
        <v>157</v>
      </c>
      <c r="T770" s="239" t="s">
        <v>157</v>
      </c>
      <c r="U770" s="223">
        <v>0.77339999999999998</v>
      </c>
      <c r="V770" s="223">
        <f>ROUND(E770*U770,2)</f>
        <v>10.17</v>
      </c>
      <c r="W770" s="223"/>
      <c r="X770" s="223" t="s">
        <v>1063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1064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61" t="s">
        <v>1065</v>
      </c>
      <c r="D771" s="259"/>
      <c r="E771" s="259"/>
      <c r="F771" s="259"/>
      <c r="G771" s="259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276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52" t="s">
        <v>1067</v>
      </c>
      <c r="D772" s="224"/>
      <c r="E772" s="225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162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ht="22.5" outlineLevel="1" x14ac:dyDescent="0.2">
      <c r="A773" s="221"/>
      <c r="B773" s="222"/>
      <c r="C773" s="252" t="s">
        <v>2665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162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2666</v>
      </c>
      <c r="D774" s="224"/>
      <c r="E774" s="225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162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2" t="s">
        <v>2667</v>
      </c>
      <c r="D775" s="224"/>
      <c r="E775" s="225">
        <v>13.151439999999999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162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x14ac:dyDescent="0.2">
      <c r="A776" s="227" t="s">
        <v>152</v>
      </c>
      <c r="B776" s="228" t="s">
        <v>116</v>
      </c>
      <c r="C776" s="250" t="s">
        <v>117</v>
      </c>
      <c r="D776" s="229"/>
      <c r="E776" s="230"/>
      <c r="F776" s="231"/>
      <c r="G776" s="231">
        <f>SUMIF(AG777:AG793,"&lt;&gt;NOR",G777:G793)</f>
        <v>0</v>
      </c>
      <c r="H776" s="231"/>
      <c r="I776" s="231">
        <f>SUM(I777:I793)</f>
        <v>0</v>
      </c>
      <c r="J776" s="231"/>
      <c r="K776" s="231">
        <f>SUM(K777:K793)</f>
        <v>0</v>
      </c>
      <c r="L776" s="231"/>
      <c r="M776" s="231">
        <f>SUM(M777:M793)</f>
        <v>0</v>
      </c>
      <c r="N776" s="231"/>
      <c r="O776" s="231">
        <f>SUM(O777:O793)</f>
        <v>0.28999999999999998</v>
      </c>
      <c r="P776" s="231"/>
      <c r="Q776" s="231">
        <f>SUM(Q777:Q793)</f>
        <v>0</v>
      </c>
      <c r="R776" s="231"/>
      <c r="S776" s="231"/>
      <c r="T776" s="232"/>
      <c r="U776" s="226"/>
      <c r="V776" s="226">
        <f>SUM(V777:V793)</f>
        <v>16.520000000000003</v>
      </c>
      <c r="W776" s="226"/>
      <c r="X776" s="226"/>
      <c r="AG776" t="s">
        <v>153</v>
      </c>
    </row>
    <row r="777" spans="1:60" outlineLevel="1" x14ac:dyDescent="0.2">
      <c r="A777" s="233">
        <v>114</v>
      </c>
      <c r="B777" s="234" t="s">
        <v>1499</v>
      </c>
      <c r="C777" s="251" t="s">
        <v>1500</v>
      </c>
      <c r="D777" s="235" t="s">
        <v>306</v>
      </c>
      <c r="E777" s="236">
        <v>13.2</v>
      </c>
      <c r="F777" s="237"/>
      <c r="G777" s="238">
        <f>ROUND(E777*F777,2)</f>
        <v>0</v>
      </c>
      <c r="H777" s="237"/>
      <c r="I777" s="238">
        <f>ROUND(E777*H777,2)</f>
        <v>0</v>
      </c>
      <c r="J777" s="237"/>
      <c r="K777" s="238">
        <f>ROUND(E777*J777,2)</f>
        <v>0</v>
      </c>
      <c r="L777" s="238">
        <v>21</v>
      </c>
      <c r="M777" s="238">
        <f>G777*(1+L777/100)</f>
        <v>0</v>
      </c>
      <c r="N777" s="238">
        <v>2.1940000000000001E-2</v>
      </c>
      <c r="O777" s="238">
        <f>ROUND(E777*N777,2)</f>
        <v>0.28999999999999998</v>
      </c>
      <c r="P777" s="238">
        <v>0</v>
      </c>
      <c r="Q777" s="238">
        <f>ROUND(E777*P777,2)</f>
        <v>0</v>
      </c>
      <c r="R777" s="238" t="s">
        <v>729</v>
      </c>
      <c r="S777" s="238" t="s">
        <v>157</v>
      </c>
      <c r="T777" s="239" t="s">
        <v>157</v>
      </c>
      <c r="U777" s="223">
        <v>0.84499999999999997</v>
      </c>
      <c r="V777" s="223">
        <f>ROUND(E777*U777,2)</f>
        <v>11.15</v>
      </c>
      <c r="W777" s="223"/>
      <c r="X777" s="223" t="s">
        <v>259</v>
      </c>
      <c r="Y777" s="214"/>
      <c r="Z777" s="214"/>
      <c r="AA777" s="214"/>
      <c r="AB777" s="214"/>
      <c r="AC777" s="214"/>
      <c r="AD777" s="214"/>
      <c r="AE777" s="214"/>
      <c r="AF777" s="214"/>
      <c r="AG777" s="214" t="s">
        <v>307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61" t="s">
        <v>1501</v>
      </c>
      <c r="D778" s="259"/>
      <c r="E778" s="259"/>
      <c r="F778" s="259"/>
      <c r="G778" s="259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276</v>
      </c>
      <c r="AH778" s="214"/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62" t="s">
        <v>1502</v>
      </c>
      <c r="D779" s="260"/>
      <c r="E779" s="260"/>
      <c r="F779" s="260"/>
      <c r="G779" s="260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201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52" t="s">
        <v>1505</v>
      </c>
      <c r="D780" s="224"/>
      <c r="E780" s="225">
        <v>4.4000000000000004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162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52" t="s">
        <v>1505</v>
      </c>
      <c r="D781" s="224"/>
      <c r="E781" s="225">
        <v>4.4000000000000004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162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22.5" outlineLevel="1" x14ac:dyDescent="0.2">
      <c r="A782" s="221"/>
      <c r="B782" s="222"/>
      <c r="C782" s="252" t="s">
        <v>1505</v>
      </c>
      <c r="D782" s="224"/>
      <c r="E782" s="225">
        <v>4.4000000000000004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162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33">
        <v>115</v>
      </c>
      <c r="B783" s="234" t="s">
        <v>1506</v>
      </c>
      <c r="C783" s="251" t="s">
        <v>1507</v>
      </c>
      <c r="D783" s="235" t="s">
        <v>306</v>
      </c>
      <c r="E783" s="236">
        <v>13.2</v>
      </c>
      <c r="F783" s="237"/>
      <c r="G783" s="238">
        <f>ROUND(E783*F783,2)</f>
        <v>0</v>
      </c>
      <c r="H783" s="237"/>
      <c r="I783" s="238">
        <f>ROUND(E783*H783,2)</f>
        <v>0</v>
      </c>
      <c r="J783" s="237"/>
      <c r="K783" s="238">
        <f>ROUND(E783*J783,2)</f>
        <v>0</v>
      </c>
      <c r="L783" s="238">
        <v>21</v>
      </c>
      <c r="M783" s="238">
        <f>G783*(1+L783/100)</f>
        <v>0</v>
      </c>
      <c r="N783" s="238">
        <v>0</v>
      </c>
      <c r="O783" s="238">
        <f>ROUND(E783*N783,2)</f>
        <v>0</v>
      </c>
      <c r="P783" s="238">
        <v>0</v>
      </c>
      <c r="Q783" s="238">
        <f>ROUND(E783*P783,2)</f>
        <v>0</v>
      </c>
      <c r="R783" s="238" t="s">
        <v>729</v>
      </c>
      <c r="S783" s="238" t="s">
        <v>157</v>
      </c>
      <c r="T783" s="239" t="s">
        <v>157</v>
      </c>
      <c r="U783" s="223">
        <v>0.36799999999999999</v>
      </c>
      <c r="V783" s="223">
        <f>ROUND(E783*U783,2)</f>
        <v>4.8600000000000003</v>
      </c>
      <c r="W783" s="223"/>
      <c r="X783" s="223" t="s">
        <v>259</v>
      </c>
      <c r="Y783" s="214"/>
      <c r="Z783" s="214"/>
      <c r="AA783" s="214"/>
      <c r="AB783" s="214"/>
      <c r="AC783" s="214"/>
      <c r="AD783" s="214"/>
      <c r="AE783" s="214"/>
      <c r="AF783" s="214"/>
      <c r="AG783" s="214" t="s">
        <v>307</v>
      </c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61" t="s">
        <v>1501</v>
      </c>
      <c r="D784" s="259"/>
      <c r="E784" s="259"/>
      <c r="F784" s="259"/>
      <c r="G784" s="259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276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62" t="s">
        <v>1508</v>
      </c>
      <c r="D785" s="260"/>
      <c r="E785" s="260"/>
      <c r="F785" s="260"/>
      <c r="G785" s="260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201</v>
      </c>
      <c r="AH785" s="214"/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52" t="s">
        <v>1505</v>
      </c>
      <c r="D786" s="224"/>
      <c r="E786" s="225">
        <v>4.4000000000000004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162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ht="22.5" outlineLevel="1" x14ac:dyDescent="0.2">
      <c r="A787" s="221"/>
      <c r="B787" s="222"/>
      <c r="C787" s="252" t="s">
        <v>1505</v>
      </c>
      <c r="D787" s="224"/>
      <c r="E787" s="225">
        <v>4.4000000000000004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162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ht="22.5" outlineLevel="1" x14ac:dyDescent="0.2">
      <c r="A788" s="221"/>
      <c r="B788" s="222"/>
      <c r="C788" s="252" t="s">
        <v>1505</v>
      </c>
      <c r="D788" s="224"/>
      <c r="E788" s="225">
        <v>4.4000000000000004</v>
      </c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162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33">
        <v>116</v>
      </c>
      <c r="B789" s="234" t="s">
        <v>1509</v>
      </c>
      <c r="C789" s="251" t="s">
        <v>1510</v>
      </c>
      <c r="D789" s="235" t="s">
        <v>684</v>
      </c>
      <c r="E789" s="236">
        <v>0.28960999999999998</v>
      </c>
      <c r="F789" s="237"/>
      <c r="G789" s="238">
        <f>ROUND(E789*F789,2)</f>
        <v>0</v>
      </c>
      <c r="H789" s="237"/>
      <c r="I789" s="238">
        <f>ROUND(E789*H789,2)</f>
        <v>0</v>
      </c>
      <c r="J789" s="237"/>
      <c r="K789" s="238">
        <f>ROUND(E789*J789,2)</f>
        <v>0</v>
      </c>
      <c r="L789" s="238">
        <v>21</v>
      </c>
      <c r="M789" s="238">
        <f>G789*(1+L789/100)</f>
        <v>0</v>
      </c>
      <c r="N789" s="238">
        <v>0</v>
      </c>
      <c r="O789" s="238">
        <f>ROUND(E789*N789,2)</f>
        <v>0</v>
      </c>
      <c r="P789" s="238">
        <v>0</v>
      </c>
      <c r="Q789" s="238">
        <f>ROUND(E789*P789,2)</f>
        <v>0</v>
      </c>
      <c r="R789" s="238" t="s">
        <v>1511</v>
      </c>
      <c r="S789" s="238" t="s">
        <v>157</v>
      </c>
      <c r="T789" s="239" t="s">
        <v>157</v>
      </c>
      <c r="U789" s="223">
        <v>1.7509999999999999</v>
      </c>
      <c r="V789" s="223">
        <f>ROUND(E789*U789,2)</f>
        <v>0.51</v>
      </c>
      <c r="W789" s="223"/>
      <c r="X789" s="223" t="s">
        <v>1063</v>
      </c>
      <c r="Y789" s="214"/>
      <c r="Z789" s="214"/>
      <c r="AA789" s="214"/>
      <c r="AB789" s="214"/>
      <c r="AC789" s="214"/>
      <c r="AD789" s="214"/>
      <c r="AE789" s="214"/>
      <c r="AF789" s="214"/>
      <c r="AG789" s="214" t="s">
        <v>1064</v>
      </c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61" t="s">
        <v>1512</v>
      </c>
      <c r="D790" s="259"/>
      <c r="E790" s="259"/>
      <c r="F790" s="259"/>
      <c r="G790" s="259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276</v>
      </c>
      <c r="AH790" s="214"/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2" t="s">
        <v>1067</v>
      </c>
      <c r="D791" s="224"/>
      <c r="E791" s="225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162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52" t="s">
        <v>2077</v>
      </c>
      <c r="D792" s="224"/>
      <c r="E792" s="225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162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52" t="s">
        <v>2668</v>
      </c>
      <c r="D793" s="224"/>
      <c r="E793" s="225">
        <v>0.28960999999999998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162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x14ac:dyDescent="0.2">
      <c r="A794" s="227" t="s">
        <v>152</v>
      </c>
      <c r="B794" s="228" t="s">
        <v>118</v>
      </c>
      <c r="C794" s="250" t="s">
        <v>119</v>
      </c>
      <c r="D794" s="229"/>
      <c r="E794" s="230"/>
      <c r="F794" s="231"/>
      <c r="G794" s="231">
        <f>SUMIF(AG795:AG797,"&lt;&gt;NOR",G795:G797)</f>
        <v>0</v>
      </c>
      <c r="H794" s="231"/>
      <c r="I794" s="231">
        <f>SUM(I795:I797)</f>
        <v>0</v>
      </c>
      <c r="J794" s="231"/>
      <c r="K794" s="231">
        <f>SUM(K795:K797)</f>
        <v>0</v>
      </c>
      <c r="L794" s="231"/>
      <c r="M794" s="231">
        <f>SUM(M795:M797)</f>
        <v>0</v>
      </c>
      <c r="N794" s="231"/>
      <c r="O794" s="231">
        <f>SUM(O795:O797)</f>
        <v>0</v>
      </c>
      <c r="P794" s="231"/>
      <c r="Q794" s="231">
        <f>SUM(Q795:Q797)</f>
        <v>0</v>
      </c>
      <c r="R794" s="231"/>
      <c r="S794" s="231"/>
      <c r="T794" s="232"/>
      <c r="U794" s="226"/>
      <c r="V794" s="226">
        <f>SUM(V795:V797)</f>
        <v>0.08</v>
      </c>
      <c r="W794" s="226"/>
      <c r="X794" s="226"/>
      <c r="AG794" t="s">
        <v>153</v>
      </c>
    </row>
    <row r="795" spans="1:60" outlineLevel="1" x14ac:dyDescent="0.2">
      <c r="A795" s="233">
        <v>117</v>
      </c>
      <c r="B795" s="234" t="s">
        <v>1090</v>
      </c>
      <c r="C795" s="251" t="s">
        <v>1091</v>
      </c>
      <c r="D795" s="235" t="s">
        <v>1092</v>
      </c>
      <c r="E795" s="236">
        <v>1.9E-2</v>
      </c>
      <c r="F795" s="237"/>
      <c r="G795" s="238">
        <f>ROUND(E795*F795,2)</f>
        <v>0</v>
      </c>
      <c r="H795" s="237"/>
      <c r="I795" s="238">
        <f>ROUND(E795*H795,2)</f>
        <v>0</v>
      </c>
      <c r="J795" s="237"/>
      <c r="K795" s="238">
        <f>ROUND(E795*J795,2)</f>
        <v>0</v>
      </c>
      <c r="L795" s="238">
        <v>21</v>
      </c>
      <c r="M795" s="238">
        <f>G795*(1+L795/100)</f>
        <v>0</v>
      </c>
      <c r="N795" s="238">
        <v>3.4209999999999997E-2</v>
      </c>
      <c r="O795" s="238">
        <f>ROUND(E795*N795,2)</f>
        <v>0</v>
      </c>
      <c r="P795" s="238">
        <v>0</v>
      </c>
      <c r="Q795" s="238">
        <f>ROUND(E795*P795,2)</f>
        <v>0</v>
      </c>
      <c r="R795" s="238"/>
      <c r="S795" s="238" t="s">
        <v>157</v>
      </c>
      <c r="T795" s="239" t="s">
        <v>157</v>
      </c>
      <c r="U795" s="223">
        <v>4.0999999999999996</v>
      </c>
      <c r="V795" s="223">
        <f>ROUND(E795*U795,2)</f>
        <v>0.08</v>
      </c>
      <c r="W795" s="223"/>
      <c r="X795" s="223" t="s">
        <v>259</v>
      </c>
      <c r="Y795" s="214"/>
      <c r="Z795" s="214"/>
      <c r="AA795" s="214"/>
      <c r="AB795" s="214"/>
      <c r="AC795" s="214"/>
      <c r="AD795" s="214"/>
      <c r="AE795" s="214"/>
      <c r="AF795" s="214"/>
      <c r="AG795" s="214" t="s">
        <v>260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52" t="s">
        <v>2669</v>
      </c>
      <c r="D796" s="224"/>
      <c r="E796" s="225">
        <v>1.9E-2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162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2" t="s">
        <v>1094</v>
      </c>
      <c r="D797" s="224"/>
      <c r="E797" s="225"/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162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x14ac:dyDescent="0.2">
      <c r="A798" s="227" t="s">
        <v>152</v>
      </c>
      <c r="B798" s="228" t="s">
        <v>120</v>
      </c>
      <c r="C798" s="250" t="s">
        <v>121</v>
      </c>
      <c r="D798" s="229"/>
      <c r="E798" s="230"/>
      <c r="F798" s="231"/>
      <c r="G798" s="231">
        <f>SUMIF(AG799:AG806,"&lt;&gt;NOR",G799:G806)</f>
        <v>0</v>
      </c>
      <c r="H798" s="231"/>
      <c r="I798" s="231">
        <f>SUM(I799:I806)</f>
        <v>0</v>
      </c>
      <c r="J798" s="231"/>
      <c r="K798" s="231">
        <f>SUM(K799:K806)</f>
        <v>0</v>
      </c>
      <c r="L798" s="231"/>
      <c r="M798" s="231">
        <f>SUM(M799:M806)</f>
        <v>0</v>
      </c>
      <c r="N798" s="231"/>
      <c r="O798" s="231">
        <f>SUM(O799:O806)</f>
        <v>0</v>
      </c>
      <c r="P798" s="231"/>
      <c r="Q798" s="231">
        <f>SUM(Q799:Q806)</f>
        <v>0</v>
      </c>
      <c r="R798" s="231"/>
      <c r="S798" s="231"/>
      <c r="T798" s="232"/>
      <c r="U798" s="226"/>
      <c r="V798" s="226">
        <f>SUM(V799:V806)</f>
        <v>0.03</v>
      </c>
      <c r="W798" s="226"/>
      <c r="X798" s="226"/>
      <c r="AG798" t="s">
        <v>153</v>
      </c>
    </row>
    <row r="799" spans="1:60" ht="22.5" outlineLevel="1" x14ac:dyDescent="0.2">
      <c r="A799" s="233">
        <v>118</v>
      </c>
      <c r="B799" s="234" t="s">
        <v>1095</v>
      </c>
      <c r="C799" s="251" t="s">
        <v>1096</v>
      </c>
      <c r="D799" s="235" t="s">
        <v>684</v>
      </c>
      <c r="E799" s="236">
        <v>2.89134</v>
      </c>
      <c r="F799" s="237"/>
      <c r="G799" s="238">
        <f>ROUND(E799*F799,2)</f>
        <v>0</v>
      </c>
      <c r="H799" s="237"/>
      <c r="I799" s="238">
        <f>ROUND(E799*H799,2)</f>
        <v>0</v>
      </c>
      <c r="J799" s="237"/>
      <c r="K799" s="238">
        <f>ROUND(E799*J799,2)</f>
        <v>0</v>
      </c>
      <c r="L799" s="238">
        <v>21</v>
      </c>
      <c r="M799" s="238">
        <f>G799*(1+L799/100)</f>
        <v>0</v>
      </c>
      <c r="N799" s="238">
        <v>0</v>
      </c>
      <c r="O799" s="238">
        <f>ROUND(E799*N799,2)</f>
        <v>0</v>
      </c>
      <c r="P799" s="238">
        <v>0</v>
      </c>
      <c r="Q799" s="238">
        <f>ROUND(E799*P799,2)</f>
        <v>0</v>
      </c>
      <c r="R799" s="238" t="s">
        <v>266</v>
      </c>
      <c r="S799" s="238" t="s">
        <v>157</v>
      </c>
      <c r="T799" s="239" t="s">
        <v>157</v>
      </c>
      <c r="U799" s="223">
        <v>0.01</v>
      </c>
      <c r="V799" s="223">
        <f>ROUND(E799*U799,2)</f>
        <v>0.03</v>
      </c>
      <c r="W799" s="223"/>
      <c r="X799" s="223" t="s">
        <v>1097</v>
      </c>
      <c r="Y799" s="214"/>
      <c r="Z799" s="214"/>
      <c r="AA799" s="214"/>
      <c r="AB799" s="214"/>
      <c r="AC799" s="214"/>
      <c r="AD799" s="214"/>
      <c r="AE799" s="214"/>
      <c r="AF799" s="214"/>
      <c r="AG799" s="214" t="s">
        <v>1098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1099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162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52" t="s">
        <v>2080</v>
      </c>
      <c r="D801" s="224"/>
      <c r="E801" s="225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162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52" t="s">
        <v>2315</v>
      </c>
      <c r="D802" s="224"/>
      <c r="E802" s="225">
        <v>2.89134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162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ht="22.5" outlineLevel="1" x14ac:dyDescent="0.2">
      <c r="A803" s="233">
        <v>119</v>
      </c>
      <c r="B803" s="234" t="s">
        <v>1102</v>
      </c>
      <c r="C803" s="251" t="s">
        <v>1103</v>
      </c>
      <c r="D803" s="235" t="s">
        <v>684</v>
      </c>
      <c r="E803" s="236">
        <v>26.022079999999999</v>
      </c>
      <c r="F803" s="237"/>
      <c r="G803" s="238">
        <f>ROUND(E803*F803,2)</f>
        <v>0</v>
      </c>
      <c r="H803" s="237"/>
      <c r="I803" s="238">
        <f>ROUND(E803*H803,2)</f>
        <v>0</v>
      </c>
      <c r="J803" s="237"/>
      <c r="K803" s="238">
        <f>ROUND(E803*J803,2)</f>
        <v>0</v>
      </c>
      <c r="L803" s="238">
        <v>21</v>
      </c>
      <c r="M803" s="238">
        <f>G803*(1+L803/100)</f>
        <v>0</v>
      </c>
      <c r="N803" s="238">
        <v>0</v>
      </c>
      <c r="O803" s="238">
        <f>ROUND(E803*N803,2)</f>
        <v>0</v>
      </c>
      <c r="P803" s="238">
        <v>0</v>
      </c>
      <c r="Q803" s="238">
        <f>ROUND(E803*P803,2)</f>
        <v>0</v>
      </c>
      <c r="R803" s="238" t="s">
        <v>266</v>
      </c>
      <c r="S803" s="238" t="s">
        <v>157</v>
      </c>
      <c r="T803" s="239" t="s">
        <v>157</v>
      </c>
      <c r="U803" s="223">
        <v>0</v>
      </c>
      <c r="V803" s="223">
        <f>ROUND(E803*U803,2)</f>
        <v>0</v>
      </c>
      <c r="W803" s="223"/>
      <c r="X803" s="223" t="s">
        <v>1097</v>
      </c>
      <c r="Y803" s="214"/>
      <c r="Z803" s="214"/>
      <c r="AA803" s="214"/>
      <c r="AB803" s="214"/>
      <c r="AC803" s="214"/>
      <c r="AD803" s="214"/>
      <c r="AE803" s="214"/>
      <c r="AF803" s="214"/>
      <c r="AG803" s="214" t="s">
        <v>1098</v>
      </c>
      <c r="AH803" s="214"/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52" t="s">
        <v>1099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162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52" t="s">
        <v>2080</v>
      </c>
      <c r="D805" s="224"/>
      <c r="E805" s="225"/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162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52" t="s">
        <v>2316</v>
      </c>
      <c r="D806" s="224"/>
      <c r="E806" s="225">
        <v>26.022079999999999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162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x14ac:dyDescent="0.2">
      <c r="A807" s="3"/>
      <c r="B807" s="4"/>
      <c r="C807" s="255"/>
      <c r="D807" s="6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AE807">
        <v>15</v>
      </c>
      <c r="AF807">
        <v>21</v>
      </c>
      <c r="AG807" t="s">
        <v>139</v>
      </c>
    </row>
    <row r="808" spans="1:60" x14ac:dyDescent="0.2">
      <c r="A808" s="217"/>
      <c r="B808" s="218" t="s">
        <v>29</v>
      </c>
      <c r="C808" s="256"/>
      <c r="D808" s="219"/>
      <c r="E808" s="220"/>
      <c r="F808" s="220"/>
      <c r="G808" s="249">
        <f>G8+G473+G484+G488+G495+G548+G588+G638+G647+G653+G762+G776+G794+G798</f>
        <v>0</v>
      </c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AE808">
        <f>SUMIF(L7:L806,AE807,G7:G806)</f>
        <v>0</v>
      </c>
      <c r="AF808">
        <f>SUMIF(L7:L806,AF807,G7:G806)</f>
        <v>0</v>
      </c>
      <c r="AG808" t="s">
        <v>251</v>
      </c>
    </row>
    <row r="809" spans="1:60" x14ac:dyDescent="0.2">
      <c r="A809" s="258" t="s">
        <v>1105</v>
      </c>
      <c r="B809" s="258"/>
      <c r="C809" s="255"/>
      <c r="D809" s="6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</row>
    <row r="810" spans="1:60" x14ac:dyDescent="0.2">
      <c r="A810" s="3"/>
      <c r="B810" s="4" t="s">
        <v>1793</v>
      </c>
      <c r="C810" s="255" t="s">
        <v>1794</v>
      </c>
      <c r="D810" s="6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AG810" t="s">
        <v>1108</v>
      </c>
    </row>
    <row r="811" spans="1:60" x14ac:dyDescent="0.2">
      <c r="A811" s="3"/>
      <c r="B811" s="4" t="s">
        <v>1795</v>
      </c>
      <c r="C811" s="255" t="s">
        <v>1110</v>
      </c>
      <c r="D811" s="6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AG811" t="s">
        <v>1111</v>
      </c>
    </row>
    <row r="812" spans="1:60" x14ac:dyDescent="0.2">
      <c r="A812" s="3"/>
      <c r="B812" s="4"/>
      <c r="C812" s="255" t="s">
        <v>1112</v>
      </c>
      <c r="D812" s="6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AG812" t="s">
        <v>1113</v>
      </c>
    </row>
    <row r="813" spans="1:60" x14ac:dyDescent="0.2">
      <c r="A813" s="3"/>
      <c r="B813" s="4"/>
      <c r="C813" s="255"/>
      <c r="D813" s="6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</row>
    <row r="814" spans="1:60" x14ac:dyDescent="0.2">
      <c r="C814" s="257"/>
      <c r="D814" s="10"/>
      <c r="AG814" t="s">
        <v>252</v>
      </c>
    </row>
    <row r="815" spans="1:60" x14ac:dyDescent="0.2">
      <c r="D815" s="10"/>
    </row>
    <row r="816" spans="1:60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6">
    <mergeCell ref="C779:G779"/>
    <mergeCell ref="C784:G784"/>
    <mergeCell ref="C785:G785"/>
    <mergeCell ref="C790:G790"/>
    <mergeCell ref="C655:G655"/>
    <mergeCell ref="C729:G729"/>
    <mergeCell ref="C764:G764"/>
    <mergeCell ref="C765:G765"/>
    <mergeCell ref="C771:G771"/>
    <mergeCell ref="C778:G778"/>
    <mergeCell ref="C627:G627"/>
    <mergeCell ref="C632:G632"/>
    <mergeCell ref="C640:G640"/>
    <mergeCell ref="C641:G641"/>
    <mergeCell ref="C649:G649"/>
    <mergeCell ref="C650:G650"/>
    <mergeCell ref="C546:G546"/>
    <mergeCell ref="C550:G550"/>
    <mergeCell ref="C560:G560"/>
    <mergeCell ref="C617:G617"/>
    <mergeCell ref="C620:G620"/>
    <mergeCell ref="C624:G624"/>
    <mergeCell ref="C503:G503"/>
    <mergeCell ref="C514:G514"/>
    <mergeCell ref="C519:G519"/>
    <mergeCell ref="C523:G523"/>
    <mergeCell ref="C526:G526"/>
    <mergeCell ref="C545:G545"/>
    <mergeCell ref="C396:G396"/>
    <mergeCell ref="C475:G475"/>
    <mergeCell ref="C478:G478"/>
    <mergeCell ref="C486:G486"/>
    <mergeCell ref="C490:G490"/>
    <mergeCell ref="C497:G497"/>
    <mergeCell ref="C324:G324"/>
    <mergeCell ref="C325:G325"/>
    <mergeCell ref="C374:G374"/>
    <mergeCell ref="C378:G378"/>
    <mergeCell ref="C384:G384"/>
    <mergeCell ref="C395:G395"/>
    <mergeCell ref="C190:G190"/>
    <mergeCell ref="C214:G214"/>
    <mergeCell ref="C256:G256"/>
    <mergeCell ref="C264:G264"/>
    <mergeCell ref="C279:G279"/>
    <mergeCell ref="C289:G289"/>
    <mergeCell ref="C168:G168"/>
    <mergeCell ref="C171:G171"/>
    <mergeCell ref="C174:G174"/>
    <mergeCell ref="C179:G179"/>
    <mergeCell ref="C184:G184"/>
    <mergeCell ref="C187:G187"/>
    <mergeCell ref="C130:G130"/>
    <mergeCell ref="C137:G137"/>
    <mergeCell ref="C144:G144"/>
    <mergeCell ref="C151:G151"/>
    <mergeCell ref="C158:G158"/>
    <mergeCell ref="C165:G165"/>
    <mergeCell ref="C92:G92"/>
    <mergeCell ref="C95:G95"/>
    <mergeCell ref="C102:G102"/>
    <mergeCell ref="C109:G109"/>
    <mergeCell ref="C116:G116"/>
    <mergeCell ref="C123:G123"/>
    <mergeCell ref="C68:G68"/>
    <mergeCell ref="C71:G71"/>
    <mergeCell ref="C74:G74"/>
    <mergeCell ref="C77:G77"/>
    <mergeCell ref="C83:G83"/>
    <mergeCell ref="C89:G89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809:B809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81</v>
      </c>
      <c r="C4" s="206" t="s">
        <v>82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SUMIF(AG9:AG401,"&lt;&gt;NOR",G9:G401)</f>
        <v>0</v>
      </c>
      <c r="H8" s="231"/>
      <c r="I8" s="231">
        <f>SUM(I9:I401)</f>
        <v>0</v>
      </c>
      <c r="J8" s="231"/>
      <c r="K8" s="231">
        <f>SUM(K9:K401)</f>
        <v>0</v>
      </c>
      <c r="L8" s="231"/>
      <c r="M8" s="231">
        <f>SUM(M9:M401)</f>
        <v>0</v>
      </c>
      <c r="N8" s="231"/>
      <c r="O8" s="231">
        <f>SUM(O9:O401)</f>
        <v>5.68</v>
      </c>
      <c r="P8" s="231"/>
      <c r="Q8" s="231">
        <f>SUM(Q9:Q401)</f>
        <v>2.4</v>
      </c>
      <c r="R8" s="231"/>
      <c r="S8" s="231"/>
      <c r="T8" s="232"/>
      <c r="U8" s="226"/>
      <c r="V8" s="226">
        <f>SUM(V9:V401)</f>
        <v>28.989999999999995</v>
      </c>
      <c r="W8" s="226"/>
      <c r="X8" s="226"/>
      <c r="AG8" t="s">
        <v>153</v>
      </c>
    </row>
    <row r="9" spans="1:60" ht="22.5" outlineLevel="1" x14ac:dyDescent="0.2">
      <c r="A9" s="233">
        <v>1</v>
      </c>
      <c r="B9" s="234" t="s">
        <v>263</v>
      </c>
      <c r="C9" s="251" t="s">
        <v>264</v>
      </c>
      <c r="D9" s="235" t="s">
        <v>265</v>
      </c>
      <c r="E9" s="236">
        <v>1.6319999999999999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1.44</v>
      </c>
      <c r="R9" s="238" t="s">
        <v>266</v>
      </c>
      <c r="S9" s="238" t="s">
        <v>157</v>
      </c>
      <c r="T9" s="239" t="s">
        <v>157</v>
      </c>
      <c r="U9" s="223">
        <v>1.1093500000000001</v>
      </c>
      <c r="V9" s="223">
        <f>ROUND(E9*U9,2)</f>
        <v>1.81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2" t="s">
        <v>2670</v>
      </c>
      <c r="D10" s="224"/>
      <c r="E10" s="225">
        <v>1.6319999999999999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2671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269</v>
      </c>
      <c r="C12" s="251" t="s">
        <v>270</v>
      </c>
      <c r="D12" s="235" t="s">
        <v>265</v>
      </c>
      <c r="E12" s="236">
        <v>1.92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0.42</v>
      </c>
      <c r="R12" s="238" t="s">
        <v>266</v>
      </c>
      <c r="S12" s="238" t="s">
        <v>157</v>
      </c>
      <c r="T12" s="239" t="s">
        <v>157</v>
      </c>
      <c r="U12" s="223">
        <v>0.375</v>
      </c>
      <c r="V12" s="223">
        <f>ROUND(E12*U12,2)</f>
        <v>0.72</v>
      </c>
      <c r="W12" s="223"/>
      <c r="X12" s="223" t="s">
        <v>259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260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2672</v>
      </c>
      <c r="D13" s="224"/>
      <c r="E13" s="225">
        <v>1.92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2673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273</v>
      </c>
      <c r="C15" s="251" t="s">
        <v>274</v>
      </c>
      <c r="D15" s="235" t="s">
        <v>265</v>
      </c>
      <c r="E15" s="236">
        <v>1.6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0.18</v>
      </c>
      <c r="R15" s="238" t="s">
        <v>266</v>
      </c>
      <c r="S15" s="238" t="s">
        <v>157</v>
      </c>
      <c r="T15" s="239" t="s">
        <v>157</v>
      </c>
      <c r="U15" s="223">
        <v>0.08</v>
      </c>
      <c r="V15" s="223">
        <f>ROUND(E15*U15,2)</f>
        <v>0.13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61" t="s">
        <v>275</v>
      </c>
      <c r="D16" s="259"/>
      <c r="E16" s="259"/>
      <c r="F16" s="259"/>
      <c r="G16" s="259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276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7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2674</v>
      </c>
      <c r="D17" s="224"/>
      <c r="E17" s="225">
        <v>1.6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278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162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279</v>
      </c>
      <c r="C19" s="251" t="s">
        <v>280</v>
      </c>
      <c r="D19" s="235" t="s">
        <v>281</v>
      </c>
      <c r="E19" s="236">
        <v>0.27839999999999998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0.36</v>
      </c>
      <c r="R19" s="238" t="s">
        <v>282</v>
      </c>
      <c r="S19" s="238" t="s">
        <v>157</v>
      </c>
      <c r="T19" s="239" t="s">
        <v>157</v>
      </c>
      <c r="U19" s="223">
        <v>0.51</v>
      </c>
      <c r="V19" s="223">
        <f>ROUND(E19*U19,2)</f>
        <v>0.14000000000000001</v>
      </c>
      <c r="W19" s="223"/>
      <c r="X19" s="223" t="s">
        <v>259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260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1" t="s">
        <v>283</v>
      </c>
      <c r="D20" s="259"/>
      <c r="E20" s="259"/>
      <c r="F20" s="259"/>
      <c r="G20" s="259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276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2675</v>
      </c>
      <c r="D21" s="224"/>
      <c r="E21" s="225">
        <v>9.6000000000000002E-2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1126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162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2676</v>
      </c>
      <c r="D23" s="224"/>
      <c r="E23" s="225">
        <v>1.9199999999999998E-2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2" t="s">
        <v>1128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2" t="s">
        <v>2677</v>
      </c>
      <c r="D25" s="224"/>
      <c r="E25" s="225">
        <v>9.5999999999999992E-3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1130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162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2678</v>
      </c>
      <c r="D27" s="224"/>
      <c r="E27" s="225">
        <v>0.15359999999999999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1132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292</v>
      </c>
      <c r="C29" s="251" t="s">
        <v>293</v>
      </c>
      <c r="D29" s="235" t="s">
        <v>281</v>
      </c>
      <c r="E29" s="236">
        <v>0.60392999999999997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294</v>
      </c>
      <c r="S29" s="238" t="s">
        <v>157</v>
      </c>
      <c r="T29" s="239" t="s">
        <v>157</v>
      </c>
      <c r="U29" s="223">
        <v>1.0920000000000001</v>
      </c>
      <c r="V29" s="223">
        <f>ROUND(E29*U29,2)</f>
        <v>0.66</v>
      </c>
      <c r="W29" s="223"/>
      <c r="X29" s="223" t="s">
        <v>259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260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61" t="s">
        <v>295</v>
      </c>
      <c r="D30" s="259"/>
      <c r="E30" s="259"/>
      <c r="F30" s="259"/>
      <c r="G30" s="259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276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7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2679</v>
      </c>
      <c r="D31" s="224"/>
      <c r="E31" s="225">
        <v>0.79593000000000003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2680</v>
      </c>
      <c r="D32" s="224"/>
      <c r="E32" s="225">
        <v>-0.192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2" t="s">
        <v>1135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1136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1137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301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302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2681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304</v>
      </c>
      <c r="C39" s="251" t="s">
        <v>305</v>
      </c>
      <c r="D39" s="235" t="s">
        <v>306</v>
      </c>
      <c r="E39" s="236">
        <v>1.6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0.01</v>
      </c>
      <c r="P39" s="238">
        <v>0</v>
      </c>
      <c r="Q39" s="238">
        <f>ROUND(E39*P39,2)</f>
        <v>0</v>
      </c>
      <c r="R39" s="238" t="s">
        <v>294</v>
      </c>
      <c r="S39" s="238" t="s">
        <v>157</v>
      </c>
      <c r="T39" s="239" t="s">
        <v>157</v>
      </c>
      <c r="U39" s="223">
        <v>0.502</v>
      </c>
      <c r="V39" s="223">
        <f>ROUND(E39*U39,2)</f>
        <v>0.8</v>
      </c>
      <c r="W39" s="223"/>
      <c r="X39" s="223" t="s">
        <v>259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61" t="s">
        <v>308</v>
      </c>
      <c r="D40" s="259"/>
      <c r="E40" s="259"/>
      <c r="F40" s="259"/>
      <c r="G40" s="259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276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7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2682</v>
      </c>
      <c r="D41" s="224"/>
      <c r="E41" s="225">
        <v>1.6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310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311</v>
      </c>
      <c r="C43" s="251" t="s">
        <v>312</v>
      </c>
      <c r="D43" s="235" t="s">
        <v>313</v>
      </c>
      <c r="E43" s="236">
        <v>0.30545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294</v>
      </c>
      <c r="S43" s="238" t="s">
        <v>157</v>
      </c>
      <c r="T43" s="239" t="s">
        <v>157</v>
      </c>
      <c r="U43" s="223">
        <v>0.20300000000000001</v>
      </c>
      <c r="V43" s="223">
        <f>ROUND(E43*U43,2)</f>
        <v>0.06</v>
      </c>
      <c r="W43" s="223"/>
      <c r="X43" s="223" t="s">
        <v>259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260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61" t="s">
        <v>314</v>
      </c>
      <c r="D44" s="259"/>
      <c r="E44" s="259"/>
      <c r="F44" s="259"/>
      <c r="G44" s="259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276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7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2683</v>
      </c>
      <c r="D45" s="224"/>
      <c r="E45" s="225">
        <v>0.30545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316</v>
      </c>
      <c r="C46" s="251" t="s">
        <v>317</v>
      </c>
      <c r="D46" s="235" t="s">
        <v>313</v>
      </c>
      <c r="E46" s="236">
        <v>0.80727000000000004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294</v>
      </c>
      <c r="S46" s="238" t="s">
        <v>157</v>
      </c>
      <c r="T46" s="239" t="s">
        <v>157</v>
      </c>
      <c r="U46" s="223">
        <v>0.30299999999999999</v>
      </c>
      <c r="V46" s="223">
        <f>ROUND(E46*U46,2)</f>
        <v>0.24</v>
      </c>
      <c r="W46" s="223"/>
      <c r="X46" s="223" t="s">
        <v>259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314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276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2684</v>
      </c>
      <c r="D48" s="224"/>
      <c r="E48" s="225">
        <v>0.80727000000000004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319</v>
      </c>
      <c r="C49" s="251" t="s">
        <v>320</v>
      </c>
      <c r="D49" s="235" t="s">
        <v>313</v>
      </c>
      <c r="E49" s="236">
        <v>1.2872699999999999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0.40300000000000002</v>
      </c>
      <c r="V49" s="223">
        <f>ROUND(E49*U49,2)</f>
        <v>0.52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307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2685</v>
      </c>
      <c r="D51" s="224"/>
      <c r="E51" s="225">
        <v>1.2872699999999999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322</v>
      </c>
      <c r="C52" s="251" t="s">
        <v>323</v>
      </c>
      <c r="D52" s="235" t="s">
        <v>324</v>
      </c>
      <c r="E52" s="236">
        <v>2.545E-2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</v>
      </c>
      <c r="V52" s="223">
        <f>ROUND(E52*U52,2)</f>
        <v>0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325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2686</v>
      </c>
      <c r="D54" s="224"/>
      <c r="E54" s="225">
        <v>2.545E-2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327</v>
      </c>
      <c r="C55" s="251" t="s">
        <v>328</v>
      </c>
      <c r="D55" s="235" t="s">
        <v>324</v>
      </c>
      <c r="E55" s="236">
        <v>6.7269999999999996E-2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</v>
      </c>
      <c r="V55" s="223">
        <f>ROUND(E55*U55,2)</f>
        <v>0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325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2687</v>
      </c>
      <c r="D57" s="224"/>
      <c r="E57" s="225">
        <v>6.7269999999999996E-2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330</v>
      </c>
      <c r="C58" s="251" t="s">
        <v>331</v>
      </c>
      <c r="D58" s="235" t="s">
        <v>324</v>
      </c>
      <c r="E58" s="236">
        <v>0.10727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2688</v>
      </c>
      <c r="D60" s="224"/>
      <c r="E60" s="225">
        <v>0.10727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1146</v>
      </c>
      <c r="C61" s="251" t="s">
        <v>1147</v>
      </c>
      <c r="D61" s="235" t="s">
        <v>306</v>
      </c>
      <c r="E61" s="236">
        <v>2.2000000000000002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0.70299999999999996</v>
      </c>
      <c r="V61" s="223">
        <f>ROUND(E61*U61,2)</f>
        <v>1.55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1148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1155</v>
      </c>
      <c r="D63" s="224"/>
      <c r="E63" s="225">
        <v>2.2000000000000002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14</v>
      </c>
      <c r="B64" s="234" t="s">
        <v>333</v>
      </c>
      <c r="C64" s="251" t="s">
        <v>334</v>
      </c>
      <c r="D64" s="235" t="s">
        <v>281</v>
      </c>
      <c r="E64" s="236">
        <v>1.9296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1.7629999999999999</v>
      </c>
      <c r="V64" s="223">
        <f>ROUND(E64*U64,2)</f>
        <v>3.4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1" t="s">
        <v>335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Příplatek k cenám hloubených vykopávek za ztížení vykopávky v blízkosti podzemního vedení nebo výbušnin pro jakoukoliv třídu horniny.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2689</v>
      </c>
      <c r="D66" s="224"/>
      <c r="E66" s="225">
        <v>1.2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2690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162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2690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162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2691</v>
      </c>
      <c r="D69" s="224"/>
      <c r="E69" s="225">
        <v>0.72960000000000003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339</v>
      </c>
      <c r="C70" s="251" t="s">
        <v>340</v>
      </c>
      <c r="D70" s="235" t="s">
        <v>281</v>
      </c>
      <c r="E70" s="236">
        <v>1.8780000000000002E-2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294</v>
      </c>
      <c r="S70" s="238" t="s">
        <v>157</v>
      </c>
      <c r="T70" s="239" t="s">
        <v>157</v>
      </c>
      <c r="U70" s="223">
        <v>0.18</v>
      </c>
      <c r="V70" s="223">
        <f>ROUND(E70*U70,2)</f>
        <v>0</v>
      </c>
      <c r="W70" s="223"/>
      <c r="X70" s="223" t="s">
        <v>259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21"/>
      <c r="B71" s="222"/>
      <c r="C71" s="261" t="s">
        <v>341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2692</v>
      </c>
      <c r="D72" s="224"/>
      <c r="E72" s="225">
        <v>1.8780000000000002E-2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3">
        <v>16</v>
      </c>
      <c r="B73" s="234" t="s">
        <v>343</v>
      </c>
      <c r="C73" s="251" t="s">
        <v>344</v>
      </c>
      <c r="D73" s="235" t="s">
        <v>281</v>
      </c>
      <c r="E73" s="236">
        <v>1.8780000000000002E-2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0.28999999999999998</v>
      </c>
      <c r="V73" s="223">
        <f>ROUND(E73*U73,2)</f>
        <v>0.01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307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61" t="s">
        <v>341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2692</v>
      </c>
      <c r="D75" s="224"/>
      <c r="E75" s="225">
        <v>1.8780000000000002E-2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17</v>
      </c>
      <c r="B76" s="234" t="s">
        <v>345</v>
      </c>
      <c r="C76" s="251" t="s">
        <v>346</v>
      </c>
      <c r="D76" s="235" t="s">
        <v>281</v>
      </c>
      <c r="E76" s="236">
        <v>1.40648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0.2</v>
      </c>
      <c r="V76" s="223">
        <f>ROUND(E76*U76,2)</f>
        <v>0.28000000000000003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61" t="s">
        <v>341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2693</v>
      </c>
      <c r="D78" s="224"/>
      <c r="E78" s="225">
        <v>1.8595999999999999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21"/>
      <c r="B79" s="222"/>
      <c r="C79" s="252" t="s">
        <v>2694</v>
      </c>
      <c r="D79" s="224"/>
      <c r="E79" s="225">
        <v>-0.45312000000000002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162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1169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162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1170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52" t="s">
        <v>1171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3">
        <v>18</v>
      </c>
      <c r="B83" s="234" t="s">
        <v>352</v>
      </c>
      <c r="C83" s="251" t="s">
        <v>353</v>
      </c>
      <c r="D83" s="235" t="s">
        <v>281</v>
      </c>
      <c r="E83" s="236">
        <v>1.40648</v>
      </c>
      <c r="F83" s="237"/>
      <c r="G83" s="238">
        <f>ROUND(E83*F83,2)</f>
        <v>0</v>
      </c>
      <c r="H83" s="237"/>
      <c r="I83" s="238">
        <f>ROUND(E83*H83,2)</f>
        <v>0</v>
      </c>
      <c r="J83" s="237"/>
      <c r="K83" s="238">
        <f>ROUND(E83*J83,2)</f>
        <v>0</v>
      </c>
      <c r="L83" s="238">
        <v>21</v>
      </c>
      <c r="M83" s="238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38" t="s">
        <v>294</v>
      </c>
      <c r="S83" s="238" t="s">
        <v>157</v>
      </c>
      <c r="T83" s="239" t="s">
        <v>157</v>
      </c>
      <c r="U83" s="223">
        <v>8.4000000000000005E-2</v>
      </c>
      <c r="V83" s="223">
        <f>ROUND(E83*U83,2)</f>
        <v>0.12</v>
      </c>
      <c r="W83" s="223"/>
      <c r="X83" s="223" t="s">
        <v>259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260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1" x14ac:dyDescent="0.2">
      <c r="A84" s="221"/>
      <c r="B84" s="222"/>
      <c r="C84" s="261" t="s">
        <v>341</v>
      </c>
      <c r="D84" s="259"/>
      <c r="E84" s="259"/>
      <c r="F84" s="259"/>
      <c r="G84" s="259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276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7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2695</v>
      </c>
      <c r="D85" s="224"/>
      <c r="E85" s="225">
        <v>1.8595999999999999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2696</v>
      </c>
      <c r="D86" s="224"/>
      <c r="E86" s="225">
        <v>-0.45312000000000002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162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1174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1175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162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1176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162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3">
        <v>19</v>
      </c>
      <c r="B90" s="234" t="s">
        <v>359</v>
      </c>
      <c r="C90" s="251" t="s">
        <v>360</v>
      </c>
      <c r="D90" s="235" t="s">
        <v>281</v>
      </c>
      <c r="E90" s="236">
        <v>1.40648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294</v>
      </c>
      <c r="S90" s="238" t="s">
        <v>157</v>
      </c>
      <c r="T90" s="239" t="s">
        <v>157</v>
      </c>
      <c r="U90" s="223">
        <v>0.54</v>
      </c>
      <c r="V90" s="223">
        <f>ROUND(E90*U90,2)</f>
        <v>0.76</v>
      </c>
      <c r="W90" s="223"/>
      <c r="X90" s="223" t="s">
        <v>259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307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61" t="s">
        <v>341</v>
      </c>
      <c r="D91" s="259"/>
      <c r="E91" s="259"/>
      <c r="F91" s="259"/>
      <c r="G91" s="259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276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7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52" t="s">
        <v>2693</v>
      </c>
      <c r="D92" s="224"/>
      <c r="E92" s="225">
        <v>1.8595999999999999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52" t="s">
        <v>2694</v>
      </c>
      <c r="D93" s="224"/>
      <c r="E93" s="225">
        <v>-0.45312000000000002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162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1169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1170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1171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3">
        <v>20</v>
      </c>
      <c r="B97" s="234" t="s">
        <v>361</v>
      </c>
      <c r="C97" s="251" t="s">
        <v>362</v>
      </c>
      <c r="D97" s="235" t="s">
        <v>281</v>
      </c>
      <c r="E97" s="236">
        <v>0.28988999999999998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 t="s">
        <v>294</v>
      </c>
      <c r="S97" s="238" t="s">
        <v>157</v>
      </c>
      <c r="T97" s="239" t="s">
        <v>157</v>
      </c>
      <c r="U97" s="223">
        <v>0.35</v>
      </c>
      <c r="V97" s="223">
        <f>ROUND(E97*U97,2)</f>
        <v>0.1</v>
      </c>
      <c r="W97" s="223"/>
      <c r="X97" s="223" t="s">
        <v>259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260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61" t="s">
        <v>341</v>
      </c>
      <c r="D98" s="259"/>
      <c r="E98" s="259"/>
      <c r="F98" s="259"/>
      <c r="G98" s="259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276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7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2697</v>
      </c>
      <c r="D99" s="224"/>
      <c r="E99" s="225">
        <v>0.38205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52" t="s">
        <v>2698</v>
      </c>
      <c r="D100" s="224"/>
      <c r="E100" s="225">
        <v>-9.2160000000000006E-2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162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1183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162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1184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52" t="s">
        <v>1185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3">
        <v>21</v>
      </c>
      <c r="B104" s="234" t="s">
        <v>368</v>
      </c>
      <c r="C104" s="251" t="s">
        <v>369</v>
      </c>
      <c r="D104" s="235" t="s">
        <v>281</v>
      </c>
      <c r="E104" s="236">
        <v>0.28988999999999998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38" t="s">
        <v>294</v>
      </c>
      <c r="S104" s="238" t="s">
        <v>157</v>
      </c>
      <c r="T104" s="239" t="s">
        <v>157</v>
      </c>
      <c r="U104" s="223">
        <v>0.14829999999999999</v>
      </c>
      <c r="V104" s="223">
        <f>ROUND(E104*U104,2)</f>
        <v>0.04</v>
      </c>
      <c r="W104" s="223"/>
      <c r="X104" s="223" t="s">
        <v>259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260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61" t="s">
        <v>341</v>
      </c>
      <c r="D105" s="259"/>
      <c r="E105" s="259"/>
      <c r="F105" s="259"/>
      <c r="G105" s="259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276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7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2699</v>
      </c>
      <c r="D106" s="224"/>
      <c r="E106" s="225">
        <v>0.38205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2700</v>
      </c>
      <c r="D107" s="224"/>
      <c r="E107" s="225">
        <v>-9.2160000000000006E-2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162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1188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162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1189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1190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33">
        <v>22</v>
      </c>
      <c r="B111" s="234" t="s">
        <v>375</v>
      </c>
      <c r="C111" s="251" t="s">
        <v>376</v>
      </c>
      <c r="D111" s="235" t="s">
        <v>281</v>
      </c>
      <c r="E111" s="236">
        <v>0.28988999999999998</v>
      </c>
      <c r="F111" s="237"/>
      <c r="G111" s="238">
        <f>ROUND(E111*F111,2)</f>
        <v>0</v>
      </c>
      <c r="H111" s="237"/>
      <c r="I111" s="238">
        <f>ROUND(E111*H111,2)</f>
        <v>0</v>
      </c>
      <c r="J111" s="237"/>
      <c r="K111" s="238">
        <f>ROUND(E111*J111,2)</f>
        <v>0</v>
      </c>
      <c r="L111" s="238">
        <v>21</v>
      </c>
      <c r="M111" s="238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38" t="s">
        <v>294</v>
      </c>
      <c r="S111" s="238" t="s">
        <v>157</v>
      </c>
      <c r="T111" s="239" t="s">
        <v>157</v>
      </c>
      <c r="U111" s="223">
        <v>0.9</v>
      </c>
      <c r="V111" s="223">
        <f>ROUND(E111*U111,2)</f>
        <v>0.26</v>
      </c>
      <c r="W111" s="223"/>
      <c r="X111" s="223" t="s">
        <v>259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307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61" t="s">
        <v>341</v>
      </c>
      <c r="D112" s="259"/>
      <c r="E112" s="259"/>
      <c r="F112" s="259"/>
      <c r="G112" s="259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276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7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2697</v>
      </c>
      <c r="D113" s="224"/>
      <c r="E113" s="225">
        <v>0.38205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52" t="s">
        <v>2698</v>
      </c>
      <c r="D114" s="224"/>
      <c r="E114" s="225">
        <v>-9.2160000000000006E-2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162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1183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162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1184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162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1185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3">
        <v>23</v>
      </c>
      <c r="B118" s="234" t="s">
        <v>377</v>
      </c>
      <c r="C118" s="251" t="s">
        <v>378</v>
      </c>
      <c r="D118" s="235" t="s">
        <v>281</v>
      </c>
      <c r="E118" s="236">
        <v>0.60392999999999997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38" t="s">
        <v>294</v>
      </c>
      <c r="S118" s="238" t="s">
        <v>157</v>
      </c>
      <c r="T118" s="239" t="s">
        <v>157</v>
      </c>
      <c r="U118" s="223">
        <v>0.53</v>
      </c>
      <c r="V118" s="223">
        <f>ROUND(E118*U118,2)</f>
        <v>0.32</v>
      </c>
      <c r="W118" s="223"/>
      <c r="X118" s="223" t="s">
        <v>259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260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61" t="s">
        <v>341</v>
      </c>
      <c r="D119" s="259"/>
      <c r="E119" s="259"/>
      <c r="F119" s="259"/>
      <c r="G119" s="259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276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7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2701</v>
      </c>
      <c r="D120" s="224"/>
      <c r="E120" s="225">
        <v>0.79593000000000003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2702</v>
      </c>
      <c r="D121" s="224"/>
      <c r="E121" s="225">
        <v>-0.192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162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1195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162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1196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1197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3">
        <v>24</v>
      </c>
      <c r="B125" s="234" t="s">
        <v>384</v>
      </c>
      <c r="C125" s="251" t="s">
        <v>385</v>
      </c>
      <c r="D125" s="235" t="s">
        <v>281</v>
      </c>
      <c r="E125" s="236">
        <v>0.60392999999999997</v>
      </c>
      <c r="F125" s="237"/>
      <c r="G125" s="238">
        <f>ROUND(E125*F125,2)</f>
        <v>0</v>
      </c>
      <c r="H125" s="237"/>
      <c r="I125" s="238">
        <f>ROUND(E125*H125,2)</f>
        <v>0</v>
      </c>
      <c r="J125" s="237"/>
      <c r="K125" s="238">
        <f>ROUND(E125*J125,2)</f>
        <v>0</v>
      </c>
      <c r="L125" s="238">
        <v>21</v>
      </c>
      <c r="M125" s="238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38" t="s">
        <v>294</v>
      </c>
      <c r="S125" s="238" t="s">
        <v>157</v>
      </c>
      <c r="T125" s="239" t="s">
        <v>157</v>
      </c>
      <c r="U125" s="223">
        <v>0.90200000000000002</v>
      </c>
      <c r="V125" s="223">
        <f>ROUND(E125*U125,2)</f>
        <v>0.54</v>
      </c>
      <c r="W125" s="223"/>
      <c r="X125" s="223" t="s">
        <v>259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307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61" t="s">
        <v>341</v>
      </c>
      <c r="D126" s="259"/>
      <c r="E126" s="259"/>
      <c r="F126" s="259"/>
      <c r="G126" s="259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276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7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2701</v>
      </c>
      <c r="D127" s="224"/>
      <c r="E127" s="225">
        <v>0.79593000000000003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2702</v>
      </c>
      <c r="D128" s="224"/>
      <c r="E128" s="225">
        <v>-0.192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162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1195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162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1196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1197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3">
        <v>25</v>
      </c>
      <c r="B132" s="234" t="s">
        <v>386</v>
      </c>
      <c r="C132" s="251" t="s">
        <v>387</v>
      </c>
      <c r="D132" s="235" t="s">
        <v>281</v>
      </c>
      <c r="E132" s="236">
        <v>0.27056000000000002</v>
      </c>
      <c r="F132" s="237"/>
      <c r="G132" s="238">
        <f>ROUND(E132*F132,2)</f>
        <v>0</v>
      </c>
      <c r="H132" s="237"/>
      <c r="I132" s="238">
        <f>ROUND(E132*H132,2)</f>
        <v>0</v>
      </c>
      <c r="J132" s="237"/>
      <c r="K132" s="238">
        <f>ROUND(E132*J132,2)</f>
        <v>0</v>
      </c>
      <c r="L132" s="238">
        <v>21</v>
      </c>
      <c r="M132" s="238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38" t="s">
        <v>294</v>
      </c>
      <c r="S132" s="238" t="s">
        <v>157</v>
      </c>
      <c r="T132" s="239" t="s">
        <v>157</v>
      </c>
      <c r="U132" s="223">
        <v>0.25</v>
      </c>
      <c r="V132" s="223">
        <f>ROUND(E132*U132,2)</f>
        <v>7.0000000000000007E-2</v>
      </c>
      <c r="W132" s="223"/>
      <c r="X132" s="223" t="s">
        <v>259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260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1" x14ac:dyDescent="0.2">
      <c r="A133" s="221"/>
      <c r="B133" s="222"/>
      <c r="C133" s="261" t="s">
        <v>341</v>
      </c>
      <c r="D133" s="259"/>
      <c r="E133" s="259"/>
      <c r="F133" s="259"/>
      <c r="G133" s="259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7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2703</v>
      </c>
      <c r="D134" s="224"/>
      <c r="E134" s="225">
        <v>0.35658000000000001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2704</v>
      </c>
      <c r="D135" s="224"/>
      <c r="E135" s="225">
        <v>-8.6019999999999999E-2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162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1200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162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1201</v>
      </c>
      <c r="D137" s="224"/>
      <c r="E137" s="225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1202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3">
        <v>26</v>
      </c>
      <c r="B139" s="234" t="s">
        <v>393</v>
      </c>
      <c r="C139" s="251" t="s">
        <v>394</v>
      </c>
      <c r="D139" s="235" t="s">
        <v>281</v>
      </c>
      <c r="E139" s="236">
        <v>6.7640000000000006E-2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1.9220000000000001E-2</v>
      </c>
      <c r="O139" s="238">
        <f>ROUND(E139*N139,2)</f>
        <v>0</v>
      </c>
      <c r="P139" s="238">
        <v>0</v>
      </c>
      <c r="Q139" s="238">
        <f>ROUND(E139*P139,2)</f>
        <v>0</v>
      </c>
      <c r="R139" s="238" t="s">
        <v>294</v>
      </c>
      <c r="S139" s="238" t="s">
        <v>157</v>
      </c>
      <c r="T139" s="239" t="s">
        <v>157</v>
      </c>
      <c r="U139" s="223">
        <v>1.5863</v>
      </c>
      <c r="V139" s="223">
        <f>ROUND(E139*U139,2)</f>
        <v>0.11</v>
      </c>
      <c r="W139" s="223"/>
      <c r="X139" s="223" t="s">
        <v>259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260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1" x14ac:dyDescent="0.2">
      <c r="A140" s="221"/>
      <c r="B140" s="222"/>
      <c r="C140" s="261" t="s">
        <v>341</v>
      </c>
      <c r="D140" s="259"/>
      <c r="E140" s="259"/>
      <c r="F140" s="259"/>
      <c r="G140" s="259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276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7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2705</v>
      </c>
      <c r="D141" s="224"/>
      <c r="E141" s="225">
        <v>8.9139999999999997E-2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2706</v>
      </c>
      <c r="D142" s="224"/>
      <c r="E142" s="225">
        <v>-2.1499999999999998E-2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162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1205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162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1206</v>
      </c>
      <c r="D144" s="224"/>
      <c r="E144" s="225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1207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33">
        <v>27</v>
      </c>
      <c r="B146" s="234" t="s">
        <v>2707</v>
      </c>
      <c r="C146" s="251" t="s">
        <v>2708</v>
      </c>
      <c r="D146" s="235" t="s">
        <v>281</v>
      </c>
      <c r="E146" s="236">
        <v>1.5875999999999999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294</v>
      </c>
      <c r="S146" s="238" t="s">
        <v>157</v>
      </c>
      <c r="T146" s="239" t="s">
        <v>157</v>
      </c>
      <c r="U146" s="223">
        <v>4.6180000000000003</v>
      </c>
      <c r="V146" s="223">
        <f>ROUND(E146*U146,2)</f>
        <v>7.33</v>
      </c>
      <c r="W146" s="223"/>
      <c r="X146" s="223" t="s">
        <v>259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260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33.75" outlineLevel="1" x14ac:dyDescent="0.2">
      <c r="A147" s="221"/>
      <c r="B147" s="222"/>
      <c r="C147" s="261" t="s">
        <v>2709</v>
      </c>
      <c r="D147" s="259"/>
      <c r="E147" s="259"/>
      <c r="F147" s="259"/>
      <c r="G147" s="259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276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7" t="str">
        <f>C147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52" t="s">
        <v>2710</v>
      </c>
      <c r="D148" s="224"/>
      <c r="E148" s="225">
        <v>1.5875999999999999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3">
        <v>28</v>
      </c>
      <c r="B149" s="234" t="s">
        <v>2711</v>
      </c>
      <c r="C149" s="251" t="s">
        <v>2712</v>
      </c>
      <c r="D149" s="235" t="s">
        <v>281</v>
      </c>
      <c r="E149" s="236">
        <v>1.5875999999999999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294</v>
      </c>
      <c r="S149" s="238" t="s">
        <v>157</v>
      </c>
      <c r="T149" s="239" t="s">
        <v>157</v>
      </c>
      <c r="U149" s="223">
        <v>0.747</v>
      </c>
      <c r="V149" s="223">
        <f>ROUND(E149*U149,2)</f>
        <v>1.19</v>
      </c>
      <c r="W149" s="223"/>
      <c r="X149" s="223" t="s">
        <v>259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260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33.75" outlineLevel="1" x14ac:dyDescent="0.2">
      <c r="A150" s="221"/>
      <c r="B150" s="222"/>
      <c r="C150" s="261" t="s">
        <v>2709</v>
      </c>
      <c r="D150" s="259"/>
      <c r="E150" s="259"/>
      <c r="F150" s="259"/>
      <c r="G150" s="259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276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7" t="str">
        <f>C150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52" t="s">
        <v>2710</v>
      </c>
      <c r="D151" s="224"/>
      <c r="E151" s="225">
        <v>1.5875999999999999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162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29</v>
      </c>
      <c r="B152" s="234" t="s">
        <v>400</v>
      </c>
      <c r="C152" s="251" t="s">
        <v>401</v>
      </c>
      <c r="D152" s="235" t="s">
        <v>281</v>
      </c>
      <c r="E152" s="236">
        <v>8.7299999999999999E-3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294</v>
      </c>
      <c r="S152" s="238" t="s">
        <v>157</v>
      </c>
      <c r="T152" s="239" t="s">
        <v>157</v>
      </c>
      <c r="U152" s="223">
        <v>7.5220000000000002</v>
      </c>
      <c r="V152" s="223">
        <f>ROUND(E152*U152,2)</f>
        <v>7.0000000000000007E-2</v>
      </c>
      <c r="W152" s="223"/>
      <c r="X152" s="223" t="s">
        <v>259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307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61" t="s">
        <v>402</v>
      </c>
      <c r="D153" s="259"/>
      <c r="E153" s="259"/>
      <c r="F153" s="259"/>
      <c r="G153" s="259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276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7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2713</v>
      </c>
      <c r="D154" s="224"/>
      <c r="E154" s="225">
        <v>8.7299999999999999E-3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3">
        <v>30</v>
      </c>
      <c r="B155" s="234" t="s">
        <v>404</v>
      </c>
      <c r="C155" s="251" t="s">
        <v>405</v>
      </c>
      <c r="D155" s="235" t="s">
        <v>281</v>
      </c>
      <c r="E155" s="236">
        <v>3.9100000000000003E-3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294</v>
      </c>
      <c r="S155" s="238" t="s">
        <v>157</v>
      </c>
      <c r="T155" s="239" t="s">
        <v>157</v>
      </c>
      <c r="U155" s="223">
        <v>10.583</v>
      </c>
      <c r="V155" s="223">
        <f>ROUND(E155*U155,2)</f>
        <v>0.04</v>
      </c>
      <c r="W155" s="223"/>
      <c r="X155" s="223" t="s">
        <v>259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260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61" t="s">
        <v>402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276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7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2714</v>
      </c>
      <c r="D157" s="224"/>
      <c r="E157" s="225">
        <v>3.9100000000000003E-3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33">
        <v>31</v>
      </c>
      <c r="B158" s="234" t="s">
        <v>407</v>
      </c>
      <c r="C158" s="251" t="s">
        <v>408</v>
      </c>
      <c r="D158" s="235" t="s">
        <v>281</v>
      </c>
      <c r="E158" s="236">
        <v>9.7999999999999997E-4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294</v>
      </c>
      <c r="S158" s="238" t="s">
        <v>157</v>
      </c>
      <c r="T158" s="239" t="s">
        <v>157</v>
      </c>
      <c r="U158" s="223">
        <v>19.922000000000001</v>
      </c>
      <c r="V158" s="223">
        <f>ROUND(E158*U158,2)</f>
        <v>0.02</v>
      </c>
      <c r="W158" s="223"/>
      <c r="X158" s="223" t="s">
        <v>259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307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61" t="s">
        <v>402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276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7" t="str">
        <f>C159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2" t="s">
        <v>2715</v>
      </c>
      <c r="D160" s="224"/>
      <c r="E160" s="225">
        <v>9.7999999999999997E-4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3">
        <v>32</v>
      </c>
      <c r="B161" s="234" t="s">
        <v>419</v>
      </c>
      <c r="C161" s="251" t="s">
        <v>420</v>
      </c>
      <c r="D161" s="235" t="s">
        <v>281</v>
      </c>
      <c r="E161" s="236">
        <v>0.16091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38" t="s">
        <v>294</v>
      </c>
      <c r="S161" s="238" t="s">
        <v>157</v>
      </c>
      <c r="T161" s="239" t="s">
        <v>157</v>
      </c>
      <c r="U161" s="223">
        <v>3.5329999999999999</v>
      </c>
      <c r="V161" s="223">
        <f>ROUND(E161*U161,2)</f>
        <v>0.56999999999999995</v>
      </c>
      <c r="W161" s="223"/>
      <c r="X161" s="223" t="s">
        <v>259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260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1" t="s">
        <v>421</v>
      </c>
      <c r="D162" s="259"/>
      <c r="E162" s="259"/>
      <c r="F162" s="259"/>
      <c r="G162" s="259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276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2" t="s">
        <v>1859</v>
      </c>
      <c r="D163" s="224"/>
      <c r="E163" s="225">
        <v>0.16091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2" t="s">
        <v>1561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162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1216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162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33">
        <v>33</v>
      </c>
      <c r="B166" s="234" t="s">
        <v>425</v>
      </c>
      <c r="C166" s="251" t="s">
        <v>426</v>
      </c>
      <c r="D166" s="235" t="s">
        <v>281</v>
      </c>
      <c r="E166" s="236">
        <v>0.13908999999999999</v>
      </c>
      <c r="F166" s="237"/>
      <c r="G166" s="238">
        <f>ROUND(E166*F166,2)</f>
        <v>0</v>
      </c>
      <c r="H166" s="237"/>
      <c r="I166" s="238">
        <f>ROUND(E166*H166,2)</f>
        <v>0</v>
      </c>
      <c r="J166" s="237"/>
      <c r="K166" s="238">
        <f>ROUND(E166*J166,2)</f>
        <v>0</v>
      </c>
      <c r="L166" s="238">
        <v>21</v>
      </c>
      <c r="M166" s="238">
        <f>G166*(1+L166/100)</f>
        <v>0</v>
      </c>
      <c r="N166" s="238">
        <v>0</v>
      </c>
      <c r="O166" s="238">
        <f>ROUND(E166*N166,2)</f>
        <v>0</v>
      </c>
      <c r="P166" s="238">
        <v>0</v>
      </c>
      <c r="Q166" s="238">
        <f>ROUND(E166*P166,2)</f>
        <v>0</v>
      </c>
      <c r="R166" s="238" t="s">
        <v>294</v>
      </c>
      <c r="S166" s="238" t="s">
        <v>157</v>
      </c>
      <c r="T166" s="239" t="s">
        <v>157</v>
      </c>
      <c r="U166" s="223">
        <v>4.6550000000000002</v>
      </c>
      <c r="V166" s="223">
        <f>ROUND(E166*U166,2)</f>
        <v>0.65</v>
      </c>
      <c r="W166" s="223"/>
      <c r="X166" s="223" t="s">
        <v>259</v>
      </c>
      <c r="Y166" s="214"/>
      <c r="Z166" s="214"/>
      <c r="AA166" s="214"/>
      <c r="AB166" s="214"/>
      <c r="AC166" s="214"/>
      <c r="AD166" s="214"/>
      <c r="AE166" s="214"/>
      <c r="AF166" s="214"/>
      <c r="AG166" s="214" t="s">
        <v>260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61" t="s">
        <v>421</v>
      </c>
      <c r="D167" s="259"/>
      <c r="E167" s="259"/>
      <c r="F167" s="259"/>
      <c r="G167" s="259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276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52" t="s">
        <v>1860</v>
      </c>
      <c r="D168" s="224"/>
      <c r="E168" s="225">
        <v>0.13908999999999999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162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1563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162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52" t="s">
        <v>1219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162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34</v>
      </c>
      <c r="B171" s="234" t="s">
        <v>1220</v>
      </c>
      <c r="C171" s="251" t="s">
        <v>1221</v>
      </c>
      <c r="D171" s="235" t="s">
        <v>265</v>
      </c>
      <c r="E171" s="236">
        <v>5.8368000000000002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1.99E-3</v>
      </c>
      <c r="O171" s="238">
        <f>ROUND(E171*N171,2)</f>
        <v>0.01</v>
      </c>
      <c r="P171" s="238">
        <v>0</v>
      </c>
      <c r="Q171" s="238">
        <f>ROUND(E171*P171,2)</f>
        <v>0</v>
      </c>
      <c r="R171" s="238" t="s">
        <v>294</v>
      </c>
      <c r="S171" s="238" t="s">
        <v>157</v>
      </c>
      <c r="T171" s="239" t="s">
        <v>157</v>
      </c>
      <c r="U171" s="223">
        <v>0.40200000000000002</v>
      </c>
      <c r="V171" s="223">
        <f>ROUND(E171*U171,2)</f>
        <v>2.35</v>
      </c>
      <c r="W171" s="223"/>
      <c r="X171" s="223" t="s">
        <v>259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260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1" t="s">
        <v>432</v>
      </c>
      <c r="D172" s="259"/>
      <c r="E172" s="259"/>
      <c r="F172" s="259"/>
      <c r="G172" s="259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276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2716</v>
      </c>
      <c r="D173" s="224"/>
      <c r="E173" s="225">
        <v>5.8368000000000002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162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3">
        <v>35</v>
      </c>
      <c r="B174" s="234" t="s">
        <v>1224</v>
      </c>
      <c r="C174" s="251" t="s">
        <v>1225</v>
      </c>
      <c r="D174" s="235" t="s">
        <v>265</v>
      </c>
      <c r="E174" s="236">
        <v>5.8368000000000002</v>
      </c>
      <c r="F174" s="237"/>
      <c r="G174" s="238">
        <f>ROUND(E174*F174,2)</f>
        <v>0</v>
      </c>
      <c r="H174" s="237"/>
      <c r="I174" s="238">
        <f>ROUND(E174*H174,2)</f>
        <v>0</v>
      </c>
      <c r="J174" s="237"/>
      <c r="K174" s="238">
        <f>ROUND(E174*J174,2)</f>
        <v>0</v>
      </c>
      <c r="L174" s="238">
        <v>21</v>
      </c>
      <c r="M174" s="238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38" t="s">
        <v>294</v>
      </c>
      <c r="S174" s="238" t="s">
        <v>157</v>
      </c>
      <c r="T174" s="239" t="s">
        <v>157</v>
      </c>
      <c r="U174" s="223">
        <v>0.17799999999999999</v>
      </c>
      <c r="V174" s="223">
        <f>ROUND(E174*U174,2)</f>
        <v>1.04</v>
      </c>
      <c r="W174" s="223"/>
      <c r="X174" s="223" t="s">
        <v>259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260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1" t="s">
        <v>436</v>
      </c>
      <c r="D175" s="259"/>
      <c r="E175" s="259"/>
      <c r="F175" s="259"/>
      <c r="G175" s="259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276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2716</v>
      </c>
      <c r="D176" s="224"/>
      <c r="E176" s="225">
        <v>5.8368000000000002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3">
        <v>36</v>
      </c>
      <c r="B177" s="234" t="s">
        <v>444</v>
      </c>
      <c r="C177" s="251" t="s">
        <v>445</v>
      </c>
      <c r="D177" s="235" t="s">
        <v>281</v>
      </c>
      <c r="E177" s="236">
        <v>1.71515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38" t="s">
        <v>294</v>
      </c>
      <c r="S177" s="238" t="s">
        <v>157</v>
      </c>
      <c r="T177" s="239" t="s">
        <v>157</v>
      </c>
      <c r="U177" s="223">
        <v>0.34499999999999997</v>
      </c>
      <c r="V177" s="223">
        <f>ROUND(E177*U177,2)</f>
        <v>0.59</v>
      </c>
      <c r="W177" s="223"/>
      <c r="X177" s="223" t="s">
        <v>259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260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1" t="s">
        <v>446</v>
      </c>
      <c r="D178" s="259"/>
      <c r="E178" s="259"/>
      <c r="F178" s="259"/>
      <c r="G178" s="259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47" t="str">
        <f>C178</f>
        <v>bez naložení do dopravní nádoby, ale s vyprázdněním dopravní nádoby na hromadu nebo na dopravní prostředek,</v>
      </c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2717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2718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162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2719</v>
      </c>
      <c r="D181" s="224"/>
      <c r="E181" s="225">
        <v>1.87839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162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2720</v>
      </c>
      <c r="D182" s="224"/>
      <c r="E182" s="225">
        <v>-0.45312000000000002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1570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162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1571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162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1572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2721</v>
      </c>
      <c r="D186" s="224"/>
      <c r="E186" s="225">
        <v>0.38205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162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2722</v>
      </c>
      <c r="D187" s="224"/>
      <c r="E187" s="225">
        <v>-9.2160000000000006E-2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162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1575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1576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162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1577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162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2723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2724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1580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1581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1582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2725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2726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1585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1586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1587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3">
        <v>37</v>
      </c>
      <c r="B201" s="234" t="s">
        <v>491</v>
      </c>
      <c r="C201" s="251" t="s">
        <v>492</v>
      </c>
      <c r="D201" s="235" t="s">
        <v>281</v>
      </c>
      <c r="E201" s="236">
        <v>0.96133000000000002</v>
      </c>
      <c r="F201" s="237"/>
      <c r="G201" s="238">
        <f>ROUND(E201*F201,2)</f>
        <v>0</v>
      </c>
      <c r="H201" s="237"/>
      <c r="I201" s="238">
        <f>ROUND(E201*H201,2)</f>
        <v>0</v>
      </c>
      <c r="J201" s="237"/>
      <c r="K201" s="238">
        <f>ROUND(E201*J201,2)</f>
        <v>0</v>
      </c>
      <c r="L201" s="238">
        <v>21</v>
      </c>
      <c r="M201" s="238">
        <f>G201*(1+L201/100)</f>
        <v>0</v>
      </c>
      <c r="N201" s="238">
        <v>0</v>
      </c>
      <c r="O201" s="238">
        <f>ROUND(E201*N201,2)</f>
        <v>0</v>
      </c>
      <c r="P201" s="238">
        <v>0</v>
      </c>
      <c r="Q201" s="238">
        <f>ROUND(E201*P201,2)</f>
        <v>0</v>
      </c>
      <c r="R201" s="238" t="s">
        <v>294</v>
      </c>
      <c r="S201" s="238" t="s">
        <v>157</v>
      </c>
      <c r="T201" s="239" t="s">
        <v>157</v>
      </c>
      <c r="U201" s="223">
        <v>0.48399999999999999</v>
      </c>
      <c r="V201" s="223">
        <f>ROUND(E201*U201,2)</f>
        <v>0.47</v>
      </c>
      <c r="W201" s="223"/>
      <c r="X201" s="223" t="s">
        <v>259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260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1" t="s">
        <v>446</v>
      </c>
      <c r="D202" s="259"/>
      <c r="E202" s="259"/>
      <c r="F202" s="259"/>
      <c r="G202" s="259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276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47" t="str">
        <f>C202</f>
        <v>bez naložení do dopravní nádoby, ale s vyprázdněním dopravní nádoby na hromadu nebo na dopravní prostředek,</v>
      </c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493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2727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162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2728</v>
      </c>
      <c r="D205" s="224"/>
      <c r="E205" s="225">
        <v>0.79593000000000003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162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2729</v>
      </c>
      <c r="D206" s="224"/>
      <c r="E206" s="225">
        <v>-0.192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1591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1592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1593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2730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2731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1596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1597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1598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2732</v>
      </c>
      <c r="D215" s="224"/>
      <c r="E215" s="225">
        <v>1.9199999999999998E-2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1600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507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52" t="s">
        <v>2733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2734</v>
      </c>
      <c r="D219" s="224"/>
      <c r="E219" s="225">
        <v>0.35658000000000001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2735</v>
      </c>
      <c r="D220" s="224"/>
      <c r="E220" s="225">
        <v>-8.6019999999999999E-2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1604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1605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1606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2736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2737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1609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1610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1611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2738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1613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521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2739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2740</v>
      </c>
      <c r="D233" s="224"/>
      <c r="E233" s="225">
        <v>8.9139999999999997E-2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2741</v>
      </c>
      <c r="D234" s="224"/>
      <c r="E234" s="225">
        <v>-2.1499999999999998E-2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1617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1618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1619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2742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2743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1622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1623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1624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33">
        <v>38</v>
      </c>
      <c r="B243" s="234" t="s">
        <v>569</v>
      </c>
      <c r="C243" s="251" t="s">
        <v>570</v>
      </c>
      <c r="D243" s="235" t="s">
        <v>281</v>
      </c>
      <c r="E243" s="236">
        <v>3.1945299999999999</v>
      </c>
      <c r="F243" s="237"/>
      <c r="G243" s="238">
        <f>ROUND(E243*F243,2)</f>
        <v>0</v>
      </c>
      <c r="H243" s="237"/>
      <c r="I243" s="238">
        <f>ROUND(E243*H243,2)</f>
        <v>0</v>
      </c>
      <c r="J243" s="237"/>
      <c r="K243" s="238">
        <f>ROUND(E243*J243,2)</f>
        <v>0</v>
      </c>
      <c r="L243" s="238">
        <v>21</v>
      </c>
      <c r="M243" s="238">
        <f>G243*(1+L243/100)</f>
        <v>0</v>
      </c>
      <c r="N243" s="238">
        <v>0</v>
      </c>
      <c r="O243" s="238">
        <f>ROUND(E243*N243,2)</f>
        <v>0</v>
      </c>
      <c r="P243" s="238">
        <v>0</v>
      </c>
      <c r="Q243" s="238">
        <f>ROUND(E243*P243,2)</f>
        <v>0</v>
      </c>
      <c r="R243" s="238" t="s">
        <v>294</v>
      </c>
      <c r="S243" s="238" t="s">
        <v>157</v>
      </c>
      <c r="T243" s="239" t="s">
        <v>157</v>
      </c>
      <c r="U243" s="223">
        <v>1.0999999999999999E-2</v>
      </c>
      <c r="V243" s="223">
        <f>ROUND(E243*U243,2)</f>
        <v>0.04</v>
      </c>
      <c r="W243" s="223"/>
      <c r="X243" s="223" t="s">
        <v>259</v>
      </c>
      <c r="Y243" s="214"/>
      <c r="Z243" s="214"/>
      <c r="AA243" s="214"/>
      <c r="AB243" s="214"/>
      <c r="AC243" s="214"/>
      <c r="AD243" s="214"/>
      <c r="AE243" s="214"/>
      <c r="AF243" s="214"/>
      <c r="AG243" s="214" t="s">
        <v>260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1" t="s">
        <v>571</v>
      </c>
      <c r="D244" s="259"/>
      <c r="E244" s="259"/>
      <c r="F244" s="259"/>
      <c r="G244" s="259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2744</v>
      </c>
      <c r="D245" s="224"/>
      <c r="E245" s="225">
        <v>0.74687999999999999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1626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2" t="s">
        <v>2745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162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2746</v>
      </c>
      <c r="D248" s="224"/>
      <c r="E248" s="225">
        <v>0.86006000000000005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576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2747</v>
      </c>
      <c r="D250" s="224"/>
      <c r="E250" s="225">
        <v>1.5875999999999999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33">
        <v>39</v>
      </c>
      <c r="B251" s="234" t="s">
        <v>578</v>
      </c>
      <c r="C251" s="251" t="s">
        <v>579</v>
      </c>
      <c r="D251" s="235" t="s">
        <v>281</v>
      </c>
      <c r="E251" s="236">
        <v>0.92108000000000001</v>
      </c>
      <c r="F251" s="237"/>
      <c r="G251" s="238">
        <f>ROUND(E251*F251,2)</f>
        <v>0</v>
      </c>
      <c r="H251" s="237"/>
      <c r="I251" s="238">
        <f>ROUND(E251*H251,2)</f>
        <v>0</v>
      </c>
      <c r="J251" s="237"/>
      <c r="K251" s="238">
        <f>ROUND(E251*J251,2)</f>
        <v>0</v>
      </c>
      <c r="L251" s="238">
        <v>21</v>
      </c>
      <c r="M251" s="238">
        <f>G251*(1+L251/100)</f>
        <v>0</v>
      </c>
      <c r="N251" s="238">
        <v>0</v>
      </c>
      <c r="O251" s="238">
        <f>ROUND(E251*N251,2)</f>
        <v>0</v>
      </c>
      <c r="P251" s="238">
        <v>0</v>
      </c>
      <c r="Q251" s="238">
        <f>ROUND(E251*P251,2)</f>
        <v>0</v>
      </c>
      <c r="R251" s="238" t="s">
        <v>294</v>
      </c>
      <c r="S251" s="238" t="s">
        <v>157</v>
      </c>
      <c r="T251" s="239" t="s">
        <v>157</v>
      </c>
      <c r="U251" s="223">
        <v>1.2E-2</v>
      </c>
      <c r="V251" s="223">
        <f>ROUND(E251*U251,2)</f>
        <v>0.01</v>
      </c>
      <c r="W251" s="223"/>
      <c r="X251" s="223" t="s">
        <v>259</v>
      </c>
      <c r="Y251" s="214"/>
      <c r="Z251" s="214"/>
      <c r="AA251" s="214"/>
      <c r="AB251" s="214"/>
      <c r="AC251" s="214"/>
      <c r="AD251" s="214"/>
      <c r="AE251" s="214"/>
      <c r="AF251" s="214"/>
      <c r="AG251" s="214" t="s">
        <v>260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1" t="s">
        <v>571</v>
      </c>
      <c r="D252" s="259"/>
      <c r="E252" s="259"/>
      <c r="F252" s="259"/>
      <c r="G252" s="259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276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2748</v>
      </c>
      <c r="D253" s="224"/>
      <c r="E253" s="225">
        <v>0.26297999999999999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1630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162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2" t="s">
        <v>2749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162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2750</v>
      </c>
      <c r="D256" s="224"/>
      <c r="E256" s="225">
        <v>3.8399999999999997E-2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1633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2" t="s">
        <v>2751</v>
      </c>
      <c r="D258" s="224"/>
      <c r="E258" s="225">
        <v>0.11781999999999999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52" t="s">
        <v>1635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2752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2753</v>
      </c>
      <c r="D261" s="224"/>
      <c r="E261" s="225">
        <v>2.945E-2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1638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2754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2755</v>
      </c>
      <c r="D264" s="224"/>
      <c r="E264" s="225">
        <v>0.47242000000000001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592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33.75" outlineLevel="1" x14ac:dyDescent="0.2">
      <c r="A266" s="233">
        <v>40</v>
      </c>
      <c r="B266" s="234" t="s">
        <v>593</v>
      </c>
      <c r="C266" s="251" t="s">
        <v>594</v>
      </c>
      <c r="D266" s="235" t="s">
        <v>281</v>
      </c>
      <c r="E266" s="236">
        <v>12.778119999999999</v>
      </c>
      <c r="F266" s="237"/>
      <c r="G266" s="238">
        <f>ROUND(E266*F266,2)</f>
        <v>0</v>
      </c>
      <c r="H266" s="237"/>
      <c r="I266" s="238">
        <f>ROUND(E266*H266,2)</f>
        <v>0</v>
      </c>
      <c r="J266" s="237"/>
      <c r="K266" s="238">
        <f>ROUND(E266*J266,2)</f>
        <v>0</v>
      </c>
      <c r="L266" s="238">
        <v>21</v>
      </c>
      <c r="M266" s="238">
        <f>G266*(1+L266/100)</f>
        <v>0</v>
      </c>
      <c r="N266" s="238">
        <v>0</v>
      </c>
      <c r="O266" s="238">
        <f>ROUND(E266*N266,2)</f>
        <v>0</v>
      </c>
      <c r="P266" s="238">
        <v>0</v>
      </c>
      <c r="Q266" s="238">
        <f>ROUND(E266*P266,2)</f>
        <v>0</v>
      </c>
      <c r="R266" s="238" t="s">
        <v>294</v>
      </c>
      <c r="S266" s="238" t="s">
        <v>157</v>
      </c>
      <c r="T266" s="239" t="s">
        <v>157</v>
      </c>
      <c r="U266" s="223">
        <v>0</v>
      </c>
      <c r="V266" s="223">
        <f>ROUND(E266*U266,2)</f>
        <v>0</v>
      </c>
      <c r="W266" s="223"/>
      <c r="X266" s="223" t="s">
        <v>259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260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61" t="s">
        <v>571</v>
      </c>
      <c r="D267" s="259"/>
      <c r="E267" s="259"/>
      <c r="F267" s="259"/>
      <c r="G267" s="259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276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2756</v>
      </c>
      <c r="D268" s="224"/>
      <c r="E268" s="225">
        <v>0.64165000000000005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2757</v>
      </c>
      <c r="D269" s="224"/>
      <c r="E269" s="225">
        <v>2.34585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1643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162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1644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2758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2759</v>
      </c>
      <c r="D273" s="224"/>
      <c r="E273" s="225">
        <v>3.4402200000000001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601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2760</v>
      </c>
      <c r="D275" s="224"/>
      <c r="E275" s="225">
        <v>6.3503999999999996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33.75" outlineLevel="1" x14ac:dyDescent="0.2">
      <c r="A276" s="233">
        <v>41</v>
      </c>
      <c r="B276" s="234" t="s">
        <v>603</v>
      </c>
      <c r="C276" s="251" t="s">
        <v>604</v>
      </c>
      <c r="D276" s="235" t="s">
        <v>281</v>
      </c>
      <c r="E276" s="236">
        <v>3.68432</v>
      </c>
      <c r="F276" s="237"/>
      <c r="G276" s="238">
        <f>ROUND(E276*F276,2)</f>
        <v>0</v>
      </c>
      <c r="H276" s="237"/>
      <c r="I276" s="238">
        <f>ROUND(E276*H276,2)</f>
        <v>0</v>
      </c>
      <c r="J276" s="237"/>
      <c r="K276" s="238">
        <f>ROUND(E276*J276,2)</f>
        <v>0</v>
      </c>
      <c r="L276" s="238">
        <v>21</v>
      </c>
      <c r="M276" s="238">
        <f>G276*(1+L276/100)</f>
        <v>0</v>
      </c>
      <c r="N276" s="238">
        <v>0</v>
      </c>
      <c r="O276" s="238">
        <f>ROUND(E276*N276,2)</f>
        <v>0</v>
      </c>
      <c r="P276" s="238">
        <v>0</v>
      </c>
      <c r="Q276" s="238">
        <f>ROUND(E276*P276,2)</f>
        <v>0</v>
      </c>
      <c r="R276" s="238" t="s">
        <v>294</v>
      </c>
      <c r="S276" s="238" t="s">
        <v>157</v>
      </c>
      <c r="T276" s="239" t="s">
        <v>157</v>
      </c>
      <c r="U276" s="223">
        <v>0</v>
      </c>
      <c r="V276" s="223">
        <f>ROUND(E276*U276,2)</f>
        <v>0</v>
      </c>
      <c r="W276" s="223"/>
      <c r="X276" s="223" t="s">
        <v>259</v>
      </c>
      <c r="Y276" s="214"/>
      <c r="Z276" s="214"/>
      <c r="AA276" s="214"/>
      <c r="AB276" s="214"/>
      <c r="AC276" s="214"/>
      <c r="AD276" s="214"/>
      <c r="AE276" s="214"/>
      <c r="AF276" s="214"/>
      <c r="AG276" s="214" t="s">
        <v>260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61" t="s">
        <v>571</v>
      </c>
      <c r="D277" s="259"/>
      <c r="E277" s="259"/>
      <c r="F277" s="259"/>
      <c r="G277" s="259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276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52" t="s">
        <v>2761</v>
      </c>
      <c r="D278" s="224"/>
      <c r="E278" s="225">
        <v>1.0519400000000001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1648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162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2" t="s">
        <v>2762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162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2763</v>
      </c>
      <c r="D281" s="224"/>
      <c r="E281" s="225">
        <v>0.15359999999999999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2" t="s">
        <v>1651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2764</v>
      </c>
      <c r="D283" s="224"/>
      <c r="E283" s="225">
        <v>0.47127000000000002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1653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2765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2766</v>
      </c>
      <c r="D286" s="224"/>
      <c r="E286" s="225">
        <v>0.11781999999999999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1656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2767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2768</v>
      </c>
      <c r="D289" s="224"/>
      <c r="E289" s="225">
        <v>1.8896999999999999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617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33">
        <v>42</v>
      </c>
      <c r="B291" s="234" t="s">
        <v>618</v>
      </c>
      <c r="C291" s="251" t="s">
        <v>619</v>
      </c>
      <c r="D291" s="235" t="s">
        <v>281</v>
      </c>
      <c r="E291" s="236">
        <v>4.1156100000000002</v>
      </c>
      <c r="F291" s="237"/>
      <c r="G291" s="238">
        <f>ROUND(E291*F291,2)</f>
        <v>0</v>
      </c>
      <c r="H291" s="237"/>
      <c r="I291" s="238">
        <f>ROUND(E291*H291,2)</f>
        <v>0</v>
      </c>
      <c r="J291" s="237"/>
      <c r="K291" s="238">
        <f>ROUND(E291*J291,2)</f>
        <v>0</v>
      </c>
      <c r="L291" s="238">
        <v>21</v>
      </c>
      <c r="M291" s="238">
        <f>G291*(1+L291/100)</f>
        <v>0</v>
      </c>
      <c r="N291" s="238">
        <v>0</v>
      </c>
      <c r="O291" s="238">
        <f>ROUND(E291*N291,2)</f>
        <v>0</v>
      </c>
      <c r="P291" s="238">
        <v>0</v>
      </c>
      <c r="Q291" s="238">
        <f>ROUND(E291*P291,2)</f>
        <v>0</v>
      </c>
      <c r="R291" s="238" t="s">
        <v>294</v>
      </c>
      <c r="S291" s="238" t="s">
        <v>157</v>
      </c>
      <c r="T291" s="239" t="s">
        <v>157</v>
      </c>
      <c r="U291" s="223">
        <v>8.9999999999999993E-3</v>
      </c>
      <c r="V291" s="223">
        <f>ROUND(E291*U291,2)</f>
        <v>0.04</v>
      </c>
      <c r="W291" s="223"/>
      <c r="X291" s="223" t="s">
        <v>259</v>
      </c>
      <c r="Y291" s="214"/>
      <c r="Z291" s="214"/>
      <c r="AA291" s="214"/>
      <c r="AB291" s="214"/>
      <c r="AC291" s="214"/>
      <c r="AD291" s="214"/>
      <c r="AE291" s="214"/>
      <c r="AF291" s="214"/>
      <c r="AG291" s="214" t="s">
        <v>260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2744</v>
      </c>
      <c r="D292" s="224"/>
      <c r="E292" s="225">
        <v>0.74687999999999999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1626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2745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162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2769</v>
      </c>
      <c r="D295" s="224"/>
      <c r="E295" s="225">
        <v>0.86006000000000005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576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2748</v>
      </c>
      <c r="D297" s="224"/>
      <c r="E297" s="225">
        <v>0.26297999999999999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1630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2749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2751</v>
      </c>
      <c r="D300" s="224"/>
      <c r="E300" s="225">
        <v>0.11781999999999999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1635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2752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2753</v>
      </c>
      <c r="D303" s="224"/>
      <c r="E303" s="225">
        <v>2.945E-2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1638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2754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52" t="s">
        <v>2755</v>
      </c>
      <c r="D306" s="224"/>
      <c r="E306" s="225">
        <v>0.47242000000000001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592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2750</v>
      </c>
      <c r="D308" s="224"/>
      <c r="E308" s="225">
        <v>3.8399999999999997E-2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1633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2747</v>
      </c>
      <c r="D310" s="224"/>
      <c r="E310" s="225">
        <v>1.5875999999999999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33">
        <v>43</v>
      </c>
      <c r="B311" s="234" t="s">
        <v>620</v>
      </c>
      <c r="C311" s="251" t="s">
        <v>621</v>
      </c>
      <c r="D311" s="235" t="s">
        <v>281</v>
      </c>
      <c r="E311" s="236">
        <v>2.8719700000000001</v>
      </c>
      <c r="F311" s="237"/>
      <c r="G311" s="238">
        <f>ROUND(E311*F311,2)</f>
        <v>0</v>
      </c>
      <c r="H311" s="237"/>
      <c r="I311" s="238">
        <f>ROUND(E311*H311,2)</f>
        <v>0</v>
      </c>
      <c r="J311" s="237"/>
      <c r="K311" s="238">
        <f>ROUND(E311*J311,2)</f>
        <v>0</v>
      </c>
      <c r="L311" s="238">
        <v>21</v>
      </c>
      <c r="M311" s="238">
        <f>G311*(1+L311/100)</f>
        <v>0</v>
      </c>
      <c r="N311" s="238">
        <v>0</v>
      </c>
      <c r="O311" s="238">
        <f>ROUND(E311*N311,2)</f>
        <v>0</v>
      </c>
      <c r="P311" s="238">
        <v>0</v>
      </c>
      <c r="Q311" s="238">
        <f>ROUND(E311*P311,2)</f>
        <v>0</v>
      </c>
      <c r="R311" s="238" t="s">
        <v>294</v>
      </c>
      <c r="S311" s="238" t="s">
        <v>157</v>
      </c>
      <c r="T311" s="239" t="s">
        <v>157</v>
      </c>
      <c r="U311" s="223">
        <v>0.20200000000000001</v>
      </c>
      <c r="V311" s="223">
        <f>ROUND(E311*U311,2)</f>
        <v>0.57999999999999996</v>
      </c>
      <c r="W311" s="223"/>
      <c r="X311" s="223" t="s">
        <v>259</v>
      </c>
      <c r="Y311" s="214"/>
      <c r="Z311" s="214"/>
      <c r="AA311" s="214"/>
      <c r="AB311" s="214"/>
      <c r="AC311" s="214"/>
      <c r="AD311" s="214"/>
      <c r="AE311" s="214"/>
      <c r="AF311" s="214"/>
      <c r="AG311" s="214" t="s">
        <v>260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61" t="s">
        <v>622</v>
      </c>
      <c r="D312" s="259"/>
      <c r="E312" s="259"/>
      <c r="F312" s="259"/>
      <c r="G312" s="259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276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62" t="s">
        <v>623</v>
      </c>
      <c r="D313" s="260"/>
      <c r="E313" s="260"/>
      <c r="F313" s="260"/>
      <c r="G313" s="260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201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2770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625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162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2771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162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2772</v>
      </c>
      <c r="D317" s="224"/>
      <c r="E317" s="225">
        <v>1.87839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2694</v>
      </c>
      <c r="D318" s="224"/>
      <c r="E318" s="225">
        <v>-0.45312000000000002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1169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1170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1171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2773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52" t="s">
        <v>2774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2" t="s">
        <v>1315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1316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52" t="s">
        <v>1317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2775</v>
      </c>
      <c r="D327" s="224"/>
      <c r="E327" s="225">
        <v>0.38205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52" t="s">
        <v>2698</v>
      </c>
      <c r="D328" s="224"/>
      <c r="E328" s="225">
        <v>-9.2160000000000006E-2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1183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1184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52" t="s">
        <v>1185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2776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2" t="s">
        <v>2777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1321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1322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52" t="s">
        <v>1323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2778</v>
      </c>
      <c r="D337" s="224"/>
      <c r="E337" s="225">
        <v>0.79593000000000003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2702</v>
      </c>
      <c r="D338" s="224"/>
      <c r="E338" s="225">
        <v>-0.192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1195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1196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1197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2779</v>
      </c>
      <c r="D342" s="224"/>
      <c r="E342" s="225">
        <v>0.35658000000000001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2704</v>
      </c>
      <c r="D343" s="224"/>
      <c r="E343" s="225">
        <v>-8.6019999999999999E-2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1200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1201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1202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2780</v>
      </c>
      <c r="D347" s="224"/>
      <c r="E347" s="225">
        <v>8.9139999999999997E-2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2706</v>
      </c>
      <c r="D348" s="224"/>
      <c r="E348" s="225">
        <v>-2.1499999999999998E-2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1205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1206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1207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2781</v>
      </c>
      <c r="D352" s="224"/>
      <c r="E352" s="225">
        <v>-1.15713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52" t="s">
        <v>2782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2783</v>
      </c>
      <c r="D354" s="224"/>
      <c r="E354" s="225">
        <v>3.8399999999999997E-2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1674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2747</v>
      </c>
      <c r="D356" s="224"/>
      <c r="E356" s="225">
        <v>1.5875999999999999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2784</v>
      </c>
      <c r="D357" s="224"/>
      <c r="E357" s="225">
        <v>-0.55418000000000001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52" t="s">
        <v>1940</v>
      </c>
      <c r="D358" s="224"/>
      <c r="E358" s="225">
        <v>0.3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1676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1334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3">
        <v>44</v>
      </c>
      <c r="B361" s="234" t="s">
        <v>650</v>
      </c>
      <c r="C361" s="251" t="s">
        <v>651</v>
      </c>
      <c r="D361" s="235" t="s">
        <v>281</v>
      </c>
      <c r="E361" s="236">
        <v>0.85833999999999999</v>
      </c>
      <c r="F361" s="237"/>
      <c r="G361" s="238">
        <f>ROUND(E361*F361,2)</f>
        <v>0</v>
      </c>
      <c r="H361" s="237"/>
      <c r="I361" s="238">
        <f>ROUND(E361*H361,2)</f>
        <v>0</v>
      </c>
      <c r="J361" s="237"/>
      <c r="K361" s="238">
        <f>ROUND(E361*J361,2)</f>
        <v>0</v>
      </c>
      <c r="L361" s="238">
        <v>21</v>
      </c>
      <c r="M361" s="238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38" t="s">
        <v>294</v>
      </c>
      <c r="S361" s="238" t="s">
        <v>157</v>
      </c>
      <c r="T361" s="239" t="s">
        <v>157</v>
      </c>
      <c r="U361" s="223">
        <v>1.587</v>
      </c>
      <c r="V361" s="223">
        <f>ROUND(E361*U361,2)</f>
        <v>1.36</v>
      </c>
      <c r="W361" s="223"/>
      <c r="X361" s="223" t="s">
        <v>259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260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61" t="s">
        <v>652</v>
      </c>
      <c r="D362" s="259"/>
      <c r="E362" s="259"/>
      <c r="F362" s="259"/>
      <c r="G362" s="259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276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47" t="str">
        <f>C362</f>
        <v>sypaninou z vhodných hornin tř. 1 - 4 nebo materiálem připraveným podél výkopu ve vzdálenosti do 3 m od jeho kraje, pro jakoukoliv hloubku výkopu a jakoukoliv míru zhutnění,</v>
      </c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2785</v>
      </c>
      <c r="D363" s="224"/>
      <c r="E363" s="225">
        <v>0.85833999999999999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1678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162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3">
        <v>45</v>
      </c>
      <c r="B365" s="234" t="s">
        <v>659</v>
      </c>
      <c r="C365" s="251" t="s">
        <v>660</v>
      </c>
      <c r="D365" s="235" t="s">
        <v>281</v>
      </c>
      <c r="E365" s="236">
        <v>2.2739600000000002</v>
      </c>
      <c r="F365" s="237"/>
      <c r="G365" s="238">
        <f>ROUND(E365*F365,2)</f>
        <v>0</v>
      </c>
      <c r="H365" s="237"/>
      <c r="I365" s="238">
        <f>ROUND(E365*H365,2)</f>
        <v>0</v>
      </c>
      <c r="J365" s="237"/>
      <c r="K365" s="238">
        <f>ROUND(E365*J365,2)</f>
        <v>0</v>
      </c>
      <c r="L365" s="238">
        <v>21</v>
      </c>
      <c r="M365" s="238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38" t="s">
        <v>294</v>
      </c>
      <c r="S365" s="238" t="s">
        <v>157</v>
      </c>
      <c r="T365" s="239" t="s">
        <v>157</v>
      </c>
      <c r="U365" s="223">
        <v>0</v>
      </c>
      <c r="V365" s="223">
        <f>ROUND(E365*U365,2)</f>
        <v>0</v>
      </c>
      <c r="W365" s="223"/>
      <c r="X365" s="223" t="s">
        <v>259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260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52" t="s">
        <v>2786</v>
      </c>
      <c r="D366" s="224"/>
      <c r="E366" s="225">
        <v>0.74687999999999999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1680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1681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162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2787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52" t="s">
        <v>2746</v>
      </c>
      <c r="D370" s="224"/>
      <c r="E370" s="225">
        <v>0.86006000000000005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52" t="s">
        <v>576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52" t="s">
        <v>2788</v>
      </c>
      <c r="D372" s="224"/>
      <c r="E372" s="225">
        <v>1.0247200000000001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52" t="s">
        <v>2789</v>
      </c>
      <c r="D373" s="224"/>
      <c r="E373" s="225">
        <v>-0.35770000000000002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46</v>
      </c>
      <c r="B374" s="234" t="s">
        <v>667</v>
      </c>
      <c r="C374" s="251" t="s">
        <v>668</v>
      </c>
      <c r="D374" s="235" t="s">
        <v>281</v>
      </c>
      <c r="E374" s="236">
        <v>1.28748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294</v>
      </c>
      <c r="S374" s="238" t="s">
        <v>157</v>
      </c>
      <c r="T374" s="239" t="s">
        <v>157</v>
      </c>
      <c r="U374" s="223">
        <v>0</v>
      </c>
      <c r="V374" s="223">
        <f>ROUND(E374*U374,2)</f>
        <v>0</v>
      </c>
      <c r="W374" s="223"/>
      <c r="X374" s="223" t="s">
        <v>259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307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2790</v>
      </c>
      <c r="D375" s="224"/>
      <c r="E375" s="225">
        <v>0.26297999999999999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1684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2791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162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2792</v>
      </c>
      <c r="D378" s="224"/>
      <c r="E378" s="225">
        <v>0.11781999999999999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1687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2793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2794</v>
      </c>
      <c r="D381" s="224"/>
      <c r="E381" s="225">
        <v>2.945E-2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1690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2795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162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2796</v>
      </c>
      <c r="D384" s="224"/>
      <c r="E384" s="225">
        <v>3.8399999999999997E-2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162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1693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ht="22.5" outlineLevel="1" x14ac:dyDescent="0.2">
      <c r="A386" s="221"/>
      <c r="B386" s="222"/>
      <c r="C386" s="252" t="s">
        <v>2755</v>
      </c>
      <c r="D386" s="224"/>
      <c r="E386" s="225">
        <v>0.47242000000000001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ht="22.5" outlineLevel="1" x14ac:dyDescent="0.2">
      <c r="A387" s="221"/>
      <c r="B387" s="222"/>
      <c r="C387" s="252" t="s">
        <v>592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52" t="s">
        <v>2797</v>
      </c>
      <c r="D388" s="224"/>
      <c r="E388" s="225">
        <v>0.56288000000000005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52" t="s">
        <v>2798</v>
      </c>
      <c r="D389" s="224"/>
      <c r="E389" s="225">
        <v>-0.19647999999999999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162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682</v>
      </c>
      <c r="C390" s="251" t="s">
        <v>683</v>
      </c>
      <c r="D390" s="235" t="s">
        <v>684</v>
      </c>
      <c r="E390" s="236">
        <v>3.3105799999999999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1</v>
      </c>
      <c r="O390" s="238">
        <f>ROUND(E390*N390,2)</f>
        <v>3.31</v>
      </c>
      <c r="P390" s="238">
        <v>0</v>
      </c>
      <c r="Q390" s="238">
        <f>ROUND(E390*P390,2)</f>
        <v>0</v>
      </c>
      <c r="R390" s="238" t="s">
        <v>685</v>
      </c>
      <c r="S390" s="238" t="s">
        <v>157</v>
      </c>
      <c r="T390" s="239" t="s">
        <v>157</v>
      </c>
      <c r="U390" s="223">
        <v>0</v>
      </c>
      <c r="V390" s="223">
        <f>ROUND(E390*U390,2)</f>
        <v>0</v>
      </c>
      <c r="W390" s="223"/>
      <c r="X390" s="223" t="s">
        <v>686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687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2799</v>
      </c>
      <c r="D391" s="224"/>
      <c r="E391" s="225">
        <v>1.5020899999999999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1695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2800</v>
      </c>
      <c r="D393" s="224"/>
      <c r="E393" s="225">
        <v>2.7783000000000002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2801</v>
      </c>
      <c r="D394" s="224"/>
      <c r="E394" s="225">
        <v>-0.96980999999999995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3">
        <v>48</v>
      </c>
      <c r="B395" s="234" t="s">
        <v>692</v>
      </c>
      <c r="C395" s="251" t="s">
        <v>693</v>
      </c>
      <c r="D395" s="235" t="s">
        <v>684</v>
      </c>
      <c r="E395" s="236">
        <v>2.3318400000000001</v>
      </c>
      <c r="F395" s="237"/>
      <c r="G395" s="238">
        <f>ROUND(E395*F395,2)</f>
        <v>0</v>
      </c>
      <c r="H395" s="237"/>
      <c r="I395" s="238">
        <f>ROUND(E395*H395,2)</f>
        <v>0</v>
      </c>
      <c r="J395" s="237"/>
      <c r="K395" s="238">
        <f>ROUND(E395*J395,2)</f>
        <v>0</v>
      </c>
      <c r="L395" s="238">
        <v>21</v>
      </c>
      <c r="M395" s="238">
        <f>G395*(1+L395/100)</f>
        <v>0</v>
      </c>
      <c r="N395" s="238">
        <v>1</v>
      </c>
      <c r="O395" s="238">
        <f>ROUND(E395*N395,2)</f>
        <v>2.33</v>
      </c>
      <c r="P395" s="238">
        <v>0</v>
      </c>
      <c r="Q395" s="238">
        <f>ROUND(E395*P395,2)</f>
        <v>0</v>
      </c>
      <c r="R395" s="238" t="s">
        <v>685</v>
      </c>
      <c r="S395" s="238" t="s">
        <v>157</v>
      </c>
      <c r="T395" s="239" t="s">
        <v>157</v>
      </c>
      <c r="U395" s="223">
        <v>0</v>
      </c>
      <c r="V395" s="223">
        <f>ROUND(E395*U395,2)</f>
        <v>0</v>
      </c>
      <c r="W395" s="223"/>
      <c r="X395" s="223" t="s">
        <v>686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687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694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695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696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162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697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ht="22.5" outlineLevel="1" x14ac:dyDescent="0.2">
      <c r="A400" s="221"/>
      <c r="B400" s="222"/>
      <c r="C400" s="252" t="s">
        <v>2802</v>
      </c>
      <c r="D400" s="224"/>
      <c r="E400" s="225">
        <v>2.3318400000000001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699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x14ac:dyDescent="0.2">
      <c r="A402" s="227" t="s">
        <v>152</v>
      </c>
      <c r="B402" s="228" t="s">
        <v>92</v>
      </c>
      <c r="C402" s="250" t="s">
        <v>93</v>
      </c>
      <c r="D402" s="229"/>
      <c r="E402" s="230"/>
      <c r="F402" s="231"/>
      <c r="G402" s="231">
        <f>SUMIF(AG403:AG412,"&lt;&gt;NOR",G403:G412)</f>
        <v>0</v>
      </c>
      <c r="H402" s="231"/>
      <c r="I402" s="231">
        <f>SUM(I403:I412)</f>
        <v>0</v>
      </c>
      <c r="J402" s="231"/>
      <c r="K402" s="231">
        <f>SUM(K403:K412)</f>
        <v>0</v>
      </c>
      <c r="L402" s="231"/>
      <c r="M402" s="231">
        <f>SUM(M403:M412)</f>
        <v>0</v>
      </c>
      <c r="N402" s="231"/>
      <c r="O402" s="231">
        <f>SUM(O403:O412)</f>
        <v>0.27</v>
      </c>
      <c r="P402" s="231"/>
      <c r="Q402" s="231">
        <f>SUM(Q403:Q412)</f>
        <v>0</v>
      </c>
      <c r="R402" s="231"/>
      <c r="S402" s="231"/>
      <c r="T402" s="232"/>
      <c r="U402" s="226"/>
      <c r="V402" s="226">
        <f>SUM(V403:V412)</f>
        <v>0.25</v>
      </c>
      <c r="W402" s="226"/>
      <c r="X402" s="226"/>
      <c r="AG402" t="s">
        <v>153</v>
      </c>
    </row>
    <row r="403" spans="1:60" outlineLevel="1" x14ac:dyDescent="0.2">
      <c r="A403" s="233">
        <v>49</v>
      </c>
      <c r="B403" s="234" t="s">
        <v>700</v>
      </c>
      <c r="C403" s="251" t="s">
        <v>701</v>
      </c>
      <c r="D403" s="235" t="s">
        <v>306</v>
      </c>
      <c r="E403" s="236">
        <v>1.2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0.22106999999999999</v>
      </c>
      <c r="O403" s="238">
        <f>ROUND(E403*N403,2)</f>
        <v>0.27</v>
      </c>
      <c r="P403" s="238">
        <v>0</v>
      </c>
      <c r="Q403" s="238">
        <f>ROUND(E403*P403,2)</f>
        <v>0</v>
      </c>
      <c r="R403" s="238" t="s">
        <v>702</v>
      </c>
      <c r="S403" s="238" t="s">
        <v>157</v>
      </c>
      <c r="T403" s="239" t="s">
        <v>157</v>
      </c>
      <c r="U403" s="223">
        <v>0.185</v>
      </c>
      <c r="V403" s="223">
        <f>ROUND(E403*U403,2)</f>
        <v>0.22</v>
      </c>
      <c r="W403" s="223"/>
      <c r="X403" s="223" t="s">
        <v>259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260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61" t="s">
        <v>703</v>
      </c>
      <c r="D404" s="259"/>
      <c r="E404" s="259"/>
      <c r="F404" s="259"/>
      <c r="G404" s="259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276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47" t="str">
        <f>C404</f>
        <v>se zřízením štěrkopískového lože pod trubky a s jejich obsypem v průměrném celkovém množství do 0,15 m3/m,</v>
      </c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2803</v>
      </c>
      <c r="D405" s="224"/>
      <c r="E405" s="225">
        <v>1.2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33">
        <v>50</v>
      </c>
      <c r="B406" s="234" t="s">
        <v>705</v>
      </c>
      <c r="C406" s="251" t="s">
        <v>706</v>
      </c>
      <c r="D406" s="235" t="s">
        <v>265</v>
      </c>
      <c r="E406" s="236">
        <v>0.37698999999999999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1.8000000000000001E-4</v>
      </c>
      <c r="O406" s="238">
        <f>ROUND(E406*N406,2)</f>
        <v>0</v>
      </c>
      <c r="P406" s="238">
        <v>0</v>
      </c>
      <c r="Q406" s="238">
        <f>ROUND(E406*P406,2)</f>
        <v>0</v>
      </c>
      <c r="R406" s="238" t="s">
        <v>282</v>
      </c>
      <c r="S406" s="238" t="s">
        <v>157</v>
      </c>
      <c r="T406" s="239" t="s">
        <v>157</v>
      </c>
      <c r="U406" s="223">
        <v>7.4999999999999997E-2</v>
      </c>
      <c r="V406" s="223">
        <f>ROUND(E406*U406,2)</f>
        <v>0.03</v>
      </c>
      <c r="W406" s="223"/>
      <c r="X406" s="223" t="s">
        <v>259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307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1" t="s">
        <v>707</v>
      </c>
      <c r="D407" s="259"/>
      <c r="E407" s="259"/>
      <c r="F407" s="259"/>
      <c r="G407" s="259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276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2804</v>
      </c>
      <c r="D408" s="224"/>
      <c r="E408" s="225">
        <v>0.37698999999999999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51</v>
      </c>
      <c r="B409" s="234" t="s">
        <v>720</v>
      </c>
      <c r="C409" s="251" t="s">
        <v>721</v>
      </c>
      <c r="D409" s="235" t="s">
        <v>306</v>
      </c>
      <c r="E409" s="236">
        <v>1.3116000000000001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4.8000000000000001E-4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685</v>
      </c>
      <c r="S409" s="238" t="s">
        <v>157</v>
      </c>
      <c r="T409" s="239" t="s">
        <v>157</v>
      </c>
      <c r="U409" s="223">
        <v>0</v>
      </c>
      <c r="V409" s="223">
        <f>ROUND(E409*U409,2)</f>
        <v>0</v>
      </c>
      <c r="W409" s="223"/>
      <c r="X409" s="223" t="s">
        <v>686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687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2805</v>
      </c>
      <c r="D410" s="224"/>
      <c r="E410" s="225">
        <v>1.3116000000000001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33">
        <v>52</v>
      </c>
      <c r="B411" s="234" t="s">
        <v>723</v>
      </c>
      <c r="C411" s="251" t="s">
        <v>724</v>
      </c>
      <c r="D411" s="235" t="s">
        <v>306</v>
      </c>
      <c r="E411" s="236">
        <v>0.43353999999999998</v>
      </c>
      <c r="F411" s="237"/>
      <c r="G411" s="238">
        <f>ROUND(E411*F411,2)</f>
        <v>0</v>
      </c>
      <c r="H411" s="237"/>
      <c r="I411" s="238">
        <f>ROUND(E411*H411,2)</f>
        <v>0</v>
      </c>
      <c r="J411" s="237"/>
      <c r="K411" s="238">
        <f>ROUND(E411*J411,2)</f>
        <v>0</v>
      </c>
      <c r="L411" s="238">
        <v>21</v>
      </c>
      <c r="M411" s="238">
        <f>G411*(1+L411/100)</f>
        <v>0</v>
      </c>
      <c r="N411" s="238">
        <v>3.8000000000000002E-4</v>
      </c>
      <c r="O411" s="238">
        <f>ROUND(E411*N411,2)</f>
        <v>0</v>
      </c>
      <c r="P411" s="238">
        <v>0</v>
      </c>
      <c r="Q411" s="238">
        <f>ROUND(E411*P411,2)</f>
        <v>0</v>
      </c>
      <c r="R411" s="238" t="s">
        <v>685</v>
      </c>
      <c r="S411" s="238" t="s">
        <v>157</v>
      </c>
      <c r="T411" s="239" t="s">
        <v>157</v>
      </c>
      <c r="U411" s="223">
        <v>0</v>
      </c>
      <c r="V411" s="223">
        <f>ROUND(E411*U411,2)</f>
        <v>0</v>
      </c>
      <c r="W411" s="223"/>
      <c r="X411" s="223" t="s">
        <v>686</v>
      </c>
      <c r="Y411" s="214"/>
      <c r="Z411" s="214"/>
      <c r="AA411" s="214"/>
      <c r="AB411" s="214"/>
      <c r="AC411" s="214"/>
      <c r="AD411" s="214"/>
      <c r="AE411" s="214"/>
      <c r="AF411" s="214"/>
      <c r="AG411" s="214" t="s">
        <v>725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2806</v>
      </c>
      <c r="D412" s="224"/>
      <c r="E412" s="225">
        <v>0.43353999999999998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x14ac:dyDescent="0.2">
      <c r="A413" s="227" t="s">
        <v>152</v>
      </c>
      <c r="B413" s="228" t="s">
        <v>94</v>
      </c>
      <c r="C413" s="250" t="s">
        <v>95</v>
      </c>
      <c r="D413" s="229"/>
      <c r="E413" s="230"/>
      <c r="F413" s="231"/>
      <c r="G413" s="231">
        <f>SUMIF(AG414:AG416,"&lt;&gt;NOR",G414:G416)</f>
        <v>0</v>
      </c>
      <c r="H413" s="231"/>
      <c r="I413" s="231">
        <f>SUM(I414:I416)</f>
        <v>0</v>
      </c>
      <c r="J413" s="231"/>
      <c r="K413" s="231">
        <f>SUM(K414:K416)</f>
        <v>0</v>
      </c>
      <c r="L413" s="231"/>
      <c r="M413" s="231">
        <f>SUM(M414:M416)</f>
        <v>0</v>
      </c>
      <c r="N413" s="231"/>
      <c r="O413" s="231">
        <f>SUM(O414:O416)</f>
        <v>0</v>
      </c>
      <c r="P413" s="231"/>
      <c r="Q413" s="231">
        <f>SUM(Q414:Q416)</f>
        <v>0</v>
      </c>
      <c r="R413" s="231"/>
      <c r="S413" s="231"/>
      <c r="T413" s="232"/>
      <c r="U413" s="226"/>
      <c r="V413" s="226">
        <f>SUM(V414:V416)</f>
        <v>0.47</v>
      </c>
      <c r="W413" s="226"/>
      <c r="X413" s="226"/>
      <c r="AG413" t="s">
        <v>153</v>
      </c>
    </row>
    <row r="414" spans="1:60" outlineLevel="1" x14ac:dyDescent="0.2">
      <c r="A414" s="233">
        <v>53</v>
      </c>
      <c r="B414" s="234" t="s">
        <v>731</v>
      </c>
      <c r="C414" s="251" t="s">
        <v>732</v>
      </c>
      <c r="D414" s="235" t="s">
        <v>306</v>
      </c>
      <c r="E414" s="236">
        <v>1.6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0</v>
      </c>
      <c r="O414" s="238">
        <f>ROUND(E414*N414,2)</f>
        <v>0</v>
      </c>
      <c r="P414" s="238">
        <v>0</v>
      </c>
      <c r="Q414" s="238">
        <f>ROUND(E414*P414,2)</f>
        <v>0</v>
      </c>
      <c r="R414" s="238" t="s">
        <v>702</v>
      </c>
      <c r="S414" s="238" t="s">
        <v>157</v>
      </c>
      <c r="T414" s="239" t="s">
        <v>157</v>
      </c>
      <c r="U414" s="223">
        <v>0.29299999999999998</v>
      </c>
      <c r="V414" s="223">
        <f>ROUND(E414*U414,2)</f>
        <v>0.47</v>
      </c>
      <c r="W414" s="223"/>
      <c r="X414" s="223" t="s">
        <v>259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260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4" t="s">
        <v>733</v>
      </c>
      <c r="D415" s="248"/>
      <c r="E415" s="248"/>
      <c r="F415" s="248"/>
      <c r="G415" s="248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201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2" t="s">
        <v>2807</v>
      </c>
      <c r="D416" s="224"/>
      <c r="E416" s="225">
        <v>1.6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162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x14ac:dyDescent="0.2">
      <c r="A417" s="227" t="s">
        <v>152</v>
      </c>
      <c r="B417" s="228" t="s">
        <v>96</v>
      </c>
      <c r="C417" s="250" t="s">
        <v>97</v>
      </c>
      <c r="D417" s="229"/>
      <c r="E417" s="230"/>
      <c r="F417" s="231"/>
      <c r="G417" s="231">
        <f>SUMIF(AG418:AG423,"&lt;&gt;NOR",G418:G423)</f>
        <v>0</v>
      </c>
      <c r="H417" s="231"/>
      <c r="I417" s="231">
        <f>SUM(I418:I423)</f>
        <v>0</v>
      </c>
      <c r="J417" s="231"/>
      <c r="K417" s="231">
        <f>SUM(K418:K423)</f>
        <v>0</v>
      </c>
      <c r="L417" s="231"/>
      <c r="M417" s="231">
        <f>SUM(M418:M423)</f>
        <v>0</v>
      </c>
      <c r="N417" s="231"/>
      <c r="O417" s="231">
        <f>SUM(O418:O423)</f>
        <v>1.66</v>
      </c>
      <c r="P417" s="231"/>
      <c r="Q417" s="231">
        <f>SUM(Q418:Q423)</f>
        <v>0</v>
      </c>
      <c r="R417" s="231"/>
      <c r="S417" s="231"/>
      <c r="T417" s="232"/>
      <c r="U417" s="226"/>
      <c r="V417" s="226">
        <f>SUM(V418:V423)</f>
        <v>1.02</v>
      </c>
      <c r="W417" s="226"/>
      <c r="X417" s="226"/>
      <c r="AG417" t="s">
        <v>153</v>
      </c>
    </row>
    <row r="418" spans="1:60" outlineLevel="1" x14ac:dyDescent="0.2">
      <c r="A418" s="233">
        <v>54</v>
      </c>
      <c r="B418" s="234" t="s">
        <v>735</v>
      </c>
      <c r="C418" s="251" t="s">
        <v>736</v>
      </c>
      <c r="D418" s="235" t="s">
        <v>281</v>
      </c>
      <c r="E418" s="236">
        <v>0.24853</v>
      </c>
      <c r="F418" s="237"/>
      <c r="G418" s="238">
        <f>ROUND(E418*F418,2)</f>
        <v>0</v>
      </c>
      <c r="H418" s="237"/>
      <c r="I418" s="238">
        <f>ROUND(E418*H418,2)</f>
        <v>0</v>
      </c>
      <c r="J418" s="237"/>
      <c r="K418" s="238">
        <f>ROUND(E418*J418,2)</f>
        <v>0</v>
      </c>
      <c r="L418" s="238">
        <v>21</v>
      </c>
      <c r="M418" s="238">
        <f>G418*(1+L418/100)</f>
        <v>0</v>
      </c>
      <c r="N418" s="238">
        <v>1.8907700000000001</v>
      </c>
      <c r="O418" s="238">
        <f>ROUND(E418*N418,2)</f>
        <v>0.47</v>
      </c>
      <c r="P418" s="238">
        <v>0</v>
      </c>
      <c r="Q418" s="238">
        <f>ROUND(E418*P418,2)</f>
        <v>0</v>
      </c>
      <c r="R418" s="238" t="s">
        <v>702</v>
      </c>
      <c r="S418" s="238" t="s">
        <v>157</v>
      </c>
      <c r="T418" s="239" t="s">
        <v>157</v>
      </c>
      <c r="U418" s="223">
        <v>1.3169999999999999</v>
      </c>
      <c r="V418" s="223">
        <f>ROUND(E418*U418,2)</f>
        <v>0.33</v>
      </c>
      <c r="W418" s="223"/>
      <c r="X418" s="223" t="s">
        <v>259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260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61" t="s">
        <v>737</v>
      </c>
      <c r="D419" s="259"/>
      <c r="E419" s="259"/>
      <c r="F419" s="259"/>
      <c r="G419" s="259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2808</v>
      </c>
      <c r="D420" s="224"/>
      <c r="E420" s="225">
        <v>0.24853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162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1703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55</v>
      </c>
      <c r="B422" s="234" t="s">
        <v>740</v>
      </c>
      <c r="C422" s="251" t="s">
        <v>741</v>
      </c>
      <c r="D422" s="235" t="s">
        <v>281</v>
      </c>
      <c r="E422" s="236">
        <v>0.48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2.4815700000000001</v>
      </c>
      <c r="O422" s="238">
        <f>ROUND(E422*N422,2)</f>
        <v>1.19</v>
      </c>
      <c r="P422" s="238">
        <v>0</v>
      </c>
      <c r="Q422" s="238">
        <f>ROUND(E422*P422,2)</f>
        <v>0</v>
      </c>
      <c r="R422" s="238" t="s">
        <v>742</v>
      </c>
      <c r="S422" s="238" t="s">
        <v>157</v>
      </c>
      <c r="T422" s="239" t="s">
        <v>157</v>
      </c>
      <c r="U422" s="223">
        <v>1.4379999999999999</v>
      </c>
      <c r="V422" s="223">
        <f>ROUND(E422*U422,2)</f>
        <v>0.69</v>
      </c>
      <c r="W422" s="223"/>
      <c r="X422" s="223" t="s">
        <v>259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260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2809</v>
      </c>
      <c r="D423" s="224"/>
      <c r="E423" s="225">
        <v>0.48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7" t="s">
        <v>152</v>
      </c>
      <c r="B424" s="228" t="s">
        <v>98</v>
      </c>
      <c r="C424" s="250" t="s">
        <v>99</v>
      </c>
      <c r="D424" s="229"/>
      <c r="E424" s="230"/>
      <c r="F424" s="231"/>
      <c r="G424" s="231">
        <f>SUMIF(AG425:AG476,"&lt;&gt;NOR",G425:G476)</f>
        <v>0</v>
      </c>
      <c r="H424" s="231"/>
      <c r="I424" s="231">
        <f>SUM(I425:I476)</f>
        <v>0</v>
      </c>
      <c r="J424" s="231"/>
      <c r="K424" s="231">
        <f>SUM(K425:K476)</f>
        <v>0</v>
      </c>
      <c r="L424" s="231"/>
      <c r="M424" s="231">
        <f>SUM(M425:M476)</f>
        <v>0</v>
      </c>
      <c r="N424" s="231"/>
      <c r="O424" s="231">
        <f>SUM(O425:O476)</f>
        <v>2.9499999999999997</v>
      </c>
      <c r="P424" s="231"/>
      <c r="Q424" s="231">
        <f>SUM(Q425:Q476)</f>
        <v>0</v>
      </c>
      <c r="R424" s="231"/>
      <c r="S424" s="231"/>
      <c r="T424" s="232"/>
      <c r="U424" s="226"/>
      <c r="V424" s="226">
        <f>SUM(V425:V476)</f>
        <v>1.29</v>
      </c>
      <c r="W424" s="226"/>
      <c r="X424" s="226"/>
      <c r="AG424" t="s">
        <v>153</v>
      </c>
    </row>
    <row r="425" spans="1:60" outlineLevel="1" x14ac:dyDescent="0.2">
      <c r="A425" s="233">
        <v>56</v>
      </c>
      <c r="B425" s="234" t="s">
        <v>744</v>
      </c>
      <c r="C425" s="251" t="s">
        <v>745</v>
      </c>
      <c r="D425" s="235" t="s">
        <v>265</v>
      </c>
      <c r="E425" s="236">
        <v>1.92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0.30360999999999999</v>
      </c>
      <c r="O425" s="238">
        <f>ROUND(E425*N425,2)</f>
        <v>0.57999999999999996</v>
      </c>
      <c r="P425" s="238">
        <v>0</v>
      </c>
      <c r="Q425" s="238">
        <f>ROUND(E425*P425,2)</f>
        <v>0</v>
      </c>
      <c r="R425" s="238" t="s">
        <v>266</v>
      </c>
      <c r="S425" s="238" t="s">
        <v>157</v>
      </c>
      <c r="T425" s="239" t="s">
        <v>157</v>
      </c>
      <c r="U425" s="223">
        <v>1.6E-2</v>
      </c>
      <c r="V425" s="223">
        <f>ROUND(E425*U425,2)</f>
        <v>0.03</v>
      </c>
      <c r="W425" s="223"/>
      <c r="X425" s="223" t="s">
        <v>259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260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61" t="s">
        <v>746</v>
      </c>
      <c r="D426" s="259"/>
      <c r="E426" s="259"/>
      <c r="F426" s="259"/>
      <c r="G426" s="259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276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2810</v>
      </c>
      <c r="D427" s="224"/>
      <c r="E427" s="225">
        <v>1.92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748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162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33">
        <v>57</v>
      </c>
      <c r="B429" s="234" t="s">
        <v>753</v>
      </c>
      <c r="C429" s="251" t="s">
        <v>754</v>
      </c>
      <c r="D429" s="235" t="s">
        <v>265</v>
      </c>
      <c r="E429" s="236">
        <v>1.92</v>
      </c>
      <c r="F429" s="237"/>
      <c r="G429" s="238">
        <f>ROUND(E429*F429,2)</f>
        <v>0</v>
      </c>
      <c r="H429" s="237"/>
      <c r="I429" s="238">
        <f>ROUND(E429*H429,2)</f>
        <v>0</v>
      </c>
      <c r="J429" s="237"/>
      <c r="K429" s="238">
        <f>ROUND(E429*J429,2)</f>
        <v>0</v>
      </c>
      <c r="L429" s="238">
        <v>21</v>
      </c>
      <c r="M429" s="238">
        <f>G429*(1+L429/100)</f>
        <v>0</v>
      </c>
      <c r="N429" s="238">
        <v>0.55125000000000002</v>
      </c>
      <c r="O429" s="238">
        <f>ROUND(E429*N429,2)</f>
        <v>1.06</v>
      </c>
      <c r="P429" s="238">
        <v>0</v>
      </c>
      <c r="Q429" s="238">
        <f>ROUND(E429*P429,2)</f>
        <v>0</v>
      </c>
      <c r="R429" s="238" t="s">
        <v>266</v>
      </c>
      <c r="S429" s="238" t="s">
        <v>157</v>
      </c>
      <c r="T429" s="239" t="s">
        <v>157</v>
      </c>
      <c r="U429" s="223">
        <v>2.7E-2</v>
      </c>
      <c r="V429" s="223">
        <f>ROUND(E429*U429,2)</f>
        <v>0.05</v>
      </c>
      <c r="W429" s="223"/>
      <c r="X429" s="223" t="s">
        <v>259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260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2810</v>
      </c>
      <c r="D430" s="224"/>
      <c r="E430" s="225">
        <v>1.92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33">
        <v>58</v>
      </c>
      <c r="B431" s="234" t="s">
        <v>755</v>
      </c>
      <c r="C431" s="251" t="s">
        <v>756</v>
      </c>
      <c r="D431" s="235" t="s">
        <v>281</v>
      </c>
      <c r="E431" s="236">
        <v>0.12479999999999999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1.6867000000000001</v>
      </c>
      <c r="O431" s="238">
        <f>ROUND(E431*N431,2)</f>
        <v>0.21</v>
      </c>
      <c r="P431" s="238">
        <v>0</v>
      </c>
      <c r="Q431" s="238">
        <f>ROUND(E431*P431,2)</f>
        <v>0</v>
      </c>
      <c r="R431" s="238" t="s">
        <v>266</v>
      </c>
      <c r="S431" s="238" t="s">
        <v>157</v>
      </c>
      <c r="T431" s="239" t="s">
        <v>157</v>
      </c>
      <c r="U431" s="223">
        <v>0.16200000000000001</v>
      </c>
      <c r="V431" s="223">
        <f>ROUND(E431*U431,2)</f>
        <v>0.02</v>
      </c>
      <c r="W431" s="223"/>
      <c r="X431" s="223" t="s">
        <v>259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260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61" t="s">
        <v>757</v>
      </c>
      <c r="D432" s="259"/>
      <c r="E432" s="259"/>
      <c r="F432" s="259"/>
      <c r="G432" s="259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276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2675</v>
      </c>
      <c r="D433" s="224"/>
      <c r="E433" s="225">
        <v>9.6000000000000002E-2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1126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162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52" t="s">
        <v>2676</v>
      </c>
      <c r="D435" s="224"/>
      <c r="E435" s="225">
        <v>1.9199999999999998E-2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162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52" t="s">
        <v>1128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52" t="s">
        <v>2677</v>
      </c>
      <c r="D437" s="224"/>
      <c r="E437" s="225">
        <v>9.5999999999999992E-3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52" t="s">
        <v>1130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162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52" t="s">
        <v>2811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52" t="s">
        <v>2812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52" t="s">
        <v>2813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33">
        <v>59</v>
      </c>
      <c r="B442" s="234" t="s">
        <v>761</v>
      </c>
      <c r="C442" s="251" t="s">
        <v>762</v>
      </c>
      <c r="D442" s="235" t="s">
        <v>684</v>
      </c>
      <c r="E442" s="236">
        <v>0.28416000000000002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1.1000000000000001</v>
      </c>
      <c r="O442" s="238">
        <f>ROUND(E442*N442,2)</f>
        <v>0.31</v>
      </c>
      <c r="P442" s="238">
        <v>0</v>
      </c>
      <c r="Q442" s="238">
        <f>ROUND(E442*P442,2)</f>
        <v>0</v>
      </c>
      <c r="R442" s="238" t="s">
        <v>266</v>
      </c>
      <c r="S442" s="238" t="s">
        <v>157</v>
      </c>
      <c r="T442" s="239" t="s">
        <v>157</v>
      </c>
      <c r="U442" s="223">
        <v>0.16300000000000001</v>
      </c>
      <c r="V442" s="223">
        <f>ROUND(E442*U442,2)</f>
        <v>0.05</v>
      </c>
      <c r="W442" s="223"/>
      <c r="X442" s="223" t="s">
        <v>259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260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61" t="s">
        <v>757</v>
      </c>
      <c r="D443" s="259"/>
      <c r="E443" s="259"/>
      <c r="F443" s="259"/>
      <c r="G443" s="259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276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2814</v>
      </c>
      <c r="D444" s="224"/>
      <c r="E444" s="225">
        <v>0.28416000000000002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1366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162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52" t="s">
        <v>2815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60</v>
      </c>
      <c r="B447" s="234" t="s">
        <v>766</v>
      </c>
      <c r="C447" s="251" t="s">
        <v>767</v>
      </c>
      <c r="D447" s="235" t="s">
        <v>684</v>
      </c>
      <c r="E447" s="236">
        <v>0.36541000000000001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1</v>
      </c>
      <c r="O447" s="238">
        <f>ROUND(E447*N447,2)</f>
        <v>0.37</v>
      </c>
      <c r="P447" s="238">
        <v>0</v>
      </c>
      <c r="Q447" s="238">
        <f>ROUND(E447*P447,2)</f>
        <v>0</v>
      </c>
      <c r="R447" s="238" t="s">
        <v>266</v>
      </c>
      <c r="S447" s="238" t="s">
        <v>157</v>
      </c>
      <c r="T447" s="239" t="s">
        <v>157</v>
      </c>
      <c r="U447" s="223">
        <v>0.40600000000000003</v>
      </c>
      <c r="V447" s="223">
        <f>ROUND(E447*U447,2)</f>
        <v>0.15</v>
      </c>
      <c r="W447" s="223"/>
      <c r="X447" s="223" t="s">
        <v>259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260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61" t="s">
        <v>757</v>
      </c>
      <c r="D448" s="259"/>
      <c r="E448" s="259"/>
      <c r="F448" s="259"/>
      <c r="G448" s="259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276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2816</v>
      </c>
      <c r="D449" s="224"/>
      <c r="E449" s="225">
        <v>0.36541000000000001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52" t="s">
        <v>2817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162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61</v>
      </c>
      <c r="B451" s="234" t="s">
        <v>770</v>
      </c>
      <c r="C451" s="251" t="s">
        <v>771</v>
      </c>
      <c r="D451" s="235" t="s">
        <v>265</v>
      </c>
      <c r="E451" s="236">
        <v>0.4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0.11545</v>
      </c>
      <c r="O451" s="238">
        <f>ROUND(E451*N451,2)</f>
        <v>0.05</v>
      </c>
      <c r="P451" s="238">
        <v>0</v>
      </c>
      <c r="Q451" s="238">
        <f>ROUND(E451*P451,2)</f>
        <v>0</v>
      </c>
      <c r="R451" s="238" t="s">
        <v>266</v>
      </c>
      <c r="S451" s="238" t="s">
        <v>157</v>
      </c>
      <c r="T451" s="239" t="s">
        <v>157</v>
      </c>
      <c r="U451" s="223">
        <v>4.5999999999999999E-2</v>
      </c>
      <c r="V451" s="223">
        <f>ROUND(E451*U451,2)</f>
        <v>0.02</v>
      </c>
      <c r="W451" s="223"/>
      <c r="X451" s="223" t="s">
        <v>259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260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61" t="s">
        <v>772</v>
      </c>
      <c r="D452" s="259"/>
      <c r="E452" s="259"/>
      <c r="F452" s="259"/>
      <c r="G452" s="259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276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2818</v>
      </c>
      <c r="D453" s="224"/>
      <c r="E453" s="225">
        <v>0.4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62</v>
      </c>
      <c r="B454" s="234" t="s">
        <v>774</v>
      </c>
      <c r="C454" s="251" t="s">
        <v>775</v>
      </c>
      <c r="D454" s="235" t="s">
        <v>265</v>
      </c>
      <c r="E454" s="236">
        <v>0.84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9.9900000000000006E-3</v>
      </c>
      <c r="O454" s="238">
        <f>ROUND(E454*N454,2)</f>
        <v>0.01</v>
      </c>
      <c r="P454" s="238">
        <v>0</v>
      </c>
      <c r="Q454" s="238">
        <f>ROUND(E454*P454,2)</f>
        <v>0</v>
      </c>
      <c r="R454" s="238" t="s">
        <v>266</v>
      </c>
      <c r="S454" s="238" t="s">
        <v>157</v>
      </c>
      <c r="T454" s="239" t="s">
        <v>157</v>
      </c>
      <c r="U454" s="223">
        <v>0.01</v>
      </c>
      <c r="V454" s="223">
        <f>ROUND(E454*U454,2)</f>
        <v>0.01</v>
      </c>
      <c r="W454" s="223"/>
      <c r="X454" s="223" t="s">
        <v>259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260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61" t="s">
        <v>776</v>
      </c>
      <c r="D455" s="259"/>
      <c r="E455" s="259"/>
      <c r="F455" s="259"/>
      <c r="G455" s="259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276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2819</v>
      </c>
      <c r="D456" s="224"/>
      <c r="E456" s="225">
        <v>0.48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2820</v>
      </c>
      <c r="D457" s="224"/>
      <c r="E457" s="225">
        <v>0.36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162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2821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33">
        <v>63</v>
      </c>
      <c r="B459" s="234" t="s">
        <v>780</v>
      </c>
      <c r="C459" s="251" t="s">
        <v>781</v>
      </c>
      <c r="D459" s="235" t="s">
        <v>265</v>
      </c>
      <c r="E459" s="236">
        <v>3.52</v>
      </c>
      <c r="F459" s="237"/>
      <c r="G459" s="238">
        <f>ROUND(E459*F459,2)</f>
        <v>0</v>
      </c>
      <c r="H459" s="237"/>
      <c r="I459" s="238">
        <f>ROUND(E459*H459,2)</f>
        <v>0</v>
      </c>
      <c r="J459" s="237"/>
      <c r="K459" s="238">
        <f>ROUND(E459*J459,2)</f>
        <v>0</v>
      </c>
      <c r="L459" s="238">
        <v>21</v>
      </c>
      <c r="M459" s="238">
        <f>G459*(1+L459/100)</f>
        <v>0</v>
      </c>
      <c r="N459" s="238">
        <v>0.10255</v>
      </c>
      <c r="O459" s="238">
        <f>ROUND(E459*N459,2)</f>
        <v>0.36</v>
      </c>
      <c r="P459" s="238">
        <v>0</v>
      </c>
      <c r="Q459" s="238">
        <f>ROUND(E459*P459,2)</f>
        <v>0</v>
      </c>
      <c r="R459" s="238" t="s">
        <v>266</v>
      </c>
      <c r="S459" s="238" t="s">
        <v>157</v>
      </c>
      <c r="T459" s="239" t="s">
        <v>157</v>
      </c>
      <c r="U459" s="223">
        <v>0.111</v>
      </c>
      <c r="V459" s="223">
        <f>ROUND(E459*U459,2)</f>
        <v>0.39</v>
      </c>
      <c r="W459" s="223"/>
      <c r="X459" s="223" t="s">
        <v>259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260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2822</v>
      </c>
      <c r="D460" s="224"/>
      <c r="E460" s="225">
        <v>3.52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1" x14ac:dyDescent="0.2">
      <c r="A461" s="221"/>
      <c r="B461" s="222"/>
      <c r="C461" s="252" t="s">
        <v>2823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3">
        <v>64</v>
      </c>
      <c r="B462" s="234" t="s">
        <v>784</v>
      </c>
      <c r="C462" s="251" t="s">
        <v>785</v>
      </c>
      <c r="D462" s="235" t="s">
        <v>265</v>
      </c>
      <c r="E462" s="236">
        <v>5.44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6.0999999999999997E-4</v>
      </c>
      <c r="O462" s="238">
        <f>ROUND(E462*N462,2)</f>
        <v>0</v>
      </c>
      <c r="P462" s="238">
        <v>0</v>
      </c>
      <c r="Q462" s="238">
        <f>ROUND(E462*P462,2)</f>
        <v>0</v>
      </c>
      <c r="R462" s="238" t="s">
        <v>266</v>
      </c>
      <c r="S462" s="238" t="s">
        <v>157</v>
      </c>
      <c r="T462" s="239" t="s">
        <v>157</v>
      </c>
      <c r="U462" s="223">
        <v>2E-3</v>
      </c>
      <c r="V462" s="223">
        <f>ROUND(E462*U462,2)</f>
        <v>0.01</v>
      </c>
      <c r="W462" s="223"/>
      <c r="X462" s="223" t="s">
        <v>259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260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2824</v>
      </c>
      <c r="D463" s="224"/>
      <c r="E463" s="225">
        <v>3.52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2825</v>
      </c>
      <c r="D464" s="224"/>
      <c r="E464" s="225">
        <v>1.92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2826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2826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65</v>
      </c>
      <c r="B467" s="234" t="s">
        <v>1379</v>
      </c>
      <c r="C467" s="251" t="s">
        <v>1380</v>
      </c>
      <c r="D467" s="235" t="s">
        <v>313</v>
      </c>
      <c r="E467" s="236">
        <v>0.5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791</v>
      </c>
      <c r="S467" s="238" t="s">
        <v>157</v>
      </c>
      <c r="T467" s="239" t="s">
        <v>157</v>
      </c>
      <c r="U467" s="223">
        <v>1</v>
      </c>
      <c r="V467" s="223">
        <f>ROUND(E467*U467,2)</f>
        <v>0.5</v>
      </c>
      <c r="W467" s="223"/>
      <c r="X467" s="223" t="s">
        <v>792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1381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1382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2028</v>
      </c>
      <c r="D469" s="224"/>
      <c r="E469" s="225">
        <v>0.5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1384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33">
        <v>66</v>
      </c>
      <c r="B471" s="234" t="s">
        <v>789</v>
      </c>
      <c r="C471" s="251" t="s">
        <v>790</v>
      </c>
      <c r="D471" s="235" t="s">
        <v>313</v>
      </c>
      <c r="E471" s="236">
        <v>6.4000000000000001E-2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0</v>
      </c>
      <c r="O471" s="238">
        <f>ROUND(E471*N471,2)</f>
        <v>0</v>
      </c>
      <c r="P471" s="238">
        <v>0</v>
      </c>
      <c r="Q471" s="238">
        <f>ROUND(E471*P471,2)</f>
        <v>0</v>
      </c>
      <c r="R471" s="238" t="s">
        <v>791</v>
      </c>
      <c r="S471" s="238" t="s">
        <v>157</v>
      </c>
      <c r="T471" s="239" t="s">
        <v>157</v>
      </c>
      <c r="U471" s="223">
        <v>1</v>
      </c>
      <c r="V471" s="223">
        <f>ROUND(E471*U471,2)</f>
        <v>0.06</v>
      </c>
      <c r="W471" s="223"/>
      <c r="X471" s="223" t="s">
        <v>792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793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2827</v>
      </c>
      <c r="D472" s="224"/>
      <c r="E472" s="225">
        <v>6.4000000000000001E-2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3">
        <v>67</v>
      </c>
      <c r="B473" s="234" t="s">
        <v>795</v>
      </c>
      <c r="C473" s="251" t="s">
        <v>796</v>
      </c>
      <c r="D473" s="235" t="s">
        <v>797</v>
      </c>
      <c r="E473" s="236">
        <v>6.4000000000000001E-2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798</v>
      </c>
      <c r="S473" s="238" t="s">
        <v>157</v>
      </c>
      <c r="T473" s="239" t="s">
        <v>157</v>
      </c>
      <c r="U473" s="223">
        <v>0</v>
      </c>
      <c r="V473" s="223">
        <f>ROUND(E473*U473,2)</f>
        <v>0</v>
      </c>
      <c r="W473" s="223"/>
      <c r="X473" s="223" t="s">
        <v>799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800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4" t="s">
        <v>801</v>
      </c>
      <c r="D474" s="248"/>
      <c r="E474" s="248"/>
      <c r="F474" s="248"/>
      <c r="G474" s="248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201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62" t="s">
        <v>802</v>
      </c>
      <c r="D475" s="260"/>
      <c r="E475" s="260"/>
      <c r="F475" s="260"/>
      <c r="G475" s="260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201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2827</v>
      </c>
      <c r="D476" s="224"/>
      <c r="E476" s="225">
        <v>6.4000000000000001E-2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162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x14ac:dyDescent="0.2">
      <c r="A477" s="227" t="s">
        <v>152</v>
      </c>
      <c r="B477" s="228" t="s">
        <v>100</v>
      </c>
      <c r="C477" s="250" t="s">
        <v>101</v>
      </c>
      <c r="D477" s="229"/>
      <c r="E477" s="230"/>
      <c r="F477" s="231"/>
      <c r="G477" s="231">
        <f>SUMIF(AG478:AG533,"&lt;&gt;NOR",G478:G533)</f>
        <v>0</v>
      </c>
      <c r="H477" s="231"/>
      <c r="I477" s="231">
        <f>SUM(I478:I533)</f>
        <v>0</v>
      </c>
      <c r="J477" s="231"/>
      <c r="K477" s="231">
        <f>SUM(K478:K533)</f>
        <v>0</v>
      </c>
      <c r="L477" s="231"/>
      <c r="M477" s="231">
        <f>SUM(M478:M533)</f>
        <v>0</v>
      </c>
      <c r="N477" s="231"/>
      <c r="O477" s="231">
        <f>SUM(O478:O533)</f>
        <v>0.71000000000000008</v>
      </c>
      <c r="P477" s="231"/>
      <c r="Q477" s="231">
        <f>SUM(Q478:Q533)</f>
        <v>0</v>
      </c>
      <c r="R477" s="231"/>
      <c r="S477" s="231"/>
      <c r="T477" s="232"/>
      <c r="U477" s="226"/>
      <c r="V477" s="226">
        <f>SUM(V478:V533)</f>
        <v>7.1199999999999992</v>
      </c>
      <c r="W477" s="226"/>
      <c r="X477" s="226"/>
      <c r="AG477" t="s">
        <v>153</v>
      </c>
    </row>
    <row r="478" spans="1:60" outlineLevel="1" x14ac:dyDescent="0.2">
      <c r="A478" s="233">
        <v>68</v>
      </c>
      <c r="B478" s="234" t="s">
        <v>1724</v>
      </c>
      <c r="C478" s="251" t="s">
        <v>1725</v>
      </c>
      <c r="D478" s="235" t="s">
        <v>306</v>
      </c>
      <c r="E478" s="236">
        <v>1.6</v>
      </c>
      <c r="F478" s="237"/>
      <c r="G478" s="238">
        <f>ROUND(E478*F478,2)</f>
        <v>0</v>
      </c>
      <c r="H478" s="237"/>
      <c r="I478" s="238">
        <f>ROUND(E478*H478,2)</f>
        <v>0</v>
      </c>
      <c r="J478" s="237"/>
      <c r="K478" s="238">
        <f>ROUND(E478*J478,2)</f>
        <v>0</v>
      </c>
      <c r="L478" s="238">
        <v>21</v>
      </c>
      <c r="M478" s="238">
        <f>G478*(1+L478/100)</f>
        <v>0</v>
      </c>
      <c r="N478" s="238">
        <v>1.0000000000000001E-5</v>
      </c>
      <c r="O478" s="238">
        <f>ROUND(E478*N478,2)</f>
        <v>0</v>
      </c>
      <c r="P478" s="238">
        <v>0</v>
      </c>
      <c r="Q478" s="238">
        <f>ROUND(E478*P478,2)</f>
        <v>0</v>
      </c>
      <c r="R478" s="238" t="s">
        <v>702</v>
      </c>
      <c r="S478" s="238" t="s">
        <v>157</v>
      </c>
      <c r="T478" s="239" t="s">
        <v>157</v>
      </c>
      <c r="U478" s="223">
        <v>0.08</v>
      </c>
      <c r="V478" s="223">
        <f>ROUND(E478*U478,2)</f>
        <v>0.13</v>
      </c>
      <c r="W478" s="223"/>
      <c r="X478" s="223" t="s">
        <v>259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260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61" t="s">
        <v>810</v>
      </c>
      <c r="D479" s="259"/>
      <c r="E479" s="259"/>
      <c r="F479" s="259"/>
      <c r="G479" s="259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2" t="s">
        <v>2807</v>
      </c>
      <c r="D480" s="224"/>
      <c r="E480" s="225">
        <v>1.6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162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811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162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812</v>
      </c>
      <c r="D482" s="224"/>
      <c r="E482" s="225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162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813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162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814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815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162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816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817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162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1" x14ac:dyDescent="0.2">
      <c r="A488" s="233">
        <v>69</v>
      </c>
      <c r="B488" s="234" t="s">
        <v>1726</v>
      </c>
      <c r="C488" s="251" t="s">
        <v>1727</v>
      </c>
      <c r="D488" s="235" t="s">
        <v>306</v>
      </c>
      <c r="E488" s="236">
        <v>1.6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0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702</v>
      </c>
      <c r="S488" s="238" t="s">
        <v>157</v>
      </c>
      <c r="T488" s="239" t="s">
        <v>157</v>
      </c>
      <c r="U488" s="223">
        <v>7.9000000000000001E-2</v>
      </c>
      <c r="V488" s="223">
        <f>ROUND(E488*U488,2)</f>
        <v>0.13</v>
      </c>
      <c r="W488" s="223"/>
      <c r="X488" s="223" t="s">
        <v>259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260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61" t="s">
        <v>825</v>
      </c>
      <c r="D489" s="259"/>
      <c r="E489" s="259"/>
      <c r="F489" s="259"/>
      <c r="G489" s="259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276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2807</v>
      </c>
      <c r="D490" s="224"/>
      <c r="E490" s="225">
        <v>1.6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162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3">
        <v>70</v>
      </c>
      <c r="B491" s="234" t="s">
        <v>839</v>
      </c>
      <c r="C491" s="251" t="s">
        <v>840</v>
      </c>
      <c r="D491" s="235" t="s">
        <v>306</v>
      </c>
      <c r="E491" s="236">
        <v>1.6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</v>
      </c>
      <c r="O491" s="238">
        <f>ROUND(E491*N491,2)</f>
        <v>0</v>
      </c>
      <c r="P491" s="238">
        <v>0</v>
      </c>
      <c r="Q491" s="238">
        <f>ROUND(E491*P491,2)</f>
        <v>0</v>
      </c>
      <c r="R491" s="238" t="s">
        <v>702</v>
      </c>
      <c r="S491" s="238" t="s">
        <v>157</v>
      </c>
      <c r="T491" s="239" t="s">
        <v>157</v>
      </c>
      <c r="U491" s="223">
        <v>8.8999999999999996E-2</v>
      </c>
      <c r="V491" s="223">
        <f>ROUND(E491*U491,2)</f>
        <v>0.14000000000000001</v>
      </c>
      <c r="W491" s="223"/>
      <c r="X491" s="223" t="s">
        <v>259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307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2807</v>
      </c>
      <c r="D492" s="224"/>
      <c r="E492" s="225">
        <v>1.6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162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71</v>
      </c>
      <c r="B493" s="234" t="s">
        <v>841</v>
      </c>
      <c r="C493" s="251" t="s">
        <v>842</v>
      </c>
      <c r="D493" s="235" t="s">
        <v>306</v>
      </c>
      <c r="E493" s="236">
        <v>1.6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0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702</v>
      </c>
      <c r="S493" s="238" t="s">
        <v>157</v>
      </c>
      <c r="T493" s="239" t="s">
        <v>157</v>
      </c>
      <c r="U493" s="223">
        <v>0.06</v>
      </c>
      <c r="V493" s="223">
        <f>ROUND(E493*U493,2)</f>
        <v>0.1</v>
      </c>
      <c r="W493" s="223"/>
      <c r="X493" s="223" t="s">
        <v>259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260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843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162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2807</v>
      </c>
      <c r="D495" s="224"/>
      <c r="E495" s="225">
        <v>1.6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33">
        <v>72</v>
      </c>
      <c r="B496" s="234" t="s">
        <v>2828</v>
      </c>
      <c r="C496" s="251" t="s">
        <v>2829</v>
      </c>
      <c r="D496" s="235" t="s">
        <v>805</v>
      </c>
      <c r="E496" s="236">
        <v>1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0.14494000000000001</v>
      </c>
      <c r="O496" s="238">
        <f>ROUND(E496*N496,2)</f>
        <v>0.14000000000000001</v>
      </c>
      <c r="P496" s="238">
        <v>0</v>
      </c>
      <c r="Q496" s="238">
        <f>ROUND(E496*P496,2)</f>
        <v>0</v>
      </c>
      <c r="R496" s="238" t="s">
        <v>702</v>
      </c>
      <c r="S496" s="238" t="s">
        <v>157</v>
      </c>
      <c r="T496" s="239" t="s">
        <v>157</v>
      </c>
      <c r="U496" s="223">
        <v>5.024</v>
      </c>
      <c r="V496" s="223">
        <f>ROUND(E496*U496,2)</f>
        <v>5.0199999999999996</v>
      </c>
      <c r="W496" s="223"/>
      <c r="X496" s="223" t="s">
        <v>259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61" t="s">
        <v>2830</v>
      </c>
      <c r="D497" s="259"/>
      <c r="E497" s="259"/>
      <c r="F497" s="259"/>
      <c r="G497" s="259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276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52" t="s">
        <v>2831</v>
      </c>
      <c r="D498" s="224"/>
      <c r="E498" s="225">
        <v>1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73</v>
      </c>
      <c r="B499" s="234" t="s">
        <v>2832</v>
      </c>
      <c r="C499" s="251" t="s">
        <v>2833</v>
      </c>
      <c r="D499" s="235" t="s">
        <v>805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4.6800000000000001E-3</v>
      </c>
      <c r="O499" s="238">
        <f>ROUND(E499*N499,2)</f>
        <v>0</v>
      </c>
      <c r="P499" s="238">
        <v>0</v>
      </c>
      <c r="Q499" s="238">
        <f>ROUND(E499*P499,2)</f>
        <v>0</v>
      </c>
      <c r="R499" s="238" t="s">
        <v>702</v>
      </c>
      <c r="S499" s="238" t="s">
        <v>157</v>
      </c>
      <c r="T499" s="239" t="s">
        <v>157</v>
      </c>
      <c r="U499" s="223">
        <v>0.68</v>
      </c>
      <c r="V499" s="223">
        <f>ROUND(E499*U499,2)</f>
        <v>0.68</v>
      </c>
      <c r="W499" s="223"/>
      <c r="X499" s="223" t="s">
        <v>259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260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52" t="s">
        <v>2831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162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3">
        <v>74</v>
      </c>
      <c r="B501" s="234" t="s">
        <v>2834</v>
      </c>
      <c r="C501" s="251" t="s">
        <v>2835</v>
      </c>
      <c r="D501" s="235" t="s">
        <v>805</v>
      </c>
      <c r="E501" s="236">
        <v>1</v>
      </c>
      <c r="F501" s="237"/>
      <c r="G501" s="238">
        <f>ROUND(E501*F501,2)</f>
        <v>0</v>
      </c>
      <c r="H501" s="237"/>
      <c r="I501" s="238">
        <f>ROUND(E501*H501,2)</f>
        <v>0</v>
      </c>
      <c r="J501" s="237"/>
      <c r="K501" s="238">
        <f>ROUND(E501*J501,2)</f>
        <v>0</v>
      </c>
      <c r="L501" s="238">
        <v>21</v>
      </c>
      <c r="M501" s="238">
        <f>G501*(1+L501/100)</f>
        <v>0</v>
      </c>
      <c r="N501" s="238">
        <v>4.6800000000000001E-3</v>
      </c>
      <c r="O501" s="238">
        <f>ROUND(E501*N501,2)</f>
        <v>0</v>
      </c>
      <c r="P501" s="238">
        <v>0</v>
      </c>
      <c r="Q501" s="238">
        <f>ROUND(E501*P501,2)</f>
        <v>0</v>
      </c>
      <c r="R501" s="238"/>
      <c r="S501" s="238" t="s">
        <v>157</v>
      </c>
      <c r="T501" s="239" t="s">
        <v>157</v>
      </c>
      <c r="U501" s="223">
        <v>0.92</v>
      </c>
      <c r="V501" s="223">
        <f>ROUND(E501*U501,2)</f>
        <v>0.92</v>
      </c>
      <c r="W501" s="223"/>
      <c r="X501" s="223" t="s">
        <v>259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260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21"/>
      <c r="B502" s="222"/>
      <c r="C502" s="252" t="s">
        <v>2831</v>
      </c>
      <c r="D502" s="224"/>
      <c r="E502" s="225">
        <v>1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3">
        <v>75</v>
      </c>
      <c r="B503" s="234" t="s">
        <v>864</v>
      </c>
      <c r="C503" s="251" t="s">
        <v>865</v>
      </c>
      <c r="D503" s="235" t="s">
        <v>805</v>
      </c>
      <c r="E503" s="236">
        <v>0.58292999999999995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38" t="s">
        <v>685</v>
      </c>
      <c r="S503" s="238" t="s">
        <v>157</v>
      </c>
      <c r="T503" s="239" t="s">
        <v>157</v>
      </c>
      <c r="U503" s="223">
        <v>0</v>
      </c>
      <c r="V503" s="223">
        <f>ROUND(E503*U503,2)</f>
        <v>0</v>
      </c>
      <c r="W503" s="223"/>
      <c r="X503" s="223" t="s">
        <v>686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687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2836</v>
      </c>
      <c r="D504" s="224"/>
      <c r="E504" s="225">
        <v>0.58292999999999995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162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1729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871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872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162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873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1730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1731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3">
        <v>76</v>
      </c>
      <c r="B511" s="234" t="s">
        <v>1732</v>
      </c>
      <c r="C511" s="251" t="s">
        <v>1733</v>
      </c>
      <c r="D511" s="235" t="s">
        <v>805</v>
      </c>
      <c r="E511" s="236">
        <v>0.29147000000000001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4.2599999999999999E-2</v>
      </c>
      <c r="O511" s="238">
        <f>ROUND(E511*N511,2)</f>
        <v>0.01</v>
      </c>
      <c r="P511" s="238">
        <v>0</v>
      </c>
      <c r="Q511" s="238">
        <f>ROUND(E511*P511,2)</f>
        <v>0</v>
      </c>
      <c r="R511" s="238" t="s">
        <v>685</v>
      </c>
      <c r="S511" s="238" t="s">
        <v>157</v>
      </c>
      <c r="T511" s="239" t="s">
        <v>157</v>
      </c>
      <c r="U511" s="223">
        <v>0</v>
      </c>
      <c r="V511" s="223">
        <f>ROUND(E511*U511,2)</f>
        <v>0</v>
      </c>
      <c r="W511" s="223"/>
      <c r="X511" s="223" t="s">
        <v>686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878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2837</v>
      </c>
      <c r="D512" s="224"/>
      <c r="E512" s="225">
        <v>0.29147000000000001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870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162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871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872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873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162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811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162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812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162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813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162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814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162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815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162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2" t="s">
        <v>816</v>
      </c>
      <c r="D522" s="224"/>
      <c r="E522" s="225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162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817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162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33">
        <v>77</v>
      </c>
      <c r="B524" s="234" t="s">
        <v>2838</v>
      </c>
      <c r="C524" s="251" t="s">
        <v>2839</v>
      </c>
      <c r="D524" s="235" t="s">
        <v>805</v>
      </c>
      <c r="E524" s="236">
        <v>1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0.109</v>
      </c>
      <c r="O524" s="238">
        <f>ROUND(E524*N524,2)</f>
        <v>0.11</v>
      </c>
      <c r="P524" s="238">
        <v>0</v>
      </c>
      <c r="Q524" s="238">
        <f>ROUND(E524*P524,2)</f>
        <v>0</v>
      </c>
      <c r="R524" s="238" t="s">
        <v>685</v>
      </c>
      <c r="S524" s="238" t="s">
        <v>157</v>
      </c>
      <c r="T524" s="239" t="s">
        <v>157</v>
      </c>
      <c r="U524" s="223">
        <v>0</v>
      </c>
      <c r="V524" s="223">
        <f>ROUND(E524*U524,2)</f>
        <v>0</v>
      </c>
      <c r="W524" s="223"/>
      <c r="X524" s="223" t="s">
        <v>686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687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52" t="s">
        <v>2831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162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33">
        <v>78</v>
      </c>
      <c r="B526" s="234" t="s">
        <v>2840</v>
      </c>
      <c r="C526" s="251" t="s">
        <v>2841</v>
      </c>
      <c r="D526" s="235" t="s">
        <v>805</v>
      </c>
      <c r="E526" s="236">
        <v>1</v>
      </c>
      <c r="F526" s="237"/>
      <c r="G526" s="238">
        <f>ROUND(E526*F526,2)</f>
        <v>0</v>
      </c>
      <c r="H526" s="237"/>
      <c r="I526" s="238">
        <f>ROUND(E526*H526,2)</f>
        <v>0</v>
      </c>
      <c r="J526" s="237"/>
      <c r="K526" s="238">
        <f>ROUND(E526*J526,2)</f>
        <v>0</v>
      </c>
      <c r="L526" s="238">
        <v>21</v>
      </c>
      <c r="M526" s="238">
        <f>G526*(1+L526/100)</f>
        <v>0</v>
      </c>
      <c r="N526" s="238">
        <v>6.4000000000000001E-2</v>
      </c>
      <c r="O526" s="238">
        <f>ROUND(E526*N526,2)</f>
        <v>0.06</v>
      </c>
      <c r="P526" s="238">
        <v>0</v>
      </c>
      <c r="Q526" s="238">
        <f>ROUND(E526*P526,2)</f>
        <v>0</v>
      </c>
      <c r="R526" s="238" t="s">
        <v>685</v>
      </c>
      <c r="S526" s="238" t="s">
        <v>157</v>
      </c>
      <c r="T526" s="239" t="s">
        <v>157</v>
      </c>
      <c r="U526" s="223">
        <v>0</v>
      </c>
      <c r="V526" s="223">
        <f>ROUND(E526*U526,2)</f>
        <v>0</v>
      </c>
      <c r="W526" s="223"/>
      <c r="X526" s="223" t="s">
        <v>686</v>
      </c>
      <c r="Y526" s="214"/>
      <c r="Z526" s="214"/>
      <c r="AA526" s="214"/>
      <c r="AB526" s="214"/>
      <c r="AC526" s="214"/>
      <c r="AD526" s="214"/>
      <c r="AE526" s="214"/>
      <c r="AF526" s="214"/>
      <c r="AG526" s="214" t="s">
        <v>687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52" t="s">
        <v>2831</v>
      </c>
      <c r="D527" s="224"/>
      <c r="E527" s="225">
        <v>1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162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79</v>
      </c>
      <c r="B528" s="234" t="s">
        <v>2842</v>
      </c>
      <c r="C528" s="251" t="s">
        <v>2843</v>
      </c>
      <c r="D528" s="235" t="s">
        <v>805</v>
      </c>
      <c r="E528" s="236">
        <v>1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0.10299999999999999</v>
      </c>
      <c r="O528" s="238">
        <f>ROUND(E528*N528,2)</f>
        <v>0.1</v>
      </c>
      <c r="P528" s="238">
        <v>0</v>
      </c>
      <c r="Q528" s="238">
        <f>ROUND(E528*P528,2)</f>
        <v>0</v>
      </c>
      <c r="R528" s="238" t="s">
        <v>685</v>
      </c>
      <c r="S528" s="238" t="s">
        <v>157</v>
      </c>
      <c r="T528" s="239" t="s">
        <v>157</v>
      </c>
      <c r="U528" s="223">
        <v>0</v>
      </c>
      <c r="V528" s="223">
        <f>ROUND(E528*U528,2)</f>
        <v>0</v>
      </c>
      <c r="W528" s="223"/>
      <c r="X528" s="223" t="s">
        <v>686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687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52" t="s">
        <v>2831</v>
      </c>
      <c r="D529" s="224"/>
      <c r="E529" s="225">
        <v>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3">
        <v>80</v>
      </c>
      <c r="B530" s="234" t="s">
        <v>2844</v>
      </c>
      <c r="C530" s="251" t="s">
        <v>2845</v>
      </c>
      <c r="D530" s="235" t="s">
        <v>805</v>
      </c>
      <c r="E530" s="236">
        <v>1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0.17</v>
      </c>
      <c r="O530" s="238">
        <f>ROUND(E530*N530,2)</f>
        <v>0.17</v>
      </c>
      <c r="P530" s="238">
        <v>0</v>
      </c>
      <c r="Q530" s="238">
        <f>ROUND(E530*P530,2)</f>
        <v>0</v>
      </c>
      <c r="R530" s="238" t="s">
        <v>685</v>
      </c>
      <c r="S530" s="238" t="s">
        <v>157</v>
      </c>
      <c r="T530" s="239" t="s">
        <v>157</v>
      </c>
      <c r="U530" s="223">
        <v>0</v>
      </c>
      <c r="V530" s="223">
        <f>ROUND(E530*U530,2)</f>
        <v>0</v>
      </c>
      <c r="W530" s="223"/>
      <c r="X530" s="223" t="s">
        <v>686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687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21"/>
      <c r="B531" s="222"/>
      <c r="C531" s="252" t="s">
        <v>2831</v>
      </c>
      <c r="D531" s="224"/>
      <c r="E531" s="225">
        <v>1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33">
        <v>81</v>
      </c>
      <c r="B532" s="234" t="s">
        <v>2846</v>
      </c>
      <c r="C532" s="251" t="s">
        <v>2847</v>
      </c>
      <c r="D532" s="235" t="s">
        <v>805</v>
      </c>
      <c r="E532" s="236">
        <v>1</v>
      </c>
      <c r="F532" s="237"/>
      <c r="G532" s="238">
        <f>ROUND(E532*F532,2)</f>
        <v>0</v>
      </c>
      <c r="H532" s="237"/>
      <c r="I532" s="238">
        <f>ROUND(E532*H532,2)</f>
        <v>0</v>
      </c>
      <c r="J532" s="237"/>
      <c r="K532" s="238">
        <f>ROUND(E532*J532,2)</f>
        <v>0</v>
      </c>
      <c r="L532" s="238">
        <v>21</v>
      </c>
      <c r="M532" s="238">
        <f>G532*(1+L532/100)</f>
        <v>0</v>
      </c>
      <c r="N532" s="238">
        <v>0.12</v>
      </c>
      <c r="O532" s="238">
        <f>ROUND(E532*N532,2)</f>
        <v>0.12</v>
      </c>
      <c r="P532" s="238">
        <v>0</v>
      </c>
      <c r="Q532" s="238">
        <f>ROUND(E532*P532,2)</f>
        <v>0</v>
      </c>
      <c r="R532" s="238" t="s">
        <v>685</v>
      </c>
      <c r="S532" s="238" t="s">
        <v>157</v>
      </c>
      <c r="T532" s="239" t="s">
        <v>157</v>
      </c>
      <c r="U532" s="223">
        <v>0</v>
      </c>
      <c r="V532" s="223">
        <f>ROUND(E532*U532,2)</f>
        <v>0</v>
      </c>
      <c r="W532" s="223"/>
      <c r="X532" s="223" t="s">
        <v>686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687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52" t="s">
        <v>2831</v>
      </c>
      <c r="D533" s="224"/>
      <c r="E533" s="225">
        <v>1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162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x14ac:dyDescent="0.2">
      <c r="A534" s="227" t="s">
        <v>152</v>
      </c>
      <c r="B534" s="228" t="s">
        <v>102</v>
      </c>
      <c r="C534" s="250" t="s">
        <v>103</v>
      </c>
      <c r="D534" s="229"/>
      <c r="E534" s="230"/>
      <c r="F534" s="231"/>
      <c r="G534" s="231">
        <f>SUMIF(AG535:AG583,"&lt;&gt;NOR",G535:G583)</f>
        <v>0</v>
      </c>
      <c r="H534" s="231"/>
      <c r="I534" s="231">
        <f>SUM(I535:I583)</f>
        <v>0</v>
      </c>
      <c r="J534" s="231"/>
      <c r="K534" s="231">
        <f>SUM(K535:K583)</f>
        <v>0</v>
      </c>
      <c r="L534" s="231"/>
      <c r="M534" s="231">
        <f>SUM(M535:M583)</f>
        <v>0</v>
      </c>
      <c r="N534" s="231"/>
      <c r="O534" s="231">
        <f>SUM(O535:O583)</f>
        <v>1.0900000000000001</v>
      </c>
      <c r="P534" s="231"/>
      <c r="Q534" s="231">
        <f>SUM(Q535:Q583)</f>
        <v>0.46</v>
      </c>
      <c r="R534" s="231"/>
      <c r="S534" s="231"/>
      <c r="T534" s="232"/>
      <c r="U534" s="226"/>
      <c r="V534" s="226">
        <f>SUM(V535:V583)</f>
        <v>4.01</v>
      </c>
      <c r="W534" s="226"/>
      <c r="X534" s="226"/>
      <c r="AG534" t="s">
        <v>153</v>
      </c>
    </row>
    <row r="535" spans="1:60" outlineLevel="1" x14ac:dyDescent="0.2">
      <c r="A535" s="233">
        <v>82</v>
      </c>
      <c r="B535" s="234" t="s">
        <v>911</v>
      </c>
      <c r="C535" s="251" t="s">
        <v>912</v>
      </c>
      <c r="D535" s="235" t="s">
        <v>805</v>
      </c>
      <c r="E535" s="236">
        <v>3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6.6000000000000003E-2</v>
      </c>
      <c r="O535" s="238">
        <f>ROUND(E535*N535,2)</f>
        <v>0.2</v>
      </c>
      <c r="P535" s="238">
        <v>0</v>
      </c>
      <c r="Q535" s="238">
        <f>ROUND(E535*P535,2)</f>
        <v>0</v>
      </c>
      <c r="R535" s="238" t="s">
        <v>266</v>
      </c>
      <c r="S535" s="238" t="s">
        <v>157</v>
      </c>
      <c r="T535" s="239" t="s">
        <v>157</v>
      </c>
      <c r="U535" s="223">
        <v>0.17</v>
      </c>
      <c r="V535" s="223">
        <f>ROUND(E535*U535,2)</f>
        <v>0.51</v>
      </c>
      <c r="W535" s="223"/>
      <c r="X535" s="223" t="s">
        <v>259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260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52" t="s">
        <v>2848</v>
      </c>
      <c r="D536" s="224"/>
      <c r="E536" s="225">
        <v>2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162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52" t="s">
        <v>2849</v>
      </c>
      <c r="D537" s="224"/>
      <c r="E537" s="225">
        <v>1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83</v>
      </c>
      <c r="B538" s="234" t="s">
        <v>915</v>
      </c>
      <c r="C538" s="251" t="s">
        <v>916</v>
      </c>
      <c r="D538" s="235" t="s">
        <v>805</v>
      </c>
      <c r="E538" s="236">
        <v>1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0.127</v>
      </c>
      <c r="O538" s="238">
        <f>ROUND(E538*N538,2)</f>
        <v>0.13</v>
      </c>
      <c r="P538" s="238">
        <v>0</v>
      </c>
      <c r="Q538" s="238">
        <f>ROUND(E538*P538,2)</f>
        <v>0</v>
      </c>
      <c r="R538" s="238" t="s">
        <v>266</v>
      </c>
      <c r="S538" s="238" t="s">
        <v>157</v>
      </c>
      <c r="T538" s="239" t="s">
        <v>157</v>
      </c>
      <c r="U538" s="223">
        <v>0.19</v>
      </c>
      <c r="V538" s="223">
        <f>ROUND(E538*U538,2)</f>
        <v>0.19</v>
      </c>
      <c r="W538" s="223"/>
      <c r="X538" s="223" t="s">
        <v>259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260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52" t="s">
        <v>2850</v>
      </c>
      <c r="D539" s="224"/>
      <c r="E539" s="225">
        <v>1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162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52" t="s">
        <v>918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33">
        <v>84</v>
      </c>
      <c r="B541" s="234" t="s">
        <v>919</v>
      </c>
      <c r="C541" s="251" t="s">
        <v>920</v>
      </c>
      <c r="D541" s="235" t="s">
        <v>835</v>
      </c>
      <c r="E541" s="236">
        <v>1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0.13</v>
      </c>
      <c r="O541" s="238">
        <f>ROUND(E541*N541,2)</f>
        <v>0.13</v>
      </c>
      <c r="P541" s="238">
        <v>0</v>
      </c>
      <c r="Q541" s="238">
        <f>ROUND(E541*P541,2)</f>
        <v>0</v>
      </c>
      <c r="R541" s="238" t="s">
        <v>266</v>
      </c>
      <c r="S541" s="238" t="s">
        <v>157</v>
      </c>
      <c r="T541" s="239" t="s">
        <v>157</v>
      </c>
      <c r="U541" s="223">
        <v>1.3</v>
      </c>
      <c r="V541" s="223">
        <f>ROUND(E541*U541,2)</f>
        <v>1.3</v>
      </c>
      <c r="W541" s="223"/>
      <c r="X541" s="223" t="s">
        <v>259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260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21"/>
      <c r="B542" s="222"/>
      <c r="C542" s="252" t="s">
        <v>2851</v>
      </c>
      <c r="D542" s="224"/>
      <c r="E542" s="225">
        <v>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162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918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3">
        <v>85</v>
      </c>
      <c r="B544" s="234" t="s">
        <v>922</v>
      </c>
      <c r="C544" s="251" t="s">
        <v>923</v>
      </c>
      <c r="D544" s="235" t="s">
        <v>805</v>
      </c>
      <c r="E544" s="236">
        <v>0.6</v>
      </c>
      <c r="F544" s="237"/>
      <c r="G544" s="238">
        <f>ROUND(E544*F544,2)</f>
        <v>0</v>
      </c>
      <c r="H544" s="237"/>
      <c r="I544" s="238">
        <f>ROUND(E544*H544,2)</f>
        <v>0</v>
      </c>
      <c r="J544" s="237"/>
      <c r="K544" s="238">
        <f>ROUND(E544*J544,2)</f>
        <v>0</v>
      </c>
      <c r="L544" s="238">
        <v>21</v>
      </c>
      <c r="M544" s="238">
        <f>G544*(1+L544/100)</f>
        <v>0</v>
      </c>
      <c r="N544" s="238">
        <v>0</v>
      </c>
      <c r="O544" s="238">
        <f>ROUND(E544*N544,2)</f>
        <v>0</v>
      </c>
      <c r="P544" s="238">
        <v>0</v>
      </c>
      <c r="Q544" s="238">
        <f>ROUND(E544*P544,2)</f>
        <v>0</v>
      </c>
      <c r="R544" s="238" t="s">
        <v>266</v>
      </c>
      <c r="S544" s="238" t="s">
        <v>157</v>
      </c>
      <c r="T544" s="239" t="s">
        <v>157</v>
      </c>
      <c r="U544" s="223">
        <v>0</v>
      </c>
      <c r="V544" s="223">
        <f>ROUND(E544*U544,2)</f>
        <v>0</v>
      </c>
      <c r="W544" s="223"/>
      <c r="X544" s="223" t="s">
        <v>259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260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52" t="s">
        <v>2852</v>
      </c>
      <c r="D545" s="224"/>
      <c r="E545" s="225">
        <v>0.4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162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52" t="s">
        <v>2853</v>
      </c>
      <c r="D546" s="224"/>
      <c r="E546" s="225">
        <v>0.2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162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3">
        <v>86</v>
      </c>
      <c r="B547" s="234" t="s">
        <v>926</v>
      </c>
      <c r="C547" s="251" t="s">
        <v>927</v>
      </c>
      <c r="D547" s="235" t="s">
        <v>805</v>
      </c>
      <c r="E547" s="236">
        <v>0.2</v>
      </c>
      <c r="F547" s="237"/>
      <c r="G547" s="238">
        <f>ROUND(E547*F547,2)</f>
        <v>0</v>
      </c>
      <c r="H547" s="237"/>
      <c r="I547" s="238">
        <f>ROUND(E547*H547,2)</f>
        <v>0</v>
      </c>
      <c r="J547" s="237"/>
      <c r="K547" s="238">
        <f>ROUND(E547*J547,2)</f>
        <v>0</v>
      </c>
      <c r="L547" s="238">
        <v>21</v>
      </c>
      <c r="M547" s="238">
        <f>G547*(1+L547/100)</f>
        <v>0</v>
      </c>
      <c r="N547" s="238">
        <v>0</v>
      </c>
      <c r="O547" s="238">
        <f>ROUND(E547*N547,2)</f>
        <v>0</v>
      </c>
      <c r="P547" s="238">
        <v>0</v>
      </c>
      <c r="Q547" s="238">
        <f>ROUND(E547*P547,2)</f>
        <v>0</v>
      </c>
      <c r="R547" s="238" t="s">
        <v>266</v>
      </c>
      <c r="S547" s="238" t="s">
        <v>157</v>
      </c>
      <c r="T547" s="239" t="s">
        <v>157</v>
      </c>
      <c r="U547" s="223">
        <v>0</v>
      </c>
      <c r="V547" s="223">
        <f>ROUND(E547*U547,2)</f>
        <v>0</v>
      </c>
      <c r="W547" s="223"/>
      <c r="X547" s="223" t="s">
        <v>259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260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52" t="s">
        <v>2854</v>
      </c>
      <c r="D548" s="224"/>
      <c r="E548" s="225">
        <v>0.2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162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2" t="s">
        <v>918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162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33">
        <v>87</v>
      </c>
      <c r="B550" s="234" t="s">
        <v>929</v>
      </c>
      <c r="C550" s="251" t="s">
        <v>930</v>
      </c>
      <c r="D550" s="235" t="s">
        <v>835</v>
      </c>
      <c r="E550" s="236">
        <v>0.2</v>
      </c>
      <c r="F550" s="237"/>
      <c r="G550" s="238">
        <f>ROUND(E550*F550,2)</f>
        <v>0</v>
      </c>
      <c r="H550" s="237"/>
      <c r="I550" s="238">
        <f>ROUND(E550*H550,2)</f>
        <v>0</v>
      </c>
      <c r="J550" s="237"/>
      <c r="K550" s="238">
        <f>ROUND(E550*J550,2)</f>
        <v>0</v>
      </c>
      <c r="L550" s="238">
        <v>21</v>
      </c>
      <c r="M550" s="238">
        <f>G550*(1+L550/100)</f>
        <v>0</v>
      </c>
      <c r="N550" s="238">
        <v>0</v>
      </c>
      <c r="O550" s="238">
        <f>ROUND(E550*N550,2)</f>
        <v>0</v>
      </c>
      <c r="P550" s="238">
        <v>0</v>
      </c>
      <c r="Q550" s="238">
        <f>ROUND(E550*P550,2)</f>
        <v>0</v>
      </c>
      <c r="R550" s="238" t="s">
        <v>266</v>
      </c>
      <c r="S550" s="238" t="s">
        <v>157</v>
      </c>
      <c r="T550" s="239" t="s">
        <v>157</v>
      </c>
      <c r="U550" s="223">
        <v>0</v>
      </c>
      <c r="V550" s="223">
        <f>ROUND(E550*U550,2)</f>
        <v>0</v>
      </c>
      <c r="W550" s="223"/>
      <c r="X550" s="223" t="s">
        <v>259</v>
      </c>
      <c r="Y550" s="214"/>
      <c r="Z550" s="214"/>
      <c r="AA550" s="214"/>
      <c r="AB550" s="214"/>
      <c r="AC550" s="214"/>
      <c r="AD550" s="214"/>
      <c r="AE550" s="214"/>
      <c r="AF550" s="214"/>
      <c r="AG550" s="214" t="s">
        <v>260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52" t="s">
        <v>2855</v>
      </c>
      <c r="D551" s="224"/>
      <c r="E551" s="225">
        <v>0.2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162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918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162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33">
        <v>88</v>
      </c>
      <c r="B553" s="234" t="s">
        <v>932</v>
      </c>
      <c r="C553" s="251" t="s">
        <v>933</v>
      </c>
      <c r="D553" s="235" t="s">
        <v>805</v>
      </c>
      <c r="E553" s="236">
        <v>3</v>
      </c>
      <c r="F553" s="237"/>
      <c r="G553" s="238">
        <f>ROUND(E553*F553,2)</f>
        <v>0</v>
      </c>
      <c r="H553" s="237"/>
      <c r="I553" s="238">
        <f>ROUND(E553*H553,2)</f>
        <v>0</v>
      </c>
      <c r="J553" s="237"/>
      <c r="K553" s="238">
        <f>ROUND(E553*J553,2)</f>
        <v>0</v>
      </c>
      <c r="L553" s="238">
        <v>21</v>
      </c>
      <c r="M553" s="238">
        <f>G553*(1+L553/100)</f>
        <v>0</v>
      </c>
      <c r="N553" s="238">
        <v>6.7000000000000004E-2</v>
      </c>
      <c r="O553" s="238">
        <f>ROUND(E553*N553,2)</f>
        <v>0.2</v>
      </c>
      <c r="P553" s="238">
        <v>6.6000000000000003E-2</v>
      </c>
      <c r="Q553" s="238">
        <f>ROUND(E553*P553,2)</f>
        <v>0.2</v>
      </c>
      <c r="R553" s="238" t="s">
        <v>266</v>
      </c>
      <c r="S553" s="238" t="s">
        <v>157</v>
      </c>
      <c r="T553" s="239" t="s">
        <v>157</v>
      </c>
      <c r="U553" s="223">
        <v>0.1105</v>
      </c>
      <c r="V553" s="223">
        <f>ROUND(E553*U553,2)</f>
        <v>0.33</v>
      </c>
      <c r="W553" s="223"/>
      <c r="X553" s="223" t="s">
        <v>259</v>
      </c>
      <c r="Y553" s="214"/>
      <c r="Z553" s="214"/>
      <c r="AA553" s="214"/>
      <c r="AB553" s="214"/>
      <c r="AC553" s="214"/>
      <c r="AD553" s="214"/>
      <c r="AE553" s="214"/>
      <c r="AF553" s="214"/>
      <c r="AG553" s="214" t="s">
        <v>260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52" t="s">
        <v>2848</v>
      </c>
      <c r="D554" s="224"/>
      <c r="E554" s="225">
        <v>2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52" t="s">
        <v>2849</v>
      </c>
      <c r="D555" s="224"/>
      <c r="E555" s="225">
        <v>1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162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3">
        <v>89</v>
      </c>
      <c r="B556" s="234" t="s">
        <v>934</v>
      </c>
      <c r="C556" s="251" t="s">
        <v>935</v>
      </c>
      <c r="D556" s="235" t="s">
        <v>805</v>
      </c>
      <c r="E556" s="236">
        <v>1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0.127</v>
      </c>
      <c r="O556" s="238">
        <f>ROUND(E556*N556,2)</f>
        <v>0.13</v>
      </c>
      <c r="P556" s="238">
        <v>0.127</v>
      </c>
      <c r="Q556" s="238">
        <f>ROUND(E556*P556,2)</f>
        <v>0.13</v>
      </c>
      <c r="R556" s="238" t="s">
        <v>266</v>
      </c>
      <c r="S556" s="238" t="s">
        <v>157</v>
      </c>
      <c r="T556" s="239" t="s">
        <v>157</v>
      </c>
      <c r="U556" s="223">
        <v>0.11</v>
      </c>
      <c r="V556" s="223">
        <f>ROUND(E556*U556,2)</f>
        <v>0.11</v>
      </c>
      <c r="W556" s="223"/>
      <c r="X556" s="223" t="s">
        <v>259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260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52" t="s">
        <v>2850</v>
      </c>
      <c r="D557" s="224"/>
      <c r="E557" s="225">
        <v>1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2" t="s">
        <v>918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162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3">
        <v>90</v>
      </c>
      <c r="B559" s="234" t="s">
        <v>936</v>
      </c>
      <c r="C559" s="251" t="s">
        <v>937</v>
      </c>
      <c r="D559" s="235" t="s">
        <v>835</v>
      </c>
      <c r="E559" s="236">
        <v>1</v>
      </c>
      <c r="F559" s="237"/>
      <c r="G559" s="238">
        <f>ROUND(E559*F559,2)</f>
        <v>0</v>
      </c>
      <c r="H559" s="237"/>
      <c r="I559" s="238">
        <f>ROUND(E559*H559,2)</f>
        <v>0</v>
      </c>
      <c r="J559" s="237"/>
      <c r="K559" s="238">
        <f>ROUND(E559*J559,2)</f>
        <v>0</v>
      </c>
      <c r="L559" s="238">
        <v>21</v>
      </c>
      <c r="M559" s="238">
        <f>G559*(1+L559/100)</f>
        <v>0</v>
      </c>
      <c r="N559" s="238">
        <v>0.13</v>
      </c>
      <c r="O559" s="238">
        <f>ROUND(E559*N559,2)</f>
        <v>0.13</v>
      </c>
      <c r="P559" s="238">
        <v>0.13</v>
      </c>
      <c r="Q559" s="238">
        <f>ROUND(E559*P559,2)</f>
        <v>0.13</v>
      </c>
      <c r="R559" s="238" t="s">
        <v>266</v>
      </c>
      <c r="S559" s="238" t="s">
        <v>157</v>
      </c>
      <c r="T559" s="239" t="s">
        <v>157</v>
      </c>
      <c r="U559" s="223">
        <v>0.2</v>
      </c>
      <c r="V559" s="223">
        <f>ROUND(E559*U559,2)</f>
        <v>0.2</v>
      </c>
      <c r="W559" s="223"/>
      <c r="X559" s="223" t="s">
        <v>259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260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52" t="s">
        <v>2851</v>
      </c>
      <c r="D560" s="224"/>
      <c r="E560" s="225">
        <v>1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162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918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162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3">
        <v>91</v>
      </c>
      <c r="B562" s="234" t="s">
        <v>938</v>
      </c>
      <c r="C562" s="251" t="s">
        <v>939</v>
      </c>
      <c r="D562" s="235" t="s">
        <v>306</v>
      </c>
      <c r="E562" s="236">
        <v>1.6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8.2320000000000004E-2</v>
      </c>
      <c r="O562" s="238">
        <f>ROUND(E562*N562,2)</f>
        <v>0.13</v>
      </c>
      <c r="P562" s="238">
        <v>0</v>
      </c>
      <c r="Q562" s="238">
        <f>ROUND(E562*P562,2)</f>
        <v>0</v>
      </c>
      <c r="R562" s="238" t="s">
        <v>266</v>
      </c>
      <c r="S562" s="238" t="s">
        <v>157</v>
      </c>
      <c r="T562" s="239" t="s">
        <v>157</v>
      </c>
      <c r="U562" s="223">
        <v>0.13600000000000001</v>
      </c>
      <c r="V562" s="223">
        <f>ROUND(E562*U562,2)</f>
        <v>0.22</v>
      </c>
      <c r="W562" s="223"/>
      <c r="X562" s="223" t="s">
        <v>259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260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61" t="s">
        <v>940</v>
      </c>
      <c r="D563" s="259"/>
      <c r="E563" s="259"/>
      <c r="F563" s="259"/>
      <c r="G563" s="259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47" t="str">
        <f>C563</f>
        <v>tl. do 12 cm, do lože z cementové malty tl. do 2 cm, s vyplněním a zatřením spár cementovou maltou s podkladní vrstvou z betonu prostého C 12/15 tl. 5 až 10 cm</v>
      </c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2856</v>
      </c>
      <c r="D564" s="224"/>
      <c r="E564" s="225">
        <v>1.6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162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33">
        <v>92</v>
      </c>
      <c r="B565" s="234" t="s">
        <v>948</v>
      </c>
      <c r="C565" s="251" t="s">
        <v>949</v>
      </c>
      <c r="D565" s="235" t="s">
        <v>306</v>
      </c>
      <c r="E565" s="236">
        <v>2.4</v>
      </c>
      <c r="F565" s="237"/>
      <c r="G565" s="238">
        <f>ROUND(E565*F565,2)</f>
        <v>0</v>
      </c>
      <c r="H565" s="237"/>
      <c r="I565" s="238">
        <f>ROUND(E565*H565,2)</f>
        <v>0</v>
      </c>
      <c r="J565" s="237"/>
      <c r="K565" s="238">
        <f>ROUND(E565*J565,2)</f>
        <v>0</v>
      </c>
      <c r="L565" s="238">
        <v>21</v>
      </c>
      <c r="M565" s="238">
        <f>G565*(1+L565/100)</f>
        <v>0</v>
      </c>
      <c r="N565" s="238">
        <v>2.0000000000000002E-5</v>
      </c>
      <c r="O565" s="238">
        <f>ROUND(E565*N565,2)</f>
        <v>0</v>
      </c>
      <c r="P565" s="238">
        <v>0</v>
      </c>
      <c r="Q565" s="238">
        <f>ROUND(E565*P565,2)</f>
        <v>0</v>
      </c>
      <c r="R565" s="238" t="s">
        <v>266</v>
      </c>
      <c r="S565" s="238" t="s">
        <v>157</v>
      </c>
      <c r="T565" s="239" t="s">
        <v>157</v>
      </c>
      <c r="U565" s="223">
        <v>3.1E-2</v>
      </c>
      <c r="V565" s="223">
        <f>ROUND(E565*U565,2)</f>
        <v>7.0000000000000007E-2</v>
      </c>
      <c r="W565" s="223"/>
      <c r="X565" s="223" t="s">
        <v>259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307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61" t="s">
        <v>950</v>
      </c>
      <c r="D566" s="259"/>
      <c r="E566" s="259"/>
      <c r="F566" s="259"/>
      <c r="G566" s="259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276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21"/>
      <c r="B567" s="222"/>
      <c r="C567" s="252" t="s">
        <v>2857</v>
      </c>
      <c r="D567" s="224"/>
      <c r="E567" s="225">
        <v>2.4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162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2858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162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33">
        <v>93</v>
      </c>
      <c r="B569" s="234" t="s">
        <v>953</v>
      </c>
      <c r="C569" s="251" t="s">
        <v>954</v>
      </c>
      <c r="D569" s="235" t="s">
        <v>306</v>
      </c>
      <c r="E569" s="236">
        <v>3.2</v>
      </c>
      <c r="F569" s="237"/>
      <c r="G569" s="238">
        <f>ROUND(E569*F569,2)</f>
        <v>0</v>
      </c>
      <c r="H569" s="237"/>
      <c r="I569" s="238">
        <f>ROUND(E569*H569,2)</f>
        <v>0</v>
      </c>
      <c r="J569" s="237"/>
      <c r="K569" s="238">
        <f>ROUND(E569*J569,2)</f>
        <v>0</v>
      </c>
      <c r="L569" s="238">
        <v>21</v>
      </c>
      <c r="M569" s="238">
        <f>G569*(1+L569/100)</f>
        <v>0</v>
      </c>
      <c r="N569" s="238">
        <v>2.0000000000000002E-5</v>
      </c>
      <c r="O569" s="238">
        <f>ROUND(E569*N569,2)</f>
        <v>0</v>
      </c>
      <c r="P569" s="238">
        <v>0</v>
      </c>
      <c r="Q569" s="238">
        <f>ROUND(E569*P569,2)</f>
        <v>0</v>
      </c>
      <c r="R569" s="238" t="s">
        <v>266</v>
      </c>
      <c r="S569" s="238" t="s">
        <v>157</v>
      </c>
      <c r="T569" s="239" t="s">
        <v>157</v>
      </c>
      <c r="U569" s="223">
        <v>3.1E-2</v>
      </c>
      <c r="V569" s="223">
        <f>ROUND(E569*U569,2)</f>
        <v>0.1</v>
      </c>
      <c r="W569" s="223"/>
      <c r="X569" s="223" t="s">
        <v>259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307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61" t="s">
        <v>950</v>
      </c>
      <c r="D570" s="259"/>
      <c r="E570" s="259"/>
      <c r="F570" s="259"/>
      <c r="G570" s="259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276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2859</v>
      </c>
      <c r="D571" s="224"/>
      <c r="E571" s="225">
        <v>3.2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162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3">
        <v>94</v>
      </c>
      <c r="B572" s="234" t="s">
        <v>956</v>
      </c>
      <c r="C572" s="251" t="s">
        <v>957</v>
      </c>
      <c r="D572" s="235" t="s">
        <v>306</v>
      </c>
      <c r="E572" s="236">
        <v>5.6</v>
      </c>
      <c r="F572" s="237"/>
      <c r="G572" s="238">
        <f>ROUND(E572*F572,2)</f>
        <v>0</v>
      </c>
      <c r="H572" s="237"/>
      <c r="I572" s="238">
        <f>ROUND(E572*H572,2)</f>
        <v>0</v>
      </c>
      <c r="J572" s="237"/>
      <c r="K572" s="238">
        <f>ROUND(E572*J572,2)</f>
        <v>0</v>
      </c>
      <c r="L572" s="238">
        <v>21</v>
      </c>
      <c r="M572" s="238">
        <f>G572*(1+L572/100)</f>
        <v>0</v>
      </c>
      <c r="N572" s="238">
        <v>0</v>
      </c>
      <c r="O572" s="238">
        <f>ROUND(E572*N572,2)</f>
        <v>0</v>
      </c>
      <c r="P572" s="238">
        <v>0</v>
      </c>
      <c r="Q572" s="238">
        <f>ROUND(E572*P572,2)</f>
        <v>0</v>
      </c>
      <c r="R572" s="238" t="s">
        <v>266</v>
      </c>
      <c r="S572" s="238" t="s">
        <v>157</v>
      </c>
      <c r="T572" s="239" t="s">
        <v>157</v>
      </c>
      <c r="U572" s="223">
        <v>0.12</v>
      </c>
      <c r="V572" s="223">
        <f>ROUND(E572*U572,2)</f>
        <v>0.67</v>
      </c>
      <c r="W572" s="223"/>
      <c r="X572" s="223" t="s">
        <v>259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260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61" t="s">
        <v>958</v>
      </c>
      <c r="D573" s="259"/>
      <c r="E573" s="259"/>
      <c r="F573" s="259"/>
      <c r="G573" s="259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276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2859</v>
      </c>
      <c r="D574" s="224"/>
      <c r="E574" s="225">
        <v>3.2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2860</v>
      </c>
      <c r="D575" s="224"/>
      <c r="E575" s="225">
        <v>2.4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162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2858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33">
        <v>95</v>
      </c>
      <c r="B577" s="234" t="s">
        <v>960</v>
      </c>
      <c r="C577" s="251" t="s">
        <v>961</v>
      </c>
      <c r="D577" s="235" t="s">
        <v>306</v>
      </c>
      <c r="E577" s="236">
        <v>5.6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</v>
      </c>
      <c r="O577" s="238">
        <f>ROUND(E577*N577,2)</f>
        <v>0</v>
      </c>
      <c r="P577" s="238">
        <v>0</v>
      </c>
      <c r="Q577" s="238">
        <f>ROUND(E577*P577,2)</f>
        <v>0</v>
      </c>
      <c r="R577" s="238" t="s">
        <v>266</v>
      </c>
      <c r="S577" s="238" t="s">
        <v>157</v>
      </c>
      <c r="T577" s="239" t="s">
        <v>157</v>
      </c>
      <c r="U577" s="223">
        <v>5.5E-2</v>
      </c>
      <c r="V577" s="223">
        <f>ROUND(E577*U577,2)</f>
        <v>0.31</v>
      </c>
      <c r="W577" s="223"/>
      <c r="X577" s="223" t="s">
        <v>259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260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61" t="s">
        <v>962</v>
      </c>
      <c r="D578" s="259"/>
      <c r="E578" s="259"/>
      <c r="F578" s="259"/>
      <c r="G578" s="259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276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2859</v>
      </c>
      <c r="D579" s="224"/>
      <c r="E579" s="225">
        <v>3.2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162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2860</v>
      </c>
      <c r="D580" s="224"/>
      <c r="E580" s="225">
        <v>2.4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162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2" t="s">
        <v>2858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162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33">
        <v>96</v>
      </c>
      <c r="B582" s="234" t="s">
        <v>963</v>
      </c>
      <c r="C582" s="251" t="s">
        <v>964</v>
      </c>
      <c r="D582" s="235" t="s">
        <v>805</v>
      </c>
      <c r="E582" s="236">
        <v>1.6</v>
      </c>
      <c r="F582" s="237"/>
      <c r="G582" s="238">
        <f>ROUND(E582*F582,2)</f>
        <v>0</v>
      </c>
      <c r="H582" s="237"/>
      <c r="I582" s="238">
        <f>ROUND(E582*H582,2)</f>
        <v>0</v>
      </c>
      <c r="J582" s="237"/>
      <c r="K582" s="238">
        <f>ROUND(E582*J582,2)</f>
        <v>0</v>
      </c>
      <c r="L582" s="238">
        <v>21</v>
      </c>
      <c r="M582" s="238">
        <f>G582*(1+L582/100)</f>
        <v>0</v>
      </c>
      <c r="N582" s="238">
        <v>2.7E-2</v>
      </c>
      <c r="O582" s="238">
        <f>ROUND(E582*N582,2)</f>
        <v>0.04</v>
      </c>
      <c r="P582" s="238">
        <v>0</v>
      </c>
      <c r="Q582" s="238">
        <f>ROUND(E582*P582,2)</f>
        <v>0</v>
      </c>
      <c r="R582" s="238" t="s">
        <v>685</v>
      </c>
      <c r="S582" s="238" t="s">
        <v>157</v>
      </c>
      <c r="T582" s="239" t="s">
        <v>157</v>
      </c>
      <c r="U582" s="223">
        <v>0</v>
      </c>
      <c r="V582" s="223">
        <f>ROUND(E582*U582,2)</f>
        <v>0</v>
      </c>
      <c r="W582" s="223"/>
      <c r="X582" s="223" t="s">
        <v>686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687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2" t="s">
        <v>2856</v>
      </c>
      <c r="D583" s="224"/>
      <c r="E583" s="225">
        <v>1.6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162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x14ac:dyDescent="0.2">
      <c r="A584" s="227" t="s">
        <v>152</v>
      </c>
      <c r="B584" s="228" t="s">
        <v>104</v>
      </c>
      <c r="C584" s="250" t="s">
        <v>105</v>
      </c>
      <c r="D584" s="229"/>
      <c r="E584" s="230"/>
      <c r="F584" s="231"/>
      <c r="G584" s="231">
        <f>SUMIF(AG585:AG592,"&lt;&gt;NOR",G585:G592)</f>
        <v>0</v>
      </c>
      <c r="H584" s="231"/>
      <c r="I584" s="231">
        <f>SUM(I585:I592)</f>
        <v>0</v>
      </c>
      <c r="J584" s="231"/>
      <c r="K584" s="231">
        <f>SUM(K585:K592)</f>
        <v>0</v>
      </c>
      <c r="L584" s="231"/>
      <c r="M584" s="231">
        <f>SUM(M585:M592)</f>
        <v>0</v>
      </c>
      <c r="N584" s="231"/>
      <c r="O584" s="231">
        <f>SUM(O585:O592)</f>
        <v>0</v>
      </c>
      <c r="P584" s="231"/>
      <c r="Q584" s="231">
        <f>SUM(Q585:Q592)</f>
        <v>0</v>
      </c>
      <c r="R584" s="231"/>
      <c r="S584" s="231"/>
      <c r="T584" s="232"/>
      <c r="U584" s="226"/>
      <c r="V584" s="226">
        <f>SUM(V585:V592)</f>
        <v>0.08</v>
      </c>
      <c r="W584" s="226"/>
      <c r="X584" s="226"/>
      <c r="AG584" t="s">
        <v>153</v>
      </c>
    </row>
    <row r="585" spans="1:60" ht="22.5" outlineLevel="1" x14ac:dyDescent="0.2">
      <c r="A585" s="233">
        <v>97</v>
      </c>
      <c r="B585" s="234" t="s">
        <v>965</v>
      </c>
      <c r="C585" s="251" t="s">
        <v>966</v>
      </c>
      <c r="D585" s="235" t="s">
        <v>967</v>
      </c>
      <c r="E585" s="236">
        <v>1.1200000000000001</v>
      </c>
      <c r="F585" s="237"/>
      <c r="G585" s="238">
        <f>ROUND(E585*F585,2)</f>
        <v>0</v>
      </c>
      <c r="H585" s="237"/>
      <c r="I585" s="238">
        <f>ROUND(E585*H585,2)</f>
        <v>0</v>
      </c>
      <c r="J585" s="237"/>
      <c r="K585" s="238">
        <f>ROUND(E585*J585,2)</f>
        <v>0</v>
      </c>
      <c r="L585" s="238">
        <v>21</v>
      </c>
      <c r="M585" s="238">
        <f>G585*(1+L585/100)</f>
        <v>0</v>
      </c>
      <c r="N585" s="238">
        <v>1E-3</v>
      </c>
      <c r="O585" s="238">
        <f>ROUND(E585*N585,2)</f>
        <v>0</v>
      </c>
      <c r="P585" s="238">
        <v>0</v>
      </c>
      <c r="Q585" s="238">
        <f>ROUND(E585*P585,2)</f>
        <v>0</v>
      </c>
      <c r="R585" s="238" t="s">
        <v>742</v>
      </c>
      <c r="S585" s="238" t="s">
        <v>157</v>
      </c>
      <c r="T585" s="239" t="s">
        <v>157</v>
      </c>
      <c r="U585" s="223">
        <v>4.3999999999999997E-2</v>
      </c>
      <c r="V585" s="223">
        <f>ROUND(E585*U585,2)</f>
        <v>0.05</v>
      </c>
      <c r="W585" s="223"/>
      <c r="X585" s="223" t="s">
        <v>259</v>
      </c>
      <c r="Y585" s="214"/>
      <c r="Z585" s="214"/>
      <c r="AA585" s="214"/>
      <c r="AB585" s="214"/>
      <c r="AC585" s="214"/>
      <c r="AD585" s="214"/>
      <c r="AE585" s="214"/>
      <c r="AF585" s="214"/>
      <c r="AG585" s="214" t="s">
        <v>260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61" t="s">
        <v>968</v>
      </c>
      <c r="D586" s="259"/>
      <c r="E586" s="259"/>
      <c r="F586" s="259"/>
      <c r="G586" s="259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276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62" t="s">
        <v>969</v>
      </c>
      <c r="D587" s="260"/>
      <c r="E587" s="260"/>
      <c r="F587" s="260"/>
      <c r="G587" s="260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201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2861</v>
      </c>
      <c r="D588" s="224"/>
      <c r="E588" s="225">
        <v>0.64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2862</v>
      </c>
      <c r="D589" s="224"/>
      <c r="E589" s="225">
        <v>0.48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162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2863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33">
        <v>98</v>
      </c>
      <c r="B591" s="234" t="s">
        <v>973</v>
      </c>
      <c r="C591" s="251" t="s">
        <v>974</v>
      </c>
      <c r="D591" s="235" t="s">
        <v>265</v>
      </c>
      <c r="E591" s="236">
        <v>13.44</v>
      </c>
      <c r="F591" s="237"/>
      <c r="G591" s="238">
        <f>ROUND(E591*F591,2)</f>
        <v>0</v>
      </c>
      <c r="H591" s="237"/>
      <c r="I591" s="238">
        <f>ROUND(E591*H591,2)</f>
        <v>0</v>
      </c>
      <c r="J591" s="237"/>
      <c r="K591" s="238">
        <f>ROUND(E591*J591,2)</f>
        <v>0</v>
      </c>
      <c r="L591" s="238">
        <v>21</v>
      </c>
      <c r="M591" s="238">
        <f>G591*(1+L591/100)</f>
        <v>0</v>
      </c>
      <c r="N591" s="238">
        <v>0</v>
      </c>
      <c r="O591" s="238">
        <f>ROUND(E591*N591,2)</f>
        <v>0</v>
      </c>
      <c r="P591" s="238">
        <v>0</v>
      </c>
      <c r="Q591" s="238">
        <f>ROUND(E591*P591,2)</f>
        <v>0</v>
      </c>
      <c r="R591" s="238" t="s">
        <v>266</v>
      </c>
      <c r="S591" s="238" t="s">
        <v>157</v>
      </c>
      <c r="T591" s="239" t="s">
        <v>157</v>
      </c>
      <c r="U591" s="223">
        <v>2E-3</v>
      </c>
      <c r="V591" s="223">
        <f>ROUND(E591*U591,2)</f>
        <v>0.03</v>
      </c>
      <c r="W591" s="223"/>
      <c r="X591" s="223" t="s">
        <v>259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260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2864</v>
      </c>
      <c r="D592" s="224"/>
      <c r="E592" s="225">
        <v>13.44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162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x14ac:dyDescent="0.2">
      <c r="A593" s="227" t="s">
        <v>152</v>
      </c>
      <c r="B593" s="228" t="s">
        <v>106</v>
      </c>
      <c r="C593" s="250" t="s">
        <v>107</v>
      </c>
      <c r="D593" s="229"/>
      <c r="E593" s="230"/>
      <c r="F593" s="231"/>
      <c r="G593" s="231">
        <f>SUMIF(AG594:AG601,"&lt;&gt;NOR",G594:G601)</f>
        <v>0</v>
      </c>
      <c r="H593" s="231"/>
      <c r="I593" s="231">
        <f>SUM(I594:I601)</f>
        <v>0</v>
      </c>
      <c r="J593" s="231"/>
      <c r="K593" s="231">
        <f>SUM(K594:K601)</f>
        <v>0</v>
      </c>
      <c r="L593" s="231"/>
      <c r="M593" s="231">
        <f>SUM(M594:M601)</f>
        <v>0</v>
      </c>
      <c r="N593" s="231"/>
      <c r="O593" s="231">
        <f>SUM(O594:O601)</f>
        <v>0</v>
      </c>
      <c r="P593" s="231"/>
      <c r="Q593" s="231">
        <f>SUM(Q594:Q601)</f>
        <v>0</v>
      </c>
      <c r="R593" s="231"/>
      <c r="S593" s="231"/>
      <c r="T593" s="232"/>
      <c r="U593" s="226"/>
      <c r="V593" s="226">
        <f>SUM(V594:V601)</f>
        <v>0.05</v>
      </c>
      <c r="W593" s="226"/>
      <c r="X593" s="226"/>
      <c r="AG593" t="s">
        <v>153</v>
      </c>
    </row>
    <row r="594" spans="1:60" ht="22.5" outlineLevel="1" x14ac:dyDescent="0.2">
      <c r="A594" s="233">
        <v>99</v>
      </c>
      <c r="B594" s="234" t="s">
        <v>977</v>
      </c>
      <c r="C594" s="251" t="s">
        <v>978</v>
      </c>
      <c r="D594" s="235" t="s">
        <v>265</v>
      </c>
      <c r="E594" s="236">
        <v>0.19635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1.0000000000000001E-5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979</v>
      </c>
      <c r="S594" s="238" t="s">
        <v>157</v>
      </c>
      <c r="T594" s="239" t="s">
        <v>157</v>
      </c>
      <c r="U594" s="223">
        <v>0.17100000000000001</v>
      </c>
      <c r="V594" s="223">
        <f>ROUND(E594*U594,2)</f>
        <v>0.03</v>
      </c>
      <c r="W594" s="223"/>
      <c r="X594" s="223" t="s">
        <v>259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260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61" t="s">
        <v>980</v>
      </c>
      <c r="D595" s="259"/>
      <c r="E595" s="259"/>
      <c r="F595" s="259"/>
      <c r="G595" s="259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276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2865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2866</v>
      </c>
      <c r="D597" s="224"/>
      <c r="E597" s="225">
        <v>0.19635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33">
        <v>100</v>
      </c>
      <c r="B598" s="234" t="s">
        <v>983</v>
      </c>
      <c r="C598" s="251" t="s">
        <v>984</v>
      </c>
      <c r="D598" s="235" t="s">
        <v>265</v>
      </c>
      <c r="E598" s="236">
        <v>0.19635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2.0000000000000001E-4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979</v>
      </c>
      <c r="S598" s="238" t="s">
        <v>157</v>
      </c>
      <c r="T598" s="239" t="s">
        <v>157</v>
      </c>
      <c r="U598" s="223">
        <v>8.5999999999999993E-2</v>
      </c>
      <c r="V598" s="223">
        <f>ROUND(E598*U598,2)</f>
        <v>0.02</v>
      </c>
      <c r="W598" s="223"/>
      <c r="X598" s="223" t="s">
        <v>259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260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61" t="s">
        <v>980</v>
      </c>
      <c r="D599" s="259"/>
      <c r="E599" s="259"/>
      <c r="F599" s="259"/>
      <c r="G599" s="259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276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2865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2" t="s">
        <v>2866</v>
      </c>
      <c r="D601" s="224"/>
      <c r="E601" s="225">
        <v>0.19635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162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x14ac:dyDescent="0.2">
      <c r="A602" s="227" t="s">
        <v>152</v>
      </c>
      <c r="B602" s="228" t="s">
        <v>108</v>
      </c>
      <c r="C602" s="250" t="s">
        <v>109</v>
      </c>
      <c r="D602" s="229"/>
      <c r="E602" s="230"/>
      <c r="F602" s="231"/>
      <c r="G602" s="231">
        <f>SUMIF(AG603:AG607,"&lt;&gt;NOR",G603:G607)</f>
        <v>0</v>
      </c>
      <c r="H602" s="231"/>
      <c r="I602" s="231">
        <f>SUM(I603:I607)</f>
        <v>0</v>
      </c>
      <c r="J602" s="231"/>
      <c r="K602" s="231">
        <f>SUM(K603:K607)</f>
        <v>0</v>
      </c>
      <c r="L602" s="231"/>
      <c r="M602" s="231">
        <f>SUM(M603:M607)</f>
        <v>0</v>
      </c>
      <c r="N602" s="231"/>
      <c r="O602" s="231">
        <f>SUM(O603:O607)</f>
        <v>0</v>
      </c>
      <c r="P602" s="231"/>
      <c r="Q602" s="231">
        <f>SUM(Q603:Q607)</f>
        <v>0.1</v>
      </c>
      <c r="R602" s="231"/>
      <c r="S602" s="231"/>
      <c r="T602" s="232"/>
      <c r="U602" s="226"/>
      <c r="V602" s="226">
        <f>SUM(V603:V607)</f>
        <v>0.31</v>
      </c>
      <c r="W602" s="226"/>
      <c r="X602" s="226"/>
      <c r="AG602" t="s">
        <v>153</v>
      </c>
    </row>
    <row r="603" spans="1:60" outlineLevel="1" x14ac:dyDescent="0.2">
      <c r="A603" s="233">
        <v>101</v>
      </c>
      <c r="B603" s="234" t="s">
        <v>985</v>
      </c>
      <c r="C603" s="251" t="s">
        <v>986</v>
      </c>
      <c r="D603" s="235" t="s">
        <v>281</v>
      </c>
      <c r="E603" s="236">
        <v>0.04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2.33E-3</v>
      </c>
      <c r="O603" s="238">
        <f>ROUND(E603*N603,2)</f>
        <v>0</v>
      </c>
      <c r="P603" s="238">
        <v>2.4470000000000001</v>
      </c>
      <c r="Q603" s="238">
        <f>ROUND(E603*P603,2)</f>
        <v>0.1</v>
      </c>
      <c r="R603" s="238" t="s">
        <v>742</v>
      </c>
      <c r="S603" s="238" t="s">
        <v>157</v>
      </c>
      <c r="T603" s="239" t="s">
        <v>157</v>
      </c>
      <c r="U603" s="223">
        <v>7.8559999999999999</v>
      </c>
      <c r="V603" s="223">
        <f>ROUND(E603*U603,2)</f>
        <v>0.31</v>
      </c>
      <c r="W603" s="223"/>
      <c r="X603" s="223" t="s">
        <v>259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260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61" t="s">
        <v>987</v>
      </c>
      <c r="D604" s="259"/>
      <c r="E604" s="259"/>
      <c r="F604" s="259"/>
      <c r="G604" s="259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276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47" t="str">
        <f>C604</f>
        <v>s naložením vybouraných hmot a suti na dopravní prostředek nebo s odklizením na hromady do vzdálenosti 20 m</v>
      </c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62" t="s">
        <v>988</v>
      </c>
      <c r="D605" s="260"/>
      <c r="E605" s="260"/>
      <c r="F605" s="260"/>
      <c r="G605" s="260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201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47" t="str">
        <f>C605</f>
        <v>Včetně bourání geotextilií, výplně otvorů tvárnic, drenáží, trubek a dilatačních prvků apod. zabudovaných v bouraných konstrukcích.</v>
      </c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52" t="s">
        <v>989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2867</v>
      </c>
      <c r="D607" s="224"/>
      <c r="E607" s="225">
        <v>0.04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162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x14ac:dyDescent="0.2">
      <c r="A608" s="227" t="s">
        <v>152</v>
      </c>
      <c r="B608" s="228" t="s">
        <v>110</v>
      </c>
      <c r="C608" s="250" t="s">
        <v>111</v>
      </c>
      <c r="D608" s="229"/>
      <c r="E608" s="230"/>
      <c r="F608" s="231"/>
      <c r="G608" s="231">
        <f>SUMIF(AG609:AG716,"&lt;&gt;NOR",G609:G716)</f>
        <v>0</v>
      </c>
      <c r="H608" s="231"/>
      <c r="I608" s="231">
        <f>SUM(I609:I716)</f>
        <v>0</v>
      </c>
      <c r="J608" s="231"/>
      <c r="K608" s="231">
        <f>SUM(K609:K716)</f>
        <v>0</v>
      </c>
      <c r="L608" s="231"/>
      <c r="M608" s="231">
        <f>SUM(M609:M716)</f>
        <v>0</v>
      </c>
      <c r="N608" s="231"/>
      <c r="O608" s="231">
        <f>SUM(O609:O716)</f>
        <v>0</v>
      </c>
      <c r="P608" s="231"/>
      <c r="Q608" s="231">
        <f>SUM(Q609:Q716)</f>
        <v>0</v>
      </c>
      <c r="R608" s="231"/>
      <c r="S608" s="231"/>
      <c r="T608" s="232"/>
      <c r="U608" s="226"/>
      <c r="V608" s="226">
        <f>SUM(V609:V716)</f>
        <v>0.33</v>
      </c>
      <c r="W608" s="226"/>
      <c r="X608" s="226"/>
      <c r="AG608" t="s">
        <v>153</v>
      </c>
    </row>
    <row r="609" spans="1:60" outlineLevel="1" x14ac:dyDescent="0.2">
      <c r="A609" s="233">
        <v>102</v>
      </c>
      <c r="B609" s="234" t="s">
        <v>991</v>
      </c>
      <c r="C609" s="251" t="s">
        <v>992</v>
      </c>
      <c r="D609" s="235" t="s">
        <v>684</v>
      </c>
      <c r="E609" s="236">
        <v>3.1024799999999999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0</v>
      </c>
      <c r="O609" s="238">
        <f>ROUND(E609*N609,2)</f>
        <v>0</v>
      </c>
      <c r="P609" s="238">
        <v>0</v>
      </c>
      <c r="Q609" s="238">
        <f>ROUND(E609*P609,2)</f>
        <v>0</v>
      </c>
      <c r="R609" s="238" t="s">
        <v>266</v>
      </c>
      <c r="S609" s="238" t="s">
        <v>157</v>
      </c>
      <c r="T609" s="239" t="s">
        <v>157</v>
      </c>
      <c r="U609" s="223">
        <v>9.9000000000000005E-2</v>
      </c>
      <c r="V609" s="223">
        <f>ROUND(E609*U609,2)</f>
        <v>0.31</v>
      </c>
      <c r="W609" s="223"/>
      <c r="X609" s="223" t="s">
        <v>259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307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61" t="s">
        <v>993</v>
      </c>
      <c r="D610" s="259"/>
      <c r="E610" s="259"/>
      <c r="F610" s="259"/>
      <c r="G610" s="259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276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1441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52" t="s">
        <v>1446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52" t="s">
        <v>1447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162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52" t="s">
        <v>2868</v>
      </c>
      <c r="D614" s="224"/>
      <c r="E614" s="225">
        <v>1.4361600000000001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52" t="s">
        <v>2869</v>
      </c>
      <c r="D615" s="224"/>
      <c r="E615" s="225">
        <v>0.4224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52" t="s">
        <v>1442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52" t="s">
        <v>1443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162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52" t="s">
        <v>2870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52" t="s">
        <v>2871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162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2" t="s">
        <v>2872</v>
      </c>
      <c r="D620" s="224"/>
      <c r="E620" s="225">
        <v>0.17599999999999999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162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278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2873</v>
      </c>
      <c r="D622" s="224"/>
      <c r="E622" s="225">
        <v>0.17760000000000001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2" t="s">
        <v>1452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52" t="s">
        <v>2874</v>
      </c>
      <c r="D624" s="224"/>
      <c r="E624" s="225">
        <v>3.5520000000000003E-2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162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52" t="s">
        <v>1454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52" t="s">
        <v>2875</v>
      </c>
      <c r="D626" s="224"/>
      <c r="E626" s="225">
        <v>1.7760000000000001E-2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162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52" t="s">
        <v>1456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2814</v>
      </c>
      <c r="D628" s="224"/>
      <c r="E628" s="225">
        <v>0.28416000000000002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1366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1010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1011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2876</v>
      </c>
      <c r="D632" s="224"/>
      <c r="E632" s="225">
        <v>9.7879999999999995E-2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1459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1460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162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1461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162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52" t="s">
        <v>2877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52" t="s">
        <v>2878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162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52" t="s">
        <v>2879</v>
      </c>
      <c r="D638" s="224"/>
      <c r="E638" s="225">
        <v>0.19800000000000001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52" t="s">
        <v>2880</v>
      </c>
      <c r="D639" s="224"/>
      <c r="E639" s="225">
        <v>0.127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162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2881</v>
      </c>
      <c r="D640" s="224"/>
      <c r="E640" s="225">
        <v>0.13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2882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162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2883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33">
        <v>103</v>
      </c>
      <c r="B643" s="234" t="s">
        <v>1023</v>
      </c>
      <c r="C643" s="251" t="s">
        <v>1024</v>
      </c>
      <c r="D643" s="235" t="s">
        <v>684</v>
      </c>
      <c r="E643" s="236">
        <v>1.9512</v>
      </c>
      <c r="F643" s="237"/>
      <c r="G643" s="238">
        <f>ROUND(E643*F643,2)</f>
        <v>0</v>
      </c>
      <c r="H643" s="237"/>
      <c r="I643" s="238">
        <f>ROUND(E643*H643,2)</f>
        <v>0</v>
      </c>
      <c r="J643" s="237"/>
      <c r="K643" s="238">
        <f>ROUND(E643*J643,2)</f>
        <v>0</v>
      </c>
      <c r="L643" s="238">
        <v>21</v>
      </c>
      <c r="M643" s="238">
        <f>G643*(1+L643/100)</f>
        <v>0</v>
      </c>
      <c r="N643" s="238">
        <v>0</v>
      </c>
      <c r="O643" s="238">
        <f>ROUND(E643*N643,2)</f>
        <v>0</v>
      </c>
      <c r="P643" s="238">
        <v>0</v>
      </c>
      <c r="Q643" s="238">
        <f>ROUND(E643*P643,2)</f>
        <v>0</v>
      </c>
      <c r="R643" s="238" t="s">
        <v>1025</v>
      </c>
      <c r="S643" s="238" t="s">
        <v>157</v>
      </c>
      <c r="T643" s="239" t="s">
        <v>157</v>
      </c>
      <c r="U643" s="223">
        <v>0</v>
      </c>
      <c r="V643" s="223">
        <f>ROUND(E643*U643,2)</f>
        <v>0</v>
      </c>
      <c r="W643" s="223"/>
      <c r="X643" s="223" t="s">
        <v>259</v>
      </c>
      <c r="Y643" s="214"/>
      <c r="Z643" s="214"/>
      <c r="AA643" s="214"/>
      <c r="AB643" s="214"/>
      <c r="AC643" s="214"/>
      <c r="AD643" s="214"/>
      <c r="AE643" s="214"/>
      <c r="AF643" s="214"/>
      <c r="AG643" s="214" t="s">
        <v>307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1472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162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1771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2" t="s">
        <v>2884</v>
      </c>
      <c r="D646" s="224"/>
      <c r="E646" s="225">
        <v>1.4361600000000001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1469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162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1773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162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52" t="s">
        <v>2885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162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2873</v>
      </c>
      <c r="D650" s="224"/>
      <c r="E650" s="225">
        <v>0.17760000000000001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1452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162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2874</v>
      </c>
      <c r="D652" s="224"/>
      <c r="E652" s="225">
        <v>3.5520000000000003E-2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52" t="s">
        <v>1454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162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52" t="s">
        <v>2875</v>
      </c>
      <c r="D654" s="224"/>
      <c r="E654" s="225">
        <v>1.7760000000000001E-2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52" t="s">
        <v>1456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162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2814</v>
      </c>
      <c r="D656" s="224"/>
      <c r="E656" s="225">
        <v>0.28416000000000002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1366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52" t="s">
        <v>2877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162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52" t="s">
        <v>2878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33">
        <v>104</v>
      </c>
      <c r="B660" s="234" t="s">
        <v>1032</v>
      </c>
      <c r="C660" s="251" t="s">
        <v>1033</v>
      </c>
      <c r="D660" s="235" t="s">
        <v>684</v>
      </c>
      <c r="E660" s="236">
        <v>6.8599999999999994E-2</v>
      </c>
      <c r="F660" s="237"/>
      <c r="G660" s="238">
        <f>ROUND(E660*F660,2)</f>
        <v>0</v>
      </c>
      <c r="H660" s="237"/>
      <c r="I660" s="238">
        <f>ROUND(E660*H660,2)</f>
        <v>0</v>
      </c>
      <c r="J660" s="237"/>
      <c r="K660" s="238">
        <f>ROUND(E660*J660,2)</f>
        <v>0</v>
      </c>
      <c r="L660" s="238">
        <v>21</v>
      </c>
      <c r="M660" s="238">
        <f>G660*(1+L660/100)</f>
        <v>0</v>
      </c>
      <c r="N660" s="238">
        <v>0</v>
      </c>
      <c r="O660" s="238">
        <f>ROUND(E660*N660,2)</f>
        <v>0</v>
      </c>
      <c r="P660" s="238">
        <v>0</v>
      </c>
      <c r="Q660" s="238">
        <f>ROUND(E660*P660,2)</f>
        <v>0</v>
      </c>
      <c r="R660" s="238" t="s">
        <v>1025</v>
      </c>
      <c r="S660" s="238" t="s">
        <v>157</v>
      </c>
      <c r="T660" s="239" t="s">
        <v>157</v>
      </c>
      <c r="U660" s="223">
        <v>0</v>
      </c>
      <c r="V660" s="223">
        <f>ROUND(E660*U660,2)</f>
        <v>0</v>
      </c>
      <c r="W660" s="223"/>
      <c r="X660" s="223" t="s">
        <v>259</v>
      </c>
      <c r="Y660" s="214"/>
      <c r="Z660" s="214"/>
      <c r="AA660" s="214"/>
      <c r="AB660" s="214"/>
      <c r="AC660" s="214"/>
      <c r="AD660" s="214"/>
      <c r="AE660" s="214"/>
      <c r="AF660" s="214"/>
      <c r="AG660" s="214" t="s">
        <v>307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1034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52" t="s">
        <v>2886</v>
      </c>
      <c r="D662" s="224"/>
      <c r="E662" s="225">
        <v>6.8599999999999994E-2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1477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52" t="s">
        <v>1478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2" t="s">
        <v>1479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1480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33">
        <v>105</v>
      </c>
      <c r="B667" s="234" t="s">
        <v>1040</v>
      </c>
      <c r="C667" s="251" t="s">
        <v>1041</v>
      </c>
      <c r="D667" s="235" t="s">
        <v>684</v>
      </c>
      <c r="E667" s="236">
        <v>2.9399999999999999E-2</v>
      </c>
      <c r="F667" s="237"/>
      <c r="G667" s="238">
        <f>ROUND(E667*F667,2)</f>
        <v>0</v>
      </c>
      <c r="H667" s="237"/>
      <c r="I667" s="238">
        <f>ROUND(E667*H667,2)</f>
        <v>0</v>
      </c>
      <c r="J667" s="237"/>
      <c r="K667" s="238">
        <f>ROUND(E667*J667,2)</f>
        <v>0</v>
      </c>
      <c r="L667" s="238">
        <v>21</v>
      </c>
      <c r="M667" s="238">
        <f>G667*(1+L667/100)</f>
        <v>0</v>
      </c>
      <c r="N667" s="238">
        <v>0</v>
      </c>
      <c r="O667" s="238">
        <f>ROUND(E667*N667,2)</f>
        <v>0</v>
      </c>
      <c r="P667" s="238">
        <v>0</v>
      </c>
      <c r="Q667" s="238">
        <f>ROUND(E667*P667,2)</f>
        <v>0</v>
      </c>
      <c r="R667" s="238" t="s">
        <v>1025</v>
      </c>
      <c r="S667" s="238" t="s">
        <v>157</v>
      </c>
      <c r="T667" s="239" t="s">
        <v>157</v>
      </c>
      <c r="U667" s="223">
        <v>0</v>
      </c>
      <c r="V667" s="223">
        <f>ROUND(E667*U667,2)</f>
        <v>0</v>
      </c>
      <c r="W667" s="223"/>
      <c r="X667" s="223" t="s">
        <v>259</v>
      </c>
      <c r="Y667" s="214"/>
      <c r="Z667" s="214"/>
      <c r="AA667" s="214"/>
      <c r="AB667" s="214"/>
      <c r="AC667" s="214"/>
      <c r="AD667" s="214"/>
      <c r="AE667" s="214"/>
      <c r="AF667" s="214"/>
      <c r="AG667" s="214" t="s">
        <v>307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52" t="s">
        <v>1042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52" t="s">
        <v>2887</v>
      </c>
      <c r="D669" s="224"/>
      <c r="E669" s="225">
        <v>2.9399999999999999E-2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1483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1484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1485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1486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3">
        <v>106</v>
      </c>
      <c r="B674" s="234" t="s">
        <v>1048</v>
      </c>
      <c r="C674" s="251" t="s">
        <v>1049</v>
      </c>
      <c r="D674" s="235" t="s">
        <v>684</v>
      </c>
      <c r="E674" s="236">
        <v>0.47167999999999999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38" t="s">
        <v>1025</v>
      </c>
      <c r="S674" s="238" t="s">
        <v>157</v>
      </c>
      <c r="T674" s="239" t="s">
        <v>157</v>
      </c>
      <c r="U674" s="223">
        <v>0</v>
      </c>
      <c r="V674" s="223">
        <f>ROUND(E674*U674,2)</f>
        <v>0</v>
      </c>
      <c r="W674" s="223"/>
      <c r="X674" s="223" t="s">
        <v>259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307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2888</v>
      </c>
      <c r="D675" s="224"/>
      <c r="E675" s="225">
        <v>0.29568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2882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52" t="s">
        <v>2889</v>
      </c>
      <c r="D677" s="224"/>
      <c r="E677" s="225">
        <v>0.17599999999999999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33">
        <v>107</v>
      </c>
      <c r="B678" s="234" t="s">
        <v>1052</v>
      </c>
      <c r="C678" s="251" t="s">
        <v>1049</v>
      </c>
      <c r="D678" s="235" t="s">
        <v>684</v>
      </c>
      <c r="E678" s="236">
        <v>0.12672</v>
      </c>
      <c r="F678" s="237"/>
      <c r="G678" s="238">
        <f>ROUND(E678*F678,2)</f>
        <v>0</v>
      </c>
      <c r="H678" s="237"/>
      <c r="I678" s="238">
        <f>ROUND(E678*H678,2)</f>
        <v>0</v>
      </c>
      <c r="J678" s="237"/>
      <c r="K678" s="238">
        <f>ROUND(E678*J678,2)</f>
        <v>0</v>
      </c>
      <c r="L678" s="238">
        <v>21</v>
      </c>
      <c r="M678" s="238">
        <f>G678*(1+L678/100)</f>
        <v>0</v>
      </c>
      <c r="N678" s="238">
        <v>0</v>
      </c>
      <c r="O678" s="238">
        <f>ROUND(E678*N678,2)</f>
        <v>0</v>
      </c>
      <c r="P678" s="238">
        <v>0</v>
      </c>
      <c r="Q678" s="238">
        <f>ROUND(E678*P678,2)</f>
        <v>0</v>
      </c>
      <c r="R678" s="238" t="s">
        <v>1025</v>
      </c>
      <c r="S678" s="238" t="s">
        <v>157</v>
      </c>
      <c r="T678" s="239" t="s">
        <v>157</v>
      </c>
      <c r="U678" s="223">
        <v>0</v>
      </c>
      <c r="V678" s="223">
        <f>ROUND(E678*U678,2)</f>
        <v>0</v>
      </c>
      <c r="W678" s="223"/>
      <c r="X678" s="223" t="s">
        <v>259</v>
      </c>
      <c r="Y678" s="214"/>
      <c r="Z678" s="214"/>
      <c r="AA678" s="214"/>
      <c r="AB678" s="214"/>
      <c r="AC678" s="214"/>
      <c r="AD678" s="214"/>
      <c r="AE678" s="214"/>
      <c r="AF678" s="214"/>
      <c r="AG678" s="214" t="s">
        <v>307</v>
      </c>
      <c r="AH678" s="214"/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52" t="s">
        <v>2890</v>
      </c>
      <c r="D679" s="224"/>
      <c r="E679" s="225">
        <v>0.12672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2883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3">
        <v>108</v>
      </c>
      <c r="B681" s="234" t="s">
        <v>1054</v>
      </c>
      <c r="C681" s="251" t="s">
        <v>1055</v>
      </c>
      <c r="D681" s="235" t="s">
        <v>684</v>
      </c>
      <c r="E681" s="236">
        <v>5.0000000000000001E-4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38" t="s">
        <v>1025</v>
      </c>
      <c r="S681" s="238" t="s">
        <v>157</v>
      </c>
      <c r="T681" s="239" t="s">
        <v>157</v>
      </c>
      <c r="U681" s="223">
        <v>0</v>
      </c>
      <c r="V681" s="223">
        <f>ROUND(E681*U681,2)</f>
        <v>0</v>
      </c>
      <c r="W681" s="223"/>
      <c r="X681" s="223" t="s">
        <v>259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307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2891</v>
      </c>
      <c r="D682" s="224"/>
      <c r="E682" s="225">
        <v>5.0000000000000001E-4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33">
        <v>109</v>
      </c>
      <c r="B683" s="234" t="s">
        <v>1057</v>
      </c>
      <c r="C683" s="251" t="s">
        <v>1058</v>
      </c>
      <c r="D683" s="235" t="s">
        <v>684</v>
      </c>
      <c r="E683" s="236">
        <v>3.1024799999999999</v>
      </c>
      <c r="F683" s="237"/>
      <c r="G683" s="238">
        <f>ROUND(E683*F683,2)</f>
        <v>0</v>
      </c>
      <c r="H683" s="237"/>
      <c r="I683" s="238">
        <f>ROUND(E683*H683,2)</f>
        <v>0</v>
      </c>
      <c r="J683" s="237"/>
      <c r="K683" s="238">
        <f>ROUND(E683*J683,2)</f>
        <v>0</v>
      </c>
      <c r="L683" s="238">
        <v>21</v>
      </c>
      <c r="M683" s="238">
        <f>G683*(1+L683/100)</f>
        <v>0</v>
      </c>
      <c r="N683" s="238">
        <v>0</v>
      </c>
      <c r="O683" s="238">
        <f>ROUND(E683*N683,2)</f>
        <v>0</v>
      </c>
      <c r="P683" s="238">
        <v>0</v>
      </c>
      <c r="Q683" s="238">
        <f>ROUND(E683*P683,2)</f>
        <v>0</v>
      </c>
      <c r="R683" s="238" t="s">
        <v>1059</v>
      </c>
      <c r="S683" s="238" t="s">
        <v>157</v>
      </c>
      <c r="T683" s="239" t="s">
        <v>157</v>
      </c>
      <c r="U683" s="223">
        <v>6.0000000000000001E-3</v>
      </c>
      <c r="V683" s="223">
        <f>ROUND(E683*U683,2)</f>
        <v>0.02</v>
      </c>
      <c r="W683" s="223"/>
      <c r="X683" s="223" t="s">
        <v>259</v>
      </c>
      <c r="Y683" s="214"/>
      <c r="Z683" s="214"/>
      <c r="AA683" s="214"/>
      <c r="AB683" s="214"/>
      <c r="AC683" s="214"/>
      <c r="AD683" s="214"/>
      <c r="AE683" s="214"/>
      <c r="AF683" s="214"/>
      <c r="AG683" s="214" t="s">
        <v>307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61" t="s">
        <v>1060</v>
      </c>
      <c r="D684" s="259"/>
      <c r="E684" s="259"/>
      <c r="F684" s="259"/>
      <c r="G684" s="259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276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1441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52" t="s">
        <v>1446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52" t="s">
        <v>1447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52" t="s">
        <v>2868</v>
      </c>
      <c r="D688" s="224"/>
      <c r="E688" s="225">
        <v>1.4361600000000001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162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52" t="s">
        <v>2869</v>
      </c>
      <c r="D689" s="224"/>
      <c r="E689" s="225">
        <v>0.4224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52" t="s">
        <v>1442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52" t="s">
        <v>1443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162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52" t="s">
        <v>2870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2871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2" t="s">
        <v>2872</v>
      </c>
      <c r="D694" s="224"/>
      <c r="E694" s="225">
        <v>0.17599999999999999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162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278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162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2873</v>
      </c>
      <c r="D696" s="224"/>
      <c r="E696" s="225">
        <v>0.17760000000000001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162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1452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162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52" t="s">
        <v>2874</v>
      </c>
      <c r="D698" s="224"/>
      <c r="E698" s="225">
        <v>3.5520000000000003E-2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1454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162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52" t="s">
        <v>2875</v>
      </c>
      <c r="D700" s="224"/>
      <c r="E700" s="225">
        <v>1.7760000000000001E-2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52" t="s">
        <v>1456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2814</v>
      </c>
      <c r="D702" s="224"/>
      <c r="E702" s="225">
        <v>0.28416000000000002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1366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162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1010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52" t="s">
        <v>1011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162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52" t="s">
        <v>2876</v>
      </c>
      <c r="D706" s="224"/>
      <c r="E706" s="225">
        <v>9.7879999999999995E-2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162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1459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1460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162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1461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162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52" t="s">
        <v>2877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162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52" t="s">
        <v>2878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162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52" t="s">
        <v>2879</v>
      </c>
      <c r="D712" s="224"/>
      <c r="E712" s="225">
        <v>0.19800000000000001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162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2880</v>
      </c>
      <c r="D713" s="224"/>
      <c r="E713" s="225">
        <v>0.127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162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2" t="s">
        <v>2881</v>
      </c>
      <c r="D714" s="224"/>
      <c r="E714" s="225">
        <v>0.13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2" t="s">
        <v>2882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162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2" t="s">
        <v>2883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x14ac:dyDescent="0.2">
      <c r="A717" s="227" t="s">
        <v>152</v>
      </c>
      <c r="B717" s="228" t="s">
        <v>112</v>
      </c>
      <c r="C717" s="250" t="s">
        <v>113</v>
      </c>
      <c r="D717" s="229"/>
      <c r="E717" s="230"/>
      <c r="F717" s="231"/>
      <c r="G717" s="231">
        <f>SUMIF(AG718:AG730,"&lt;&gt;NOR",G718:G730)</f>
        <v>0</v>
      </c>
      <c r="H717" s="231"/>
      <c r="I717" s="231">
        <f>SUM(I718:I730)</f>
        <v>0</v>
      </c>
      <c r="J717" s="231"/>
      <c r="K717" s="231">
        <f>SUM(K718:K730)</f>
        <v>0</v>
      </c>
      <c r="L717" s="231"/>
      <c r="M717" s="231">
        <f>SUM(M718:M730)</f>
        <v>0</v>
      </c>
      <c r="N717" s="231"/>
      <c r="O717" s="231">
        <f>SUM(O718:O730)</f>
        <v>0</v>
      </c>
      <c r="P717" s="231"/>
      <c r="Q717" s="231">
        <f>SUM(Q718:Q730)</f>
        <v>0</v>
      </c>
      <c r="R717" s="231"/>
      <c r="S717" s="231"/>
      <c r="T717" s="232"/>
      <c r="U717" s="226"/>
      <c r="V717" s="226">
        <f>SUM(V718:V730)</f>
        <v>12.2</v>
      </c>
      <c r="W717" s="226"/>
      <c r="X717" s="226"/>
      <c r="AG717" t="s">
        <v>153</v>
      </c>
    </row>
    <row r="718" spans="1:60" ht="22.5" outlineLevel="1" x14ac:dyDescent="0.2">
      <c r="A718" s="233">
        <v>110</v>
      </c>
      <c r="B718" s="234" t="s">
        <v>1061</v>
      </c>
      <c r="C718" s="251" t="s">
        <v>1062</v>
      </c>
      <c r="D718" s="235" t="s">
        <v>684</v>
      </c>
      <c r="E718" s="236">
        <v>12.383889999999999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38" t="s">
        <v>702</v>
      </c>
      <c r="S718" s="238" t="s">
        <v>157</v>
      </c>
      <c r="T718" s="239" t="s">
        <v>157</v>
      </c>
      <c r="U718" s="223">
        <v>0.21149999999999999</v>
      </c>
      <c r="V718" s="223">
        <f>ROUND(E718*U718,2)</f>
        <v>2.62</v>
      </c>
      <c r="W718" s="223"/>
      <c r="X718" s="223" t="s">
        <v>1063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1064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61" t="s">
        <v>1065</v>
      </c>
      <c r="D719" s="259"/>
      <c r="E719" s="259"/>
      <c r="F719" s="259"/>
      <c r="G719" s="259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276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62" t="s">
        <v>1066</v>
      </c>
      <c r="D720" s="260"/>
      <c r="E720" s="260"/>
      <c r="F720" s="260"/>
      <c r="G720" s="260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201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1067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162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ht="22.5" outlineLevel="1" x14ac:dyDescent="0.2">
      <c r="A722" s="221"/>
      <c r="B722" s="222"/>
      <c r="C722" s="252" t="s">
        <v>2892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162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2893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162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2894</v>
      </c>
      <c r="D724" s="224"/>
      <c r="E724" s="225">
        <v>12.383889999999999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33.75" outlineLevel="1" x14ac:dyDescent="0.2">
      <c r="A725" s="233">
        <v>111</v>
      </c>
      <c r="B725" s="234" t="s">
        <v>1072</v>
      </c>
      <c r="C725" s="251" t="s">
        <v>1073</v>
      </c>
      <c r="D725" s="235" t="s">
        <v>684</v>
      </c>
      <c r="E725" s="236">
        <v>12.383889999999999</v>
      </c>
      <c r="F725" s="237"/>
      <c r="G725" s="238">
        <f>ROUND(E725*F725,2)</f>
        <v>0</v>
      </c>
      <c r="H725" s="237"/>
      <c r="I725" s="238">
        <f>ROUND(E725*H725,2)</f>
        <v>0</v>
      </c>
      <c r="J725" s="237"/>
      <c r="K725" s="238">
        <f>ROUND(E725*J725,2)</f>
        <v>0</v>
      </c>
      <c r="L725" s="238">
        <v>21</v>
      </c>
      <c r="M725" s="238">
        <f>G725*(1+L725/100)</f>
        <v>0</v>
      </c>
      <c r="N725" s="238">
        <v>0</v>
      </c>
      <c r="O725" s="238">
        <f>ROUND(E725*N725,2)</f>
        <v>0</v>
      </c>
      <c r="P725" s="238">
        <v>0</v>
      </c>
      <c r="Q725" s="238">
        <f>ROUND(E725*P725,2)</f>
        <v>0</v>
      </c>
      <c r="R725" s="238" t="s">
        <v>702</v>
      </c>
      <c r="S725" s="238" t="s">
        <v>157</v>
      </c>
      <c r="T725" s="239" t="s">
        <v>157</v>
      </c>
      <c r="U725" s="223">
        <v>0.77339999999999998</v>
      </c>
      <c r="V725" s="223">
        <f>ROUND(E725*U725,2)</f>
        <v>9.58</v>
      </c>
      <c r="W725" s="223"/>
      <c r="X725" s="223" t="s">
        <v>1063</v>
      </c>
      <c r="Y725" s="214"/>
      <c r="Z725" s="214"/>
      <c r="AA725" s="214"/>
      <c r="AB725" s="214"/>
      <c r="AC725" s="214"/>
      <c r="AD725" s="214"/>
      <c r="AE725" s="214"/>
      <c r="AF725" s="214"/>
      <c r="AG725" s="214" t="s">
        <v>1064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1" t="s">
        <v>1065</v>
      </c>
      <c r="D726" s="259"/>
      <c r="E726" s="259"/>
      <c r="F726" s="259"/>
      <c r="G726" s="259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276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1067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162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52" t="s">
        <v>2892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162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2893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162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2894</v>
      </c>
      <c r="D730" s="224"/>
      <c r="E730" s="225">
        <v>12.383889999999999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162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7" t="s">
        <v>152</v>
      </c>
      <c r="B731" s="228" t="s">
        <v>116</v>
      </c>
      <c r="C731" s="250" t="s">
        <v>117</v>
      </c>
      <c r="D731" s="229"/>
      <c r="E731" s="230"/>
      <c r="F731" s="231"/>
      <c r="G731" s="231">
        <f>SUMIF(AG732:AG748,"&lt;&gt;NOR",G732:G748)</f>
        <v>0</v>
      </c>
      <c r="H731" s="231"/>
      <c r="I731" s="231">
        <f>SUM(I732:I748)</f>
        <v>0</v>
      </c>
      <c r="J731" s="231"/>
      <c r="K731" s="231">
        <f>SUM(K732:K748)</f>
        <v>0</v>
      </c>
      <c r="L731" s="231"/>
      <c r="M731" s="231">
        <f>SUM(M732:M748)</f>
        <v>0</v>
      </c>
      <c r="N731" s="231"/>
      <c r="O731" s="231">
        <f>SUM(O732:O748)</f>
        <v>0.1</v>
      </c>
      <c r="P731" s="231"/>
      <c r="Q731" s="231">
        <f>SUM(Q732:Q748)</f>
        <v>0</v>
      </c>
      <c r="R731" s="231"/>
      <c r="S731" s="231"/>
      <c r="T731" s="232"/>
      <c r="U731" s="226"/>
      <c r="V731" s="226">
        <f>SUM(V732:V748)</f>
        <v>5.51</v>
      </c>
      <c r="W731" s="226"/>
      <c r="X731" s="226"/>
      <c r="AG731" t="s">
        <v>153</v>
      </c>
    </row>
    <row r="732" spans="1:60" outlineLevel="1" x14ac:dyDescent="0.2">
      <c r="A732" s="233">
        <v>112</v>
      </c>
      <c r="B732" s="234" t="s">
        <v>1499</v>
      </c>
      <c r="C732" s="251" t="s">
        <v>1500</v>
      </c>
      <c r="D732" s="235" t="s">
        <v>306</v>
      </c>
      <c r="E732" s="236">
        <v>4.4000000000000004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2.1940000000000001E-2</v>
      </c>
      <c r="O732" s="238">
        <f>ROUND(E732*N732,2)</f>
        <v>0.1</v>
      </c>
      <c r="P732" s="238">
        <v>0</v>
      </c>
      <c r="Q732" s="238">
        <f>ROUND(E732*P732,2)</f>
        <v>0</v>
      </c>
      <c r="R732" s="238" t="s">
        <v>729</v>
      </c>
      <c r="S732" s="238" t="s">
        <v>157</v>
      </c>
      <c r="T732" s="239" t="s">
        <v>157</v>
      </c>
      <c r="U732" s="223">
        <v>0.84499999999999997</v>
      </c>
      <c r="V732" s="223">
        <f>ROUND(E732*U732,2)</f>
        <v>3.72</v>
      </c>
      <c r="W732" s="223"/>
      <c r="X732" s="223" t="s">
        <v>259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307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61" t="s">
        <v>1501</v>
      </c>
      <c r="D733" s="259"/>
      <c r="E733" s="259"/>
      <c r="F733" s="259"/>
      <c r="G733" s="259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276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62" t="s">
        <v>1502</v>
      </c>
      <c r="D734" s="260"/>
      <c r="E734" s="260"/>
      <c r="F734" s="260"/>
      <c r="G734" s="260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201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52" t="s">
        <v>1505</v>
      </c>
      <c r="D735" s="224"/>
      <c r="E735" s="225">
        <v>4.4000000000000004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162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52" t="s">
        <v>1786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162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21"/>
      <c r="B737" s="222"/>
      <c r="C737" s="252" t="s">
        <v>1786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33">
        <v>113</v>
      </c>
      <c r="B738" s="234" t="s">
        <v>1506</v>
      </c>
      <c r="C738" s="251" t="s">
        <v>1507</v>
      </c>
      <c r="D738" s="235" t="s">
        <v>306</v>
      </c>
      <c r="E738" s="236">
        <v>4.4000000000000004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729</v>
      </c>
      <c r="S738" s="238" t="s">
        <v>157</v>
      </c>
      <c r="T738" s="239" t="s">
        <v>157</v>
      </c>
      <c r="U738" s="223">
        <v>0.36799999999999999</v>
      </c>
      <c r="V738" s="223">
        <f>ROUND(E738*U738,2)</f>
        <v>1.62</v>
      </c>
      <c r="W738" s="223"/>
      <c r="X738" s="223" t="s">
        <v>259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307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61" t="s">
        <v>1501</v>
      </c>
      <c r="D739" s="259"/>
      <c r="E739" s="259"/>
      <c r="F739" s="259"/>
      <c r="G739" s="259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276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62" t="s">
        <v>1508</v>
      </c>
      <c r="D740" s="260"/>
      <c r="E740" s="260"/>
      <c r="F740" s="260"/>
      <c r="G740" s="260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201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21"/>
      <c r="B741" s="222"/>
      <c r="C741" s="252" t="s">
        <v>1505</v>
      </c>
      <c r="D741" s="224"/>
      <c r="E741" s="225">
        <v>4.4000000000000004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162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52" t="s">
        <v>1786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162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52" t="s">
        <v>1786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162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33">
        <v>114</v>
      </c>
      <c r="B744" s="234" t="s">
        <v>1509</v>
      </c>
      <c r="C744" s="251" t="s">
        <v>1510</v>
      </c>
      <c r="D744" s="235" t="s">
        <v>684</v>
      </c>
      <c r="E744" s="236">
        <v>9.6540000000000001E-2</v>
      </c>
      <c r="F744" s="237"/>
      <c r="G744" s="238">
        <f>ROUND(E744*F744,2)</f>
        <v>0</v>
      </c>
      <c r="H744" s="237"/>
      <c r="I744" s="238">
        <f>ROUND(E744*H744,2)</f>
        <v>0</v>
      </c>
      <c r="J744" s="237"/>
      <c r="K744" s="238">
        <f>ROUND(E744*J744,2)</f>
        <v>0</v>
      </c>
      <c r="L744" s="238">
        <v>21</v>
      </c>
      <c r="M744" s="238">
        <f>G744*(1+L744/100)</f>
        <v>0</v>
      </c>
      <c r="N744" s="238">
        <v>0</v>
      </c>
      <c r="O744" s="238">
        <f>ROUND(E744*N744,2)</f>
        <v>0</v>
      </c>
      <c r="P744" s="238">
        <v>0</v>
      </c>
      <c r="Q744" s="238">
        <f>ROUND(E744*P744,2)</f>
        <v>0</v>
      </c>
      <c r="R744" s="238" t="s">
        <v>1511</v>
      </c>
      <c r="S744" s="238" t="s">
        <v>157</v>
      </c>
      <c r="T744" s="239" t="s">
        <v>157</v>
      </c>
      <c r="U744" s="223">
        <v>1.7509999999999999</v>
      </c>
      <c r="V744" s="223">
        <f>ROUND(E744*U744,2)</f>
        <v>0.17</v>
      </c>
      <c r="W744" s="223"/>
      <c r="X744" s="223" t="s">
        <v>1063</v>
      </c>
      <c r="Y744" s="214"/>
      <c r="Z744" s="214"/>
      <c r="AA744" s="214"/>
      <c r="AB744" s="214"/>
      <c r="AC744" s="214"/>
      <c r="AD744" s="214"/>
      <c r="AE744" s="214"/>
      <c r="AF744" s="214"/>
      <c r="AG744" s="214" t="s">
        <v>1064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61" t="s">
        <v>1512</v>
      </c>
      <c r="D745" s="259"/>
      <c r="E745" s="259"/>
      <c r="F745" s="259"/>
      <c r="G745" s="259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276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52" t="s">
        <v>1067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162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2895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162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2" t="s">
        <v>2078</v>
      </c>
      <c r="D748" s="224"/>
      <c r="E748" s="225">
        <v>9.6540000000000001E-2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162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x14ac:dyDescent="0.2">
      <c r="A749" s="227" t="s">
        <v>152</v>
      </c>
      <c r="B749" s="228" t="s">
        <v>118</v>
      </c>
      <c r="C749" s="250" t="s">
        <v>119</v>
      </c>
      <c r="D749" s="229"/>
      <c r="E749" s="230"/>
      <c r="F749" s="231"/>
      <c r="G749" s="231">
        <f>SUMIF(AG750:AG752,"&lt;&gt;NOR",G750:G752)</f>
        <v>0</v>
      </c>
      <c r="H749" s="231"/>
      <c r="I749" s="231">
        <f>SUM(I750:I752)</f>
        <v>0</v>
      </c>
      <c r="J749" s="231"/>
      <c r="K749" s="231">
        <f>SUM(K750:K752)</f>
        <v>0</v>
      </c>
      <c r="L749" s="231"/>
      <c r="M749" s="231">
        <f>SUM(M750:M752)</f>
        <v>0</v>
      </c>
      <c r="N749" s="231"/>
      <c r="O749" s="231">
        <f>SUM(O750:O752)</f>
        <v>0</v>
      </c>
      <c r="P749" s="231"/>
      <c r="Q749" s="231">
        <f>SUM(Q750:Q752)</f>
        <v>0</v>
      </c>
      <c r="R749" s="231"/>
      <c r="S749" s="231"/>
      <c r="T749" s="232"/>
      <c r="U749" s="226"/>
      <c r="V749" s="226">
        <f>SUM(V750:V752)</f>
        <v>0.03</v>
      </c>
      <c r="W749" s="226"/>
      <c r="X749" s="226"/>
      <c r="AG749" t="s">
        <v>153</v>
      </c>
    </row>
    <row r="750" spans="1:60" outlineLevel="1" x14ac:dyDescent="0.2">
      <c r="A750" s="233">
        <v>115</v>
      </c>
      <c r="B750" s="234" t="s">
        <v>1090</v>
      </c>
      <c r="C750" s="251" t="s">
        <v>1091</v>
      </c>
      <c r="D750" s="235" t="s">
        <v>1092</v>
      </c>
      <c r="E750" s="236">
        <v>8.0000000000000002E-3</v>
      </c>
      <c r="F750" s="237"/>
      <c r="G750" s="238">
        <f>ROUND(E750*F750,2)</f>
        <v>0</v>
      </c>
      <c r="H750" s="237"/>
      <c r="I750" s="238">
        <f>ROUND(E750*H750,2)</f>
        <v>0</v>
      </c>
      <c r="J750" s="237"/>
      <c r="K750" s="238">
        <f>ROUND(E750*J750,2)</f>
        <v>0</v>
      </c>
      <c r="L750" s="238">
        <v>21</v>
      </c>
      <c r="M750" s="238">
        <f>G750*(1+L750/100)</f>
        <v>0</v>
      </c>
      <c r="N750" s="238">
        <v>3.4209999999999997E-2</v>
      </c>
      <c r="O750" s="238">
        <f>ROUND(E750*N750,2)</f>
        <v>0</v>
      </c>
      <c r="P750" s="238">
        <v>0</v>
      </c>
      <c r="Q750" s="238">
        <f>ROUND(E750*P750,2)</f>
        <v>0</v>
      </c>
      <c r="R750" s="238"/>
      <c r="S750" s="238" t="s">
        <v>157</v>
      </c>
      <c r="T750" s="239" t="s">
        <v>157</v>
      </c>
      <c r="U750" s="223">
        <v>4.0999999999999996</v>
      </c>
      <c r="V750" s="223">
        <f>ROUND(E750*U750,2)</f>
        <v>0.03</v>
      </c>
      <c r="W750" s="223"/>
      <c r="X750" s="223" t="s">
        <v>259</v>
      </c>
      <c r="Y750" s="214"/>
      <c r="Z750" s="214"/>
      <c r="AA750" s="214"/>
      <c r="AB750" s="214"/>
      <c r="AC750" s="214"/>
      <c r="AD750" s="214"/>
      <c r="AE750" s="214"/>
      <c r="AF750" s="214"/>
      <c r="AG750" s="214" t="s">
        <v>260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2" t="s">
        <v>2896</v>
      </c>
      <c r="D751" s="224"/>
      <c r="E751" s="225">
        <v>8.0000000000000002E-3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162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2" t="s">
        <v>1094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162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x14ac:dyDescent="0.2">
      <c r="A753" s="227" t="s">
        <v>152</v>
      </c>
      <c r="B753" s="228" t="s">
        <v>120</v>
      </c>
      <c r="C753" s="250" t="s">
        <v>121</v>
      </c>
      <c r="D753" s="229"/>
      <c r="E753" s="230"/>
      <c r="F753" s="231"/>
      <c r="G753" s="231">
        <f>SUMIF(AG754:AG761,"&lt;&gt;NOR",G754:G761)</f>
        <v>0</v>
      </c>
      <c r="H753" s="231"/>
      <c r="I753" s="231">
        <f>SUM(I754:I761)</f>
        <v>0</v>
      </c>
      <c r="J753" s="231"/>
      <c r="K753" s="231">
        <f>SUM(K754:K761)</f>
        <v>0</v>
      </c>
      <c r="L753" s="231"/>
      <c r="M753" s="231">
        <f>SUM(M754:M761)</f>
        <v>0</v>
      </c>
      <c r="N753" s="231"/>
      <c r="O753" s="231">
        <f>SUM(O754:O761)</f>
        <v>0</v>
      </c>
      <c r="P753" s="231"/>
      <c r="Q753" s="231">
        <f>SUM(Q754:Q761)</f>
        <v>0</v>
      </c>
      <c r="R753" s="231"/>
      <c r="S753" s="231"/>
      <c r="T753" s="232"/>
      <c r="U753" s="226"/>
      <c r="V753" s="226">
        <f>SUM(V754:V761)</f>
        <v>0.03</v>
      </c>
      <c r="W753" s="226"/>
      <c r="X753" s="226"/>
      <c r="AG753" t="s">
        <v>153</v>
      </c>
    </row>
    <row r="754" spans="1:60" ht="22.5" outlineLevel="1" x14ac:dyDescent="0.2">
      <c r="A754" s="233">
        <v>116</v>
      </c>
      <c r="B754" s="234" t="s">
        <v>1095</v>
      </c>
      <c r="C754" s="251" t="s">
        <v>1096</v>
      </c>
      <c r="D754" s="235" t="s">
        <v>684</v>
      </c>
      <c r="E754" s="236">
        <v>2.94936</v>
      </c>
      <c r="F754" s="237"/>
      <c r="G754" s="238">
        <f>ROUND(E754*F754,2)</f>
        <v>0</v>
      </c>
      <c r="H754" s="237"/>
      <c r="I754" s="238">
        <f>ROUND(E754*H754,2)</f>
        <v>0</v>
      </c>
      <c r="J754" s="237"/>
      <c r="K754" s="238">
        <f>ROUND(E754*J754,2)</f>
        <v>0</v>
      </c>
      <c r="L754" s="238">
        <v>21</v>
      </c>
      <c r="M754" s="238">
        <f>G754*(1+L754/100)</f>
        <v>0</v>
      </c>
      <c r="N754" s="238">
        <v>0</v>
      </c>
      <c r="O754" s="238">
        <f>ROUND(E754*N754,2)</f>
        <v>0</v>
      </c>
      <c r="P754" s="238">
        <v>0</v>
      </c>
      <c r="Q754" s="238">
        <f>ROUND(E754*P754,2)</f>
        <v>0</v>
      </c>
      <c r="R754" s="238" t="s">
        <v>266</v>
      </c>
      <c r="S754" s="238" t="s">
        <v>157</v>
      </c>
      <c r="T754" s="239" t="s">
        <v>157</v>
      </c>
      <c r="U754" s="223">
        <v>0.01</v>
      </c>
      <c r="V754" s="223">
        <f>ROUND(E754*U754,2)</f>
        <v>0.03</v>
      </c>
      <c r="W754" s="223"/>
      <c r="X754" s="223" t="s">
        <v>1097</v>
      </c>
      <c r="Y754" s="214"/>
      <c r="Z754" s="214"/>
      <c r="AA754" s="214"/>
      <c r="AB754" s="214"/>
      <c r="AC754" s="214"/>
      <c r="AD754" s="214"/>
      <c r="AE754" s="214"/>
      <c r="AF754" s="214"/>
      <c r="AG754" s="214" t="s">
        <v>1098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52" t="s">
        <v>1099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162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2897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162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2898</v>
      </c>
      <c r="D757" s="224"/>
      <c r="E757" s="225">
        <v>2.94936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162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ht="22.5" outlineLevel="1" x14ac:dyDescent="0.2">
      <c r="A758" s="233">
        <v>117</v>
      </c>
      <c r="B758" s="234" t="s">
        <v>1102</v>
      </c>
      <c r="C758" s="251" t="s">
        <v>1103</v>
      </c>
      <c r="D758" s="235" t="s">
        <v>684</v>
      </c>
      <c r="E758" s="236">
        <v>26.544239999999999</v>
      </c>
      <c r="F758" s="237"/>
      <c r="G758" s="238">
        <f>ROUND(E758*F758,2)</f>
        <v>0</v>
      </c>
      <c r="H758" s="237"/>
      <c r="I758" s="238">
        <f>ROUND(E758*H758,2)</f>
        <v>0</v>
      </c>
      <c r="J758" s="237"/>
      <c r="K758" s="238">
        <f>ROUND(E758*J758,2)</f>
        <v>0</v>
      </c>
      <c r="L758" s="238">
        <v>21</v>
      </c>
      <c r="M758" s="238">
        <f>G758*(1+L758/100)</f>
        <v>0</v>
      </c>
      <c r="N758" s="238">
        <v>0</v>
      </c>
      <c r="O758" s="238">
        <f>ROUND(E758*N758,2)</f>
        <v>0</v>
      </c>
      <c r="P758" s="238">
        <v>0</v>
      </c>
      <c r="Q758" s="238">
        <f>ROUND(E758*P758,2)</f>
        <v>0</v>
      </c>
      <c r="R758" s="238" t="s">
        <v>266</v>
      </c>
      <c r="S758" s="238" t="s">
        <v>157</v>
      </c>
      <c r="T758" s="239" t="s">
        <v>157</v>
      </c>
      <c r="U758" s="223">
        <v>0</v>
      </c>
      <c r="V758" s="223">
        <f>ROUND(E758*U758,2)</f>
        <v>0</v>
      </c>
      <c r="W758" s="223"/>
      <c r="X758" s="223" t="s">
        <v>1097</v>
      </c>
      <c r="Y758" s="214"/>
      <c r="Z758" s="214"/>
      <c r="AA758" s="214"/>
      <c r="AB758" s="214"/>
      <c r="AC758" s="214"/>
      <c r="AD758" s="214"/>
      <c r="AE758" s="214"/>
      <c r="AF758" s="214"/>
      <c r="AG758" s="214" t="s">
        <v>1098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1099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162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2" t="s">
        <v>2897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162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2899</v>
      </c>
      <c r="D761" s="224"/>
      <c r="E761" s="225">
        <v>26.544239999999999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162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x14ac:dyDescent="0.2">
      <c r="A762" s="3"/>
      <c r="B762" s="4"/>
      <c r="C762" s="255"/>
      <c r="D762" s="6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AE762">
        <v>15</v>
      </c>
      <c r="AF762">
        <v>21</v>
      </c>
      <c r="AG762" t="s">
        <v>139</v>
      </c>
    </row>
    <row r="763" spans="1:60" x14ac:dyDescent="0.2">
      <c r="A763" s="217"/>
      <c r="B763" s="218" t="s">
        <v>29</v>
      </c>
      <c r="C763" s="256"/>
      <c r="D763" s="219"/>
      <c r="E763" s="220"/>
      <c r="F763" s="220"/>
      <c r="G763" s="249">
        <f>G8+G402+G413+G417+G424+G477+G534+G584+G593+G602+G608+G717+G731+G749+G753</f>
        <v>0</v>
      </c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AE763">
        <f>SUMIF(L7:L761,AE762,G7:G761)</f>
        <v>0</v>
      </c>
      <c r="AF763">
        <f>SUMIF(L7:L761,AF762,G7:G761)</f>
        <v>0</v>
      </c>
      <c r="AG763" t="s">
        <v>251</v>
      </c>
    </row>
    <row r="764" spans="1:60" x14ac:dyDescent="0.2">
      <c r="A764" s="258" t="s">
        <v>1105</v>
      </c>
      <c r="B764" s="258"/>
      <c r="C764" s="255"/>
      <c r="D764" s="6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</row>
    <row r="765" spans="1:60" x14ac:dyDescent="0.2">
      <c r="A765" s="3"/>
      <c r="B765" s="4" t="s">
        <v>1793</v>
      </c>
      <c r="C765" s="255" t="s">
        <v>1794</v>
      </c>
      <c r="D765" s="6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AG765" t="s">
        <v>1108</v>
      </c>
    </row>
    <row r="766" spans="1:60" x14ac:dyDescent="0.2">
      <c r="A766" s="3"/>
      <c r="B766" s="4" t="s">
        <v>1795</v>
      </c>
      <c r="C766" s="255" t="s">
        <v>1110</v>
      </c>
      <c r="D766" s="6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AG766" t="s">
        <v>1111</v>
      </c>
    </row>
    <row r="767" spans="1:60" x14ac:dyDescent="0.2">
      <c r="A767" s="3"/>
      <c r="B767" s="4"/>
      <c r="C767" s="255" t="s">
        <v>1112</v>
      </c>
      <c r="D767" s="6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AG767" t="s">
        <v>1113</v>
      </c>
    </row>
    <row r="768" spans="1:60" x14ac:dyDescent="0.2">
      <c r="A768" s="3"/>
      <c r="B768" s="4"/>
      <c r="C768" s="255"/>
      <c r="D768" s="6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</row>
    <row r="769" spans="3:33" x14ac:dyDescent="0.2">
      <c r="C769" s="257"/>
      <c r="D769" s="10"/>
      <c r="AG769" t="s">
        <v>252</v>
      </c>
    </row>
    <row r="770" spans="3:33" x14ac:dyDescent="0.2">
      <c r="D770" s="10"/>
    </row>
    <row r="771" spans="3:33" x14ac:dyDescent="0.2">
      <c r="D771" s="10"/>
    </row>
    <row r="772" spans="3:33" x14ac:dyDescent="0.2">
      <c r="D772" s="10"/>
    </row>
    <row r="773" spans="3:33" x14ac:dyDescent="0.2">
      <c r="D773" s="10"/>
    </row>
    <row r="774" spans="3:33" x14ac:dyDescent="0.2">
      <c r="D774" s="10"/>
    </row>
    <row r="775" spans="3:33" x14ac:dyDescent="0.2">
      <c r="D775" s="10"/>
    </row>
    <row r="776" spans="3:33" x14ac:dyDescent="0.2">
      <c r="D776" s="10"/>
    </row>
    <row r="777" spans="3:33" x14ac:dyDescent="0.2">
      <c r="D777" s="10"/>
    </row>
    <row r="778" spans="3:33" x14ac:dyDescent="0.2">
      <c r="D778" s="10"/>
    </row>
    <row r="779" spans="3:33" x14ac:dyDescent="0.2">
      <c r="D779" s="10"/>
    </row>
    <row r="780" spans="3:33" x14ac:dyDescent="0.2">
      <c r="D780" s="10"/>
    </row>
    <row r="781" spans="3:33" x14ac:dyDescent="0.2">
      <c r="D781" s="10"/>
    </row>
    <row r="782" spans="3:33" x14ac:dyDescent="0.2">
      <c r="D782" s="10"/>
    </row>
    <row r="783" spans="3:33" x14ac:dyDescent="0.2">
      <c r="D783" s="10"/>
    </row>
    <row r="784" spans="3:33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3">
    <mergeCell ref="C745:G745"/>
    <mergeCell ref="C720:G720"/>
    <mergeCell ref="C726:G726"/>
    <mergeCell ref="C733:G733"/>
    <mergeCell ref="C734:G734"/>
    <mergeCell ref="C739:G739"/>
    <mergeCell ref="C740:G740"/>
    <mergeCell ref="C599:G599"/>
    <mergeCell ref="C604:G604"/>
    <mergeCell ref="C605:G605"/>
    <mergeCell ref="C610:G610"/>
    <mergeCell ref="C684:G684"/>
    <mergeCell ref="C719:G719"/>
    <mergeCell ref="C570:G570"/>
    <mergeCell ref="C573:G573"/>
    <mergeCell ref="C578:G578"/>
    <mergeCell ref="C586:G586"/>
    <mergeCell ref="C587:G587"/>
    <mergeCell ref="C595:G595"/>
    <mergeCell ref="C475:G475"/>
    <mergeCell ref="C479:G479"/>
    <mergeCell ref="C489:G489"/>
    <mergeCell ref="C497:G497"/>
    <mergeCell ref="C563:G563"/>
    <mergeCell ref="C566:G566"/>
    <mergeCell ref="C432:G432"/>
    <mergeCell ref="C443:G443"/>
    <mergeCell ref="C448:G448"/>
    <mergeCell ref="C452:G452"/>
    <mergeCell ref="C455:G455"/>
    <mergeCell ref="C474:G474"/>
    <mergeCell ref="C362:G362"/>
    <mergeCell ref="C404:G404"/>
    <mergeCell ref="C407:G407"/>
    <mergeCell ref="C415:G415"/>
    <mergeCell ref="C419:G419"/>
    <mergeCell ref="C426:G426"/>
    <mergeCell ref="C244:G244"/>
    <mergeCell ref="C252:G252"/>
    <mergeCell ref="C267:G267"/>
    <mergeCell ref="C277:G277"/>
    <mergeCell ref="C312:G312"/>
    <mergeCell ref="C313:G313"/>
    <mergeCell ref="C162:G162"/>
    <mergeCell ref="C167:G167"/>
    <mergeCell ref="C172:G172"/>
    <mergeCell ref="C175:G175"/>
    <mergeCell ref="C178:G178"/>
    <mergeCell ref="C202:G202"/>
    <mergeCell ref="C140:G140"/>
    <mergeCell ref="C147:G147"/>
    <mergeCell ref="C150:G150"/>
    <mergeCell ref="C153:G153"/>
    <mergeCell ref="C156:G156"/>
    <mergeCell ref="C159:G159"/>
    <mergeCell ref="C98:G98"/>
    <mergeCell ref="C105:G105"/>
    <mergeCell ref="C112:G112"/>
    <mergeCell ref="C119:G119"/>
    <mergeCell ref="C126:G126"/>
    <mergeCell ref="C133:G133"/>
    <mergeCell ref="C65:G65"/>
    <mergeCell ref="C71:G71"/>
    <mergeCell ref="C74:G74"/>
    <mergeCell ref="C77:G77"/>
    <mergeCell ref="C84:G84"/>
    <mergeCell ref="C91:G91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64:B764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83</v>
      </c>
      <c r="C4" s="206" t="s">
        <v>77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SUMIF(AG9:AG466,"&lt;&gt;NOR",G9:G466)</f>
        <v>0</v>
      </c>
      <c r="H8" s="231"/>
      <c r="I8" s="231">
        <f>SUM(I9:I466)</f>
        <v>0</v>
      </c>
      <c r="J8" s="231"/>
      <c r="K8" s="231">
        <f>SUM(K9:K466)</f>
        <v>0</v>
      </c>
      <c r="L8" s="231"/>
      <c r="M8" s="231">
        <f>SUM(M9:M466)</f>
        <v>0</v>
      </c>
      <c r="N8" s="231"/>
      <c r="O8" s="231">
        <f>SUM(O9:O466)</f>
        <v>2.4699999999999998</v>
      </c>
      <c r="P8" s="231"/>
      <c r="Q8" s="231">
        <f>SUM(Q9:Q466)</f>
        <v>1.05</v>
      </c>
      <c r="R8" s="231"/>
      <c r="S8" s="231"/>
      <c r="T8" s="232"/>
      <c r="U8" s="226"/>
      <c r="V8" s="226">
        <f>SUM(V9:V466)</f>
        <v>18.490000000000002</v>
      </c>
      <c r="W8" s="226"/>
      <c r="X8" s="226"/>
      <c r="AG8" t="s">
        <v>153</v>
      </c>
    </row>
    <row r="9" spans="1:60" outlineLevel="1" x14ac:dyDescent="0.2">
      <c r="A9" s="233">
        <v>1</v>
      </c>
      <c r="B9" s="234" t="s">
        <v>1796</v>
      </c>
      <c r="C9" s="251" t="s">
        <v>1797</v>
      </c>
      <c r="D9" s="235" t="s">
        <v>1798</v>
      </c>
      <c r="E9" s="236">
        <v>3.4000000000000002E-4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294</v>
      </c>
      <c r="S9" s="238" t="s">
        <v>157</v>
      </c>
      <c r="T9" s="239" t="s">
        <v>157</v>
      </c>
      <c r="U9" s="223">
        <v>111</v>
      </c>
      <c r="V9" s="223">
        <f>ROUND(E9*U9,2)</f>
        <v>0.04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1" t="s">
        <v>1799</v>
      </c>
      <c r="D10" s="259"/>
      <c r="E10" s="259"/>
      <c r="F10" s="259"/>
      <c r="G10" s="25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276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2900</v>
      </c>
      <c r="D11" s="224"/>
      <c r="E11" s="225">
        <v>1E-4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1801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162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1802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2901</v>
      </c>
      <c r="D14" s="224"/>
      <c r="E14" s="225">
        <v>2.4000000000000001E-4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263</v>
      </c>
      <c r="C15" s="251" t="s">
        <v>264</v>
      </c>
      <c r="D15" s="235" t="s">
        <v>265</v>
      </c>
      <c r="E15" s="236">
        <v>0.71399999999999997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0.63</v>
      </c>
      <c r="R15" s="238" t="s">
        <v>266</v>
      </c>
      <c r="S15" s="238" t="s">
        <v>157</v>
      </c>
      <c r="T15" s="239" t="s">
        <v>157</v>
      </c>
      <c r="U15" s="223">
        <v>1.1093500000000001</v>
      </c>
      <c r="V15" s="223">
        <f>ROUND(E15*U15,2)</f>
        <v>0.79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2902</v>
      </c>
      <c r="D16" s="224"/>
      <c r="E16" s="225">
        <v>0.71399999999999997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162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2" t="s">
        <v>2903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269</v>
      </c>
      <c r="C18" s="251" t="s">
        <v>270</v>
      </c>
      <c r="D18" s="235" t="s">
        <v>265</v>
      </c>
      <c r="E18" s="236">
        <v>0.84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0.18</v>
      </c>
      <c r="R18" s="238" t="s">
        <v>266</v>
      </c>
      <c r="S18" s="238" t="s">
        <v>157</v>
      </c>
      <c r="T18" s="239" t="s">
        <v>157</v>
      </c>
      <c r="U18" s="223">
        <v>0.375</v>
      </c>
      <c r="V18" s="223">
        <f>ROUND(E18*U18,2)</f>
        <v>0.32</v>
      </c>
      <c r="W18" s="223"/>
      <c r="X18" s="223" t="s">
        <v>259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260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2904</v>
      </c>
      <c r="D19" s="224"/>
      <c r="E19" s="225">
        <v>0.84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162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2905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162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273</v>
      </c>
      <c r="C21" s="251" t="s">
        <v>274</v>
      </c>
      <c r="D21" s="235" t="s">
        <v>265</v>
      </c>
      <c r="E21" s="236">
        <v>0.7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0.08</v>
      </c>
      <c r="R21" s="238" t="s">
        <v>266</v>
      </c>
      <c r="S21" s="238" t="s">
        <v>157</v>
      </c>
      <c r="T21" s="239" t="s">
        <v>157</v>
      </c>
      <c r="U21" s="223">
        <v>0.08</v>
      </c>
      <c r="V21" s="223">
        <f>ROUND(E21*U21,2)</f>
        <v>0.06</v>
      </c>
      <c r="W21" s="223"/>
      <c r="X21" s="223" t="s">
        <v>259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260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61" t="s">
        <v>275</v>
      </c>
      <c r="D22" s="259"/>
      <c r="E22" s="259"/>
      <c r="F22" s="259"/>
      <c r="G22" s="259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276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7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2906</v>
      </c>
      <c r="D23" s="224"/>
      <c r="E23" s="225">
        <v>0.7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279</v>
      </c>
      <c r="C25" s="251" t="s">
        <v>280</v>
      </c>
      <c r="D25" s="235" t="s">
        <v>281</v>
      </c>
      <c r="E25" s="236">
        <v>0.12180000000000001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0.16</v>
      </c>
      <c r="R25" s="238" t="s">
        <v>282</v>
      </c>
      <c r="S25" s="238" t="s">
        <v>157</v>
      </c>
      <c r="T25" s="239" t="s">
        <v>157</v>
      </c>
      <c r="U25" s="223">
        <v>0.51</v>
      </c>
      <c r="V25" s="223">
        <f>ROUND(E25*U25,2)</f>
        <v>0.06</v>
      </c>
      <c r="W25" s="223"/>
      <c r="X25" s="223" t="s">
        <v>259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260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1" t="s">
        <v>283</v>
      </c>
      <c r="D26" s="259"/>
      <c r="E26" s="259"/>
      <c r="F26" s="259"/>
      <c r="G26" s="259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276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2907</v>
      </c>
      <c r="D27" s="224"/>
      <c r="E27" s="225">
        <v>4.2000000000000003E-2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1126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2908</v>
      </c>
      <c r="D29" s="224"/>
      <c r="E29" s="225">
        <v>8.3999999999999995E-3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162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1128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162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2909</v>
      </c>
      <c r="D31" s="224"/>
      <c r="E31" s="225">
        <v>4.1999999999999997E-3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1130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2910</v>
      </c>
      <c r="D33" s="224"/>
      <c r="E33" s="225">
        <v>6.7199999999999996E-2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1132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292</v>
      </c>
      <c r="C35" s="251" t="s">
        <v>293</v>
      </c>
      <c r="D35" s="235" t="s">
        <v>281</v>
      </c>
      <c r="E35" s="236">
        <v>0.62168000000000001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294</v>
      </c>
      <c r="S35" s="238" t="s">
        <v>157</v>
      </c>
      <c r="T35" s="239" t="s">
        <v>157</v>
      </c>
      <c r="U35" s="223">
        <v>1.0920000000000001</v>
      </c>
      <c r="V35" s="223">
        <f>ROUND(E35*U35,2)</f>
        <v>0.68</v>
      </c>
      <c r="W35" s="223"/>
      <c r="X35" s="223" t="s">
        <v>259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295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276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2911</v>
      </c>
      <c r="D37" s="224"/>
      <c r="E37" s="225">
        <v>0.73841000000000001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2912</v>
      </c>
      <c r="D38" s="224"/>
      <c r="E38" s="225">
        <v>-8.4000000000000005E-2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1135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162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1136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162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2" t="s">
        <v>2913</v>
      </c>
      <c r="D41" s="224"/>
      <c r="E41" s="225">
        <v>-3.2730000000000002E-2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52" t="s">
        <v>301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302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162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2914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162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304</v>
      </c>
      <c r="C45" s="251" t="s">
        <v>305</v>
      </c>
      <c r="D45" s="235" t="s">
        <v>306</v>
      </c>
      <c r="E45" s="236">
        <v>1.5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0.01</v>
      </c>
      <c r="P45" s="238">
        <v>0</v>
      </c>
      <c r="Q45" s="238">
        <f>ROUND(E45*P45,2)</f>
        <v>0</v>
      </c>
      <c r="R45" s="238" t="s">
        <v>294</v>
      </c>
      <c r="S45" s="238" t="s">
        <v>157</v>
      </c>
      <c r="T45" s="239" t="s">
        <v>157</v>
      </c>
      <c r="U45" s="223">
        <v>0.502</v>
      </c>
      <c r="V45" s="223">
        <f>ROUND(E45*U45,2)</f>
        <v>0.75</v>
      </c>
      <c r="W45" s="223"/>
      <c r="X45" s="223" t="s">
        <v>259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307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61" t="s">
        <v>308</v>
      </c>
      <c r="D46" s="259"/>
      <c r="E46" s="259"/>
      <c r="F46" s="259"/>
      <c r="G46" s="259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7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2915</v>
      </c>
      <c r="D47" s="224"/>
      <c r="E47" s="225">
        <v>1.5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162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310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311</v>
      </c>
      <c r="C49" s="251" t="s">
        <v>312</v>
      </c>
      <c r="D49" s="235" t="s">
        <v>313</v>
      </c>
      <c r="E49" s="236">
        <v>0.28636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0.20300000000000001</v>
      </c>
      <c r="V49" s="223">
        <f>ROUND(E49*U49,2)</f>
        <v>0.06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2916</v>
      </c>
      <c r="D51" s="224"/>
      <c r="E51" s="225">
        <v>0.28636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316</v>
      </c>
      <c r="C52" s="251" t="s">
        <v>317</v>
      </c>
      <c r="D52" s="235" t="s">
        <v>313</v>
      </c>
      <c r="E52" s="236">
        <v>0.75682000000000005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0.30299999999999999</v>
      </c>
      <c r="V52" s="223">
        <f>ROUND(E52*U52,2)</f>
        <v>0.23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314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2917</v>
      </c>
      <c r="D54" s="224"/>
      <c r="E54" s="225">
        <v>0.75682000000000005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319</v>
      </c>
      <c r="C55" s="251" t="s">
        <v>320</v>
      </c>
      <c r="D55" s="235" t="s">
        <v>313</v>
      </c>
      <c r="E55" s="236">
        <v>1.20682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4.0000000000000003E-5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0.40300000000000002</v>
      </c>
      <c r="V55" s="223">
        <f>ROUND(E55*U55,2)</f>
        <v>0.49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307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314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od hladiny vody v jímce po výšku roviny proložené osou nejvyššího bodu výtlačného potrubí. Včetně odpadní potrubí v délce do 20 m.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2918</v>
      </c>
      <c r="D57" s="224"/>
      <c r="E57" s="225">
        <v>1.20682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322</v>
      </c>
      <c r="C58" s="251" t="s">
        <v>323</v>
      </c>
      <c r="D58" s="235" t="s">
        <v>324</v>
      </c>
      <c r="E58" s="236">
        <v>2.3859999999999999E-2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2919</v>
      </c>
      <c r="D60" s="224"/>
      <c r="E60" s="225">
        <v>2.3859999999999999E-2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327</v>
      </c>
      <c r="C61" s="251" t="s">
        <v>328</v>
      </c>
      <c r="D61" s="235" t="s">
        <v>324</v>
      </c>
      <c r="E61" s="236">
        <v>6.3070000000000001E-2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</v>
      </c>
      <c r="V61" s="223">
        <f>ROUND(E61*U61,2)</f>
        <v>0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325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2920</v>
      </c>
      <c r="D63" s="224"/>
      <c r="E63" s="225">
        <v>6.3070000000000001E-2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330</v>
      </c>
      <c r="C64" s="251" t="s">
        <v>331</v>
      </c>
      <c r="D64" s="235" t="s">
        <v>324</v>
      </c>
      <c r="E64" s="236">
        <v>0.10057000000000001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0</v>
      </c>
      <c r="V64" s="223">
        <f>ROUND(E64*U64,2)</f>
        <v>0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307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325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2921</v>
      </c>
      <c r="D66" s="224"/>
      <c r="E66" s="225">
        <v>0.10057000000000001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1153</v>
      </c>
      <c r="C67" s="251" t="s">
        <v>1154</v>
      </c>
      <c r="D67" s="235" t="s">
        <v>306</v>
      </c>
      <c r="E67" s="236">
        <v>2.2000000000000002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2.478E-2</v>
      </c>
      <c r="O67" s="238">
        <f>ROUND(E67*N67,2)</f>
        <v>0.05</v>
      </c>
      <c r="P67" s="238">
        <v>0</v>
      </c>
      <c r="Q67" s="238">
        <f>ROUND(E67*P67,2)</f>
        <v>0</v>
      </c>
      <c r="R67" s="238" t="s">
        <v>294</v>
      </c>
      <c r="S67" s="238" t="s">
        <v>157</v>
      </c>
      <c r="T67" s="239" t="s">
        <v>157</v>
      </c>
      <c r="U67" s="223">
        <v>0.54700000000000004</v>
      </c>
      <c r="V67" s="223">
        <f>ROUND(E67*U67,2)</f>
        <v>1.2</v>
      </c>
      <c r="W67" s="223"/>
      <c r="X67" s="223" t="s">
        <v>259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260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61" t="s">
        <v>1148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276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1155</v>
      </c>
      <c r="D69" s="224"/>
      <c r="E69" s="225">
        <v>2.2000000000000002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1824</v>
      </c>
      <c r="C70" s="251" t="s">
        <v>1825</v>
      </c>
      <c r="D70" s="235" t="s">
        <v>281</v>
      </c>
      <c r="E70" s="236">
        <v>0.504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294</v>
      </c>
      <c r="S70" s="238" t="s">
        <v>157</v>
      </c>
      <c r="T70" s="239" t="s">
        <v>157</v>
      </c>
      <c r="U70" s="223">
        <v>9.7000000000000003E-2</v>
      </c>
      <c r="V70" s="223">
        <f>ROUND(E70*U70,2)</f>
        <v>0.05</v>
      </c>
      <c r="W70" s="223"/>
      <c r="X70" s="223" t="s">
        <v>259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1" t="s">
        <v>1826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nebo lesní půdy, s vodorovným přemístěním na hromady v místě upotřebení nebo na dočasné či trvalé skládky se složením</v>
      </c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2922</v>
      </c>
      <c r="D72" s="224"/>
      <c r="E72" s="225">
        <v>0.14399999999999999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1828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162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1829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162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2923</v>
      </c>
      <c r="D75" s="224"/>
      <c r="E75" s="225">
        <v>0.36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16</v>
      </c>
      <c r="B76" s="234" t="s">
        <v>333</v>
      </c>
      <c r="C76" s="251" t="s">
        <v>334</v>
      </c>
      <c r="D76" s="235" t="s">
        <v>281</v>
      </c>
      <c r="E76" s="236">
        <v>1.9219999999999999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1.7629999999999999</v>
      </c>
      <c r="V76" s="223">
        <f>ROUND(E76*U76,2)</f>
        <v>3.39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1" t="s">
        <v>335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Příplatek k cenám hloubených vykopávek za ztížení vykopávky v blízkosti podzemního vedení nebo výbušnin pro jakoukoliv třídu horniny.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2924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2925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162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2926</v>
      </c>
      <c r="D80" s="224"/>
      <c r="E80" s="225">
        <v>1.2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162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2927</v>
      </c>
      <c r="D81" s="224"/>
      <c r="E81" s="225">
        <v>0.72199999999999998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17</v>
      </c>
      <c r="B82" s="234" t="s">
        <v>339</v>
      </c>
      <c r="C82" s="251" t="s">
        <v>340</v>
      </c>
      <c r="D82" s="235" t="s">
        <v>281</v>
      </c>
      <c r="E82" s="236">
        <v>1.7430000000000001E-2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294</v>
      </c>
      <c r="S82" s="238" t="s">
        <v>157</v>
      </c>
      <c r="T82" s="239" t="s">
        <v>157</v>
      </c>
      <c r="U82" s="223">
        <v>0.18</v>
      </c>
      <c r="V82" s="223">
        <f>ROUND(E82*U82,2)</f>
        <v>0</v>
      </c>
      <c r="W82" s="223"/>
      <c r="X82" s="223" t="s">
        <v>259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260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61" t="s">
        <v>341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276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2928</v>
      </c>
      <c r="D84" s="224"/>
      <c r="E84" s="225">
        <v>1.7430000000000001E-2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162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3">
        <v>18</v>
      </c>
      <c r="B85" s="234" t="s">
        <v>343</v>
      </c>
      <c r="C85" s="251" t="s">
        <v>344</v>
      </c>
      <c r="D85" s="235" t="s">
        <v>281</v>
      </c>
      <c r="E85" s="236">
        <v>1.7430000000000001E-2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294</v>
      </c>
      <c r="S85" s="238" t="s">
        <v>157</v>
      </c>
      <c r="T85" s="239" t="s">
        <v>157</v>
      </c>
      <c r="U85" s="223">
        <v>0.28999999999999998</v>
      </c>
      <c r="V85" s="223">
        <f>ROUND(E85*U85,2)</f>
        <v>0.01</v>
      </c>
      <c r="W85" s="223"/>
      <c r="X85" s="223" t="s">
        <v>259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307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61" t="s">
        <v>341</v>
      </c>
      <c r="D86" s="259"/>
      <c r="E86" s="259"/>
      <c r="F86" s="259"/>
      <c r="G86" s="259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276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7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2928</v>
      </c>
      <c r="D87" s="224"/>
      <c r="E87" s="225">
        <v>1.7430000000000001E-2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19</v>
      </c>
      <c r="B88" s="234" t="s">
        <v>345</v>
      </c>
      <c r="C88" s="251" t="s">
        <v>346</v>
      </c>
      <c r="D88" s="235" t="s">
        <v>281</v>
      </c>
      <c r="E88" s="236">
        <v>1.44974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294</v>
      </c>
      <c r="S88" s="238" t="s">
        <v>157</v>
      </c>
      <c r="T88" s="239" t="s">
        <v>157</v>
      </c>
      <c r="U88" s="223">
        <v>0.2</v>
      </c>
      <c r="V88" s="223">
        <f>ROUND(E88*U88,2)</f>
        <v>0.28999999999999998</v>
      </c>
      <c r="W88" s="223"/>
      <c r="X88" s="223" t="s">
        <v>259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260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61" t="s">
        <v>341</v>
      </c>
      <c r="D89" s="259"/>
      <c r="E89" s="259"/>
      <c r="F89" s="259"/>
      <c r="G89" s="259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276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7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52" t="s">
        <v>2929</v>
      </c>
      <c r="D90" s="224"/>
      <c r="E90" s="225">
        <v>1.72522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162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52" t="s">
        <v>2930</v>
      </c>
      <c r="D91" s="224"/>
      <c r="E91" s="225">
        <v>-0.19824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162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1169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1170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162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52" t="s">
        <v>2931</v>
      </c>
      <c r="D94" s="224"/>
      <c r="E94" s="225">
        <v>-7.7240000000000003E-2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20</v>
      </c>
      <c r="B95" s="234" t="s">
        <v>352</v>
      </c>
      <c r="C95" s="251" t="s">
        <v>353</v>
      </c>
      <c r="D95" s="235" t="s">
        <v>281</v>
      </c>
      <c r="E95" s="236">
        <v>1.44974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294</v>
      </c>
      <c r="S95" s="238" t="s">
        <v>157</v>
      </c>
      <c r="T95" s="239" t="s">
        <v>157</v>
      </c>
      <c r="U95" s="223">
        <v>8.4000000000000005E-2</v>
      </c>
      <c r="V95" s="223">
        <f>ROUND(E95*U95,2)</f>
        <v>0.12</v>
      </c>
      <c r="W95" s="223"/>
      <c r="X95" s="223" t="s">
        <v>259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260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61" t="s">
        <v>341</v>
      </c>
      <c r="D96" s="259"/>
      <c r="E96" s="259"/>
      <c r="F96" s="259"/>
      <c r="G96" s="259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276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7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2932</v>
      </c>
      <c r="D97" s="224"/>
      <c r="E97" s="225">
        <v>1.72522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162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2933</v>
      </c>
      <c r="D98" s="224"/>
      <c r="E98" s="225">
        <v>-0.19824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162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1174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1175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162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2934</v>
      </c>
      <c r="D101" s="224"/>
      <c r="E101" s="225">
        <v>-7.7240000000000003E-2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162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21</v>
      </c>
      <c r="B102" s="234" t="s">
        <v>359</v>
      </c>
      <c r="C102" s="251" t="s">
        <v>360</v>
      </c>
      <c r="D102" s="235" t="s">
        <v>281</v>
      </c>
      <c r="E102" s="236">
        <v>1.44974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294</v>
      </c>
      <c r="S102" s="238" t="s">
        <v>157</v>
      </c>
      <c r="T102" s="239" t="s">
        <v>157</v>
      </c>
      <c r="U102" s="223">
        <v>0.54</v>
      </c>
      <c r="V102" s="223">
        <f>ROUND(E102*U102,2)</f>
        <v>0.78</v>
      </c>
      <c r="W102" s="223"/>
      <c r="X102" s="223" t="s">
        <v>259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307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61" t="s">
        <v>341</v>
      </c>
      <c r="D103" s="259"/>
      <c r="E103" s="259"/>
      <c r="F103" s="259"/>
      <c r="G103" s="259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276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7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52" t="s">
        <v>2929</v>
      </c>
      <c r="D104" s="224"/>
      <c r="E104" s="225">
        <v>1.72522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162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52" t="s">
        <v>2930</v>
      </c>
      <c r="D105" s="224"/>
      <c r="E105" s="225">
        <v>-0.19824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162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1169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1170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162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52" t="s">
        <v>2931</v>
      </c>
      <c r="D108" s="224"/>
      <c r="E108" s="225">
        <v>-7.7240000000000003E-2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162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22</v>
      </c>
      <c r="B109" s="234" t="s">
        <v>361</v>
      </c>
      <c r="C109" s="251" t="s">
        <v>362</v>
      </c>
      <c r="D109" s="235" t="s">
        <v>281</v>
      </c>
      <c r="E109" s="236">
        <v>0.29841000000000001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294</v>
      </c>
      <c r="S109" s="238" t="s">
        <v>157</v>
      </c>
      <c r="T109" s="239" t="s">
        <v>157</v>
      </c>
      <c r="U109" s="223">
        <v>0.35</v>
      </c>
      <c r="V109" s="223">
        <f>ROUND(E109*U109,2)</f>
        <v>0.1</v>
      </c>
      <c r="W109" s="223"/>
      <c r="X109" s="223" t="s">
        <v>259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260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61" t="s">
        <v>341</v>
      </c>
      <c r="D110" s="259"/>
      <c r="E110" s="259"/>
      <c r="F110" s="259"/>
      <c r="G110" s="259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276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7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2935</v>
      </c>
      <c r="D111" s="224"/>
      <c r="E111" s="225">
        <v>0.35443999999999998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162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52" t="s">
        <v>2936</v>
      </c>
      <c r="D112" s="224"/>
      <c r="E112" s="225">
        <v>-4.0320000000000002E-2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162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1183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1184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162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22.5" outlineLevel="1" x14ac:dyDescent="0.2">
      <c r="A115" s="221"/>
      <c r="B115" s="222"/>
      <c r="C115" s="252" t="s">
        <v>2937</v>
      </c>
      <c r="D115" s="224"/>
      <c r="E115" s="225">
        <v>-1.5709999999999998E-2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162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23</v>
      </c>
      <c r="B116" s="234" t="s">
        <v>368</v>
      </c>
      <c r="C116" s="251" t="s">
        <v>369</v>
      </c>
      <c r="D116" s="235" t="s">
        <v>281</v>
      </c>
      <c r="E116" s="236">
        <v>0.29841000000000001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294</v>
      </c>
      <c r="S116" s="238" t="s">
        <v>157</v>
      </c>
      <c r="T116" s="239" t="s">
        <v>157</v>
      </c>
      <c r="U116" s="223">
        <v>0.14829999999999999</v>
      </c>
      <c r="V116" s="223">
        <f>ROUND(E116*U116,2)</f>
        <v>0.04</v>
      </c>
      <c r="W116" s="223"/>
      <c r="X116" s="223" t="s">
        <v>259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260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61" t="s">
        <v>341</v>
      </c>
      <c r="D117" s="259"/>
      <c r="E117" s="259"/>
      <c r="F117" s="259"/>
      <c r="G117" s="259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276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7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2938</v>
      </c>
      <c r="D118" s="224"/>
      <c r="E118" s="225">
        <v>0.35443999999999998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162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2939</v>
      </c>
      <c r="D119" s="224"/>
      <c r="E119" s="225">
        <v>-4.0320000000000002E-2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162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1188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1189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162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2940</v>
      </c>
      <c r="D122" s="224"/>
      <c r="E122" s="225">
        <v>-1.5709999999999998E-2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162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24</v>
      </c>
      <c r="B123" s="234" t="s">
        <v>375</v>
      </c>
      <c r="C123" s="251" t="s">
        <v>376</v>
      </c>
      <c r="D123" s="235" t="s">
        <v>281</v>
      </c>
      <c r="E123" s="236">
        <v>0.29841000000000001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0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294</v>
      </c>
      <c r="S123" s="238" t="s">
        <v>157</v>
      </c>
      <c r="T123" s="239" t="s">
        <v>157</v>
      </c>
      <c r="U123" s="223">
        <v>0.9</v>
      </c>
      <c r="V123" s="223">
        <f>ROUND(E123*U123,2)</f>
        <v>0.27</v>
      </c>
      <c r="W123" s="223"/>
      <c r="X123" s="223" t="s">
        <v>259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307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61" t="s">
        <v>341</v>
      </c>
      <c r="D124" s="259"/>
      <c r="E124" s="259"/>
      <c r="F124" s="259"/>
      <c r="G124" s="259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276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7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2935</v>
      </c>
      <c r="D125" s="224"/>
      <c r="E125" s="225">
        <v>0.35443999999999998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162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52" t="s">
        <v>2936</v>
      </c>
      <c r="D126" s="224"/>
      <c r="E126" s="225">
        <v>-4.0320000000000002E-2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162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1183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1184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162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21"/>
      <c r="B129" s="222"/>
      <c r="C129" s="252" t="s">
        <v>2937</v>
      </c>
      <c r="D129" s="224"/>
      <c r="E129" s="225">
        <v>-1.5709999999999998E-2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162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3">
        <v>25</v>
      </c>
      <c r="B130" s="234" t="s">
        <v>377</v>
      </c>
      <c r="C130" s="251" t="s">
        <v>378</v>
      </c>
      <c r="D130" s="235" t="s">
        <v>281</v>
      </c>
      <c r="E130" s="236">
        <v>0.62168000000000001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294</v>
      </c>
      <c r="S130" s="238" t="s">
        <v>157</v>
      </c>
      <c r="T130" s="239" t="s">
        <v>157</v>
      </c>
      <c r="U130" s="223">
        <v>0.53</v>
      </c>
      <c r="V130" s="223">
        <f>ROUND(E130*U130,2)</f>
        <v>0.33</v>
      </c>
      <c r="W130" s="223"/>
      <c r="X130" s="223" t="s">
        <v>259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260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33.75" outlineLevel="1" x14ac:dyDescent="0.2">
      <c r="A131" s="221"/>
      <c r="B131" s="222"/>
      <c r="C131" s="261" t="s">
        <v>341</v>
      </c>
      <c r="D131" s="259"/>
      <c r="E131" s="259"/>
      <c r="F131" s="259"/>
      <c r="G131" s="259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276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7" t="str">
        <f>C131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2941</v>
      </c>
      <c r="D132" s="224"/>
      <c r="E132" s="225">
        <v>0.73841000000000001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162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2942</v>
      </c>
      <c r="D133" s="224"/>
      <c r="E133" s="225">
        <v>-8.4000000000000005E-2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162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1195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1196</v>
      </c>
      <c r="D135" s="224"/>
      <c r="E135" s="225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162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2943</v>
      </c>
      <c r="D136" s="224"/>
      <c r="E136" s="225">
        <v>-3.2730000000000002E-2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162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33">
        <v>26</v>
      </c>
      <c r="B137" s="234" t="s">
        <v>384</v>
      </c>
      <c r="C137" s="251" t="s">
        <v>385</v>
      </c>
      <c r="D137" s="235" t="s">
        <v>281</v>
      </c>
      <c r="E137" s="236">
        <v>0.62168000000000001</v>
      </c>
      <c r="F137" s="237"/>
      <c r="G137" s="238">
        <f>ROUND(E137*F137,2)</f>
        <v>0</v>
      </c>
      <c r="H137" s="237"/>
      <c r="I137" s="238">
        <f>ROUND(E137*H137,2)</f>
        <v>0</v>
      </c>
      <c r="J137" s="237"/>
      <c r="K137" s="238">
        <f>ROUND(E137*J137,2)</f>
        <v>0</v>
      </c>
      <c r="L137" s="238">
        <v>21</v>
      </c>
      <c r="M137" s="238">
        <f>G137*(1+L137/100)</f>
        <v>0</v>
      </c>
      <c r="N137" s="238">
        <v>0</v>
      </c>
      <c r="O137" s="238">
        <f>ROUND(E137*N137,2)</f>
        <v>0</v>
      </c>
      <c r="P137" s="238">
        <v>0</v>
      </c>
      <c r="Q137" s="238">
        <f>ROUND(E137*P137,2)</f>
        <v>0</v>
      </c>
      <c r="R137" s="238" t="s">
        <v>294</v>
      </c>
      <c r="S137" s="238" t="s">
        <v>157</v>
      </c>
      <c r="T137" s="239" t="s">
        <v>157</v>
      </c>
      <c r="U137" s="223">
        <v>0.90200000000000002</v>
      </c>
      <c r="V137" s="223">
        <f>ROUND(E137*U137,2)</f>
        <v>0.56000000000000005</v>
      </c>
      <c r="W137" s="223"/>
      <c r="X137" s="223" t="s">
        <v>259</v>
      </c>
      <c r="Y137" s="214"/>
      <c r="Z137" s="214"/>
      <c r="AA137" s="214"/>
      <c r="AB137" s="214"/>
      <c r="AC137" s="214"/>
      <c r="AD137" s="214"/>
      <c r="AE137" s="214"/>
      <c r="AF137" s="214"/>
      <c r="AG137" s="214" t="s">
        <v>307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33.75" outlineLevel="1" x14ac:dyDescent="0.2">
      <c r="A138" s="221"/>
      <c r="B138" s="222"/>
      <c r="C138" s="261" t="s">
        <v>341</v>
      </c>
      <c r="D138" s="259"/>
      <c r="E138" s="259"/>
      <c r="F138" s="259"/>
      <c r="G138" s="259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276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47" t="str">
        <f>C138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2941</v>
      </c>
      <c r="D139" s="224"/>
      <c r="E139" s="225">
        <v>0.73841000000000001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162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2942</v>
      </c>
      <c r="D140" s="224"/>
      <c r="E140" s="225">
        <v>-8.4000000000000005E-2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162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1195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1196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162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2943</v>
      </c>
      <c r="D143" s="224"/>
      <c r="E143" s="225">
        <v>-3.2730000000000002E-2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162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33">
        <v>27</v>
      </c>
      <c r="B144" s="234" t="s">
        <v>386</v>
      </c>
      <c r="C144" s="251" t="s">
        <v>387</v>
      </c>
      <c r="D144" s="235" t="s">
        <v>281</v>
      </c>
      <c r="E144" s="236">
        <v>0.27850999999999998</v>
      </c>
      <c r="F144" s="237"/>
      <c r="G144" s="238">
        <f>ROUND(E144*F144,2)</f>
        <v>0</v>
      </c>
      <c r="H144" s="237"/>
      <c r="I144" s="238">
        <f>ROUND(E144*H144,2)</f>
        <v>0</v>
      </c>
      <c r="J144" s="237"/>
      <c r="K144" s="238">
        <f>ROUND(E144*J144,2)</f>
        <v>0</v>
      </c>
      <c r="L144" s="238">
        <v>21</v>
      </c>
      <c r="M144" s="238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38" t="s">
        <v>294</v>
      </c>
      <c r="S144" s="238" t="s">
        <v>157</v>
      </c>
      <c r="T144" s="239" t="s">
        <v>157</v>
      </c>
      <c r="U144" s="223">
        <v>0.25</v>
      </c>
      <c r="V144" s="223">
        <f>ROUND(E144*U144,2)</f>
        <v>7.0000000000000007E-2</v>
      </c>
      <c r="W144" s="223"/>
      <c r="X144" s="223" t="s">
        <v>259</v>
      </c>
      <c r="Y144" s="214"/>
      <c r="Z144" s="214"/>
      <c r="AA144" s="214"/>
      <c r="AB144" s="214"/>
      <c r="AC144" s="214"/>
      <c r="AD144" s="214"/>
      <c r="AE144" s="214"/>
      <c r="AF144" s="214"/>
      <c r="AG144" s="214" t="s">
        <v>260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33.75" outlineLevel="1" x14ac:dyDescent="0.2">
      <c r="A145" s="221"/>
      <c r="B145" s="222"/>
      <c r="C145" s="261" t="s">
        <v>341</v>
      </c>
      <c r="D145" s="259"/>
      <c r="E145" s="259"/>
      <c r="F145" s="259"/>
      <c r="G145" s="259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47" t="str">
        <f>C145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2944</v>
      </c>
      <c r="D146" s="224"/>
      <c r="E146" s="225">
        <v>0.33080999999999999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162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2945</v>
      </c>
      <c r="D147" s="224"/>
      <c r="E147" s="225">
        <v>-3.7629999999999997E-2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162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1200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2" t="s">
        <v>1201</v>
      </c>
      <c r="D149" s="224"/>
      <c r="E149" s="225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162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2946</v>
      </c>
      <c r="D150" s="224"/>
      <c r="E150" s="225">
        <v>-1.4659999999999999E-2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162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393</v>
      </c>
      <c r="C151" s="251" t="s">
        <v>394</v>
      </c>
      <c r="D151" s="235" t="s">
        <v>281</v>
      </c>
      <c r="E151" s="236">
        <v>6.9629999999999997E-2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1.9220000000000001E-2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294</v>
      </c>
      <c r="S151" s="238" t="s">
        <v>157</v>
      </c>
      <c r="T151" s="239" t="s">
        <v>157</v>
      </c>
      <c r="U151" s="223">
        <v>1.5863</v>
      </c>
      <c r="V151" s="223">
        <f>ROUND(E151*U151,2)</f>
        <v>0.11</v>
      </c>
      <c r="W151" s="223"/>
      <c r="X151" s="223" t="s">
        <v>259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260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33.75" outlineLevel="1" x14ac:dyDescent="0.2">
      <c r="A152" s="221"/>
      <c r="B152" s="222"/>
      <c r="C152" s="261" t="s">
        <v>341</v>
      </c>
      <c r="D152" s="259"/>
      <c r="E152" s="259"/>
      <c r="F152" s="259"/>
      <c r="G152" s="259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276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7" t="str">
        <f>C152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2" t="s">
        <v>2947</v>
      </c>
      <c r="D153" s="224"/>
      <c r="E153" s="225">
        <v>8.2699999999999996E-2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162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2948</v>
      </c>
      <c r="D154" s="224"/>
      <c r="E154" s="225">
        <v>-9.41E-3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1205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162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1206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162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2949</v>
      </c>
      <c r="D157" s="224"/>
      <c r="E157" s="225">
        <v>-3.6700000000000001E-3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33">
        <v>29</v>
      </c>
      <c r="B158" s="234" t="s">
        <v>400</v>
      </c>
      <c r="C158" s="251" t="s">
        <v>401</v>
      </c>
      <c r="D158" s="235" t="s">
        <v>281</v>
      </c>
      <c r="E158" s="236">
        <v>8.1799999999999998E-3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294</v>
      </c>
      <c r="S158" s="238" t="s">
        <v>157</v>
      </c>
      <c r="T158" s="239" t="s">
        <v>157</v>
      </c>
      <c r="U158" s="223">
        <v>7.5220000000000002</v>
      </c>
      <c r="V158" s="223">
        <f>ROUND(E158*U158,2)</f>
        <v>0.06</v>
      </c>
      <c r="W158" s="223"/>
      <c r="X158" s="223" t="s">
        <v>259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307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61" t="s">
        <v>402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276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7" t="str">
        <f>C159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2" t="s">
        <v>2950</v>
      </c>
      <c r="D160" s="224"/>
      <c r="E160" s="225">
        <v>8.1799999999999998E-3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33">
        <v>30</v>
      </c>
      <c r="B161" s="234" t="s">
        <v>404</v>
      </c>
      <c r="C161" s="251" t="s">
        <v>405</v>
      </c>
      <c r="D161" s="235" t="s">
        <v>281</v>
      </c>
      <c r="E161" s="236">
        <v>3.6700000000000001E-3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38" t="s">
        <v>294</v>
      </c>
      <c r="S161" s="238" t="s">
        <v>157</v>
      </c>
      <c r="T161" s="239" t="s">
        <v>157</v>
      </c>
      <c r="U161" s="223">
        <v>10.583</v>
      </c>
      <c r="V161" s="223">
        <f>ROUND(E161*U161,2)</f>
        <v>0.04</v>
      </c>
      <c r="W161" s="223"/>
      <c r="X161" s="223" t="s">
        <v>259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260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61" t="s">
        <v>402</v>
      </c>
      <c r="D162" s="259"/>
      <c r="E162" s="259"/>
      <c r="F162" s="259"/>
      <c r="G162" s="259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276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47" t="str">
        <f>C162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2" t="s">
        <v>2951</v>
      </c>
      <c r="D163" s="224"/>
      <c r="E163" s="225">
        <v>3.6700000000000001E-3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33">
        <v>31</v>
      </c>
      <c r="B164" s="234" t="s">
        <v>407</v>
      </c>
      <c r="C164" s="251" t="s">
        <v>408</v>
      </c>
      <c r="D164" s="235" t="s">
        <v>281</v>
      </c>
      <c r="E164" s="236">
        <v>9.2000000000000003E-4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38" t="s">
        <v>294</v>
      </c>
      <c r="S164" s="238" t="s">
        <v>157</v>
      </c>
      <c r="T164" s="239" t="s">
        <v>157</v>
      </c>
      <c r="U164" s="223">
        <v>19.922000000000001</v>
      </c>
      <c r="V164" s="223">
        <f>ROUND(E164*U164,2)</f>
        <v>0.02</v>
      </c>
      <c r="W164" s="223"/>
      <c r="X164" s="223" t="s">
        <v>259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61" t="s">
        <v>402</v>
      </c>
      <c r="D165" s="259"/>
      <c r="E165" s="259"/>
      <c r="F165" s="259"/>
      <c r="G165" s="259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276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7" t="str">
        <f>C165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2952</v>
      </c>
      <c r="D166" s="224"/>
      <c r="E166" s="225">
        <v>9.2000000000000003E-4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162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32</v>
      </c>
      <c r="B167" s="234" t="s">
        <v>419</v>
      </c>
      <c r="C167" s="251" t="s">
        <v>420</v>
      </c>
      <c r="D167" s="235" t="s">
        <v>281</v>
      </c>
      <c r="E167" s="236">
        <v>0.16091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38" t="s">
        <v>294</v>
      </c>
      <c r="S167" s="238" t="s">
        <v>157</v>
      </c>
      <c r="T167" s="239" t="s">
        <v>157</v>
      </c>
      <c r="U167" s="223">
        <v>3.5329999999999999</v>
      </c>
      <c r="V167" s="223">
        <f>ROUND(E167*U167,2)</f>
        <v>0.56999999999999995</v>
      </c>
      <c r="W167" s="223"/>
      <c r="X167" s="223" t="s">
        <v>259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260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1" t="s">
        <v>421</v>
      </c>
      <c r="D168" s="259"/>
      <c r="E168" s="259"/>
      <c r="F168" s="259"/>
      <c r="G168" s="259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276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52" t="s">
        <v>2953</v>
      </c>
      <c r="D169" s="224"/>
      <c r="E169" s="225">
        <v>0.16091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162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1561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162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52" t="s">
        <v>1216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162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33">
        <v>33</v>
      </c>
      <c r="B172" s="234" t="s">
        <v>425</v>
      </c>
      <c r="C172" s="251" t="s">
        <v>426</v>
      </c>
      <c r="D172" s="235" t="s">
        <v>281</v>
      </c>
      <c r="E172" s="236">
        <v>0.13908999999999999</v>
      </c>
      <c r="F172" s="237"/>
      <c r="G172" s="238">
        <f>ROUND(E172*F172,2)</f>
        <v>0</v>
      </c>
      <c r="H172" s="237"/>
      <c r="I172" s="238">
        <f>ROUND(E172*H172,2)</f>
        <v>0</v>
      </c>
      <c r="J172" s="237"/>
      <c r="K172" s="238">
        <f>ROUND(E172*J172,2)</f>
        <v>0</v>
      </c>
      <c r="L172" s="238">
        <v>21</v>
      </c>
      <c r="M172" s="238">
        <f>G172*(1+L172/100)</f>
        <v>0</v>
      </c>
      <c r="N172" s="238">
        <v>0</v>
      </c>
      <c r="O172" s="238">
        <f>ROUND(E172*N172,2)</f>
        <v>0</v>
      </c>
      <c r="P172" s="238">
        <v>0</v>
      </c>
      <c r="Q172" s="238">
        <f>ROUND(E172*P172,2)</f>
        <v>0</v>
      </c>
      <c r="R172" s="238" t="s">
        <v>294</v>
      </c>
      <c r="S172" s="238" t="s">
        <v>157</v>
      </c>
      <c r="T172" s="239" t="s">
        <v>157</v>
      </c>
      <c r="U172" s="223">
        <v>4.6550000000000002</v>
      </c>
      <c r="V172" s="223">
        <f>ROUND(E172*U172,2)</f>
        <v>0.65</v>
      </c>
      <c r="W172" s="223"/>
      <c r="X172" s="223" t="s">
        <v>259</v>
      </c>
      <c r="Y172" s="214"/>
      <c r="Z172" s="214"/>
      <c r="AA172" s="214"/>
      <c r="AB172" s="214"/>
      <c r="AC172" s="214"/>
      <c r="AD172" s="214"/>
      <c r="AE172" s="214"/>
      <c r="AF172" s="214"/>
      <c r="AG172" s="214" t="s">
        <v>260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61" t="s">
        <v>421</v>
      </c>
      <c r="D173" s="259"/>
      <c r="E173" s="259"/>
      <c r="F173" s="259"/>
      <c r="G173" s="259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276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52" t="s">
        <v>2954</v>
      </c>
      <c r="D174" s="224"/>
      <c r="E174" s="225">
        <v>0.13908999999999999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162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1563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162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52" t="s">
        <v>1219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3">
        <v>34</v>
      </c>
      <c r="B177" s="234" t="s">
        <v>1220</v>
      </c>
      <c r="C177" s="251" t="s">
        <v>1221</v>
      </c>
      <c r="D177" s="235" t="s">
        <v>265</v>
      </c>
      <c r="E177" s="236">
        <v>5.415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8">
        <v>1.99E-3</v>
      </c>
      <c r="O177" s="238">
        <f>ROUND(E177*N177,2)</f>
        <v>0.01</v>
      </c>
      <c r="P177" s="238">
        <v>0</v>
      </c>
      <c r="Q177" s="238">
        <f>ROUND(E177*P177,2)</f>
        <v>0</v>
      </c>
      <c r="R177" s="238" t="s">
        <v>294</v>
      </c>
      <c r="S177" s="238" t="s">
        <v>157</v>
      </c>
      <c r="T177" s="239" t="s">
        <v>157</v>
      </c>
      <c r="U177" s="223">
        <v>0.40200000000000002</v>
      </c>
      <c r="V177" s="223">
        <f>ROUND(E177*U177,2)</f>
        <v>2.1800000000000002</v>
      </c>
      <c r="W177" s="223"/>
      <c r="X177" s="223" t="s">
        <v>259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260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1" t="s">
        <v>432</v>
      </c>
      <c r="D178" s="259"/>
      <c r="E178" s="259"/>
      <c r="F178" s="259"/>
      <c r="G178" s="259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2955</v>
      </c>
      <c r="D179" s="224"/>
      <c r="E179" s="225">
        <v>5.415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3">
        <v>35</v>
      </c>
      <c r="B180" s="234" t="s">
        <v>1224</v>
      </c>
      <c r="C180" s="251" t="s">
        <v>1225</v>
      </c>
      <c r="D180" s="235" t="s">
        <v>265</v>
      </c>
      <c r="E180" s="236">
        <v>5.415</v>
      </c>
      <c r="F180" s="237"/>
      <c r="G180" s="238">
        <f>ROUND(E180*F180,2)</f>
        <v>0</v>
      </c>
      <c r="H180" s="237"/>
      <c r="I180" s="238">
        <f>ROUND(E180*H180,2)</f>
        <v>0</v>
      </c>
      <c r="J180" s="237"/>
      <c r="K180" s="238">
        <f>ROUND(E180*J180,2)</f>
        <v>0</v>
      </c>
      <c r="L180" s="238">
        <v>21</v>
      </c>
      <c r="M180" s="238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38" t="s">
        <v>294</v>
      </c>
      <c r="S180" s="238" t="s">
        <v>157</v>
      </c>
      <c r="T180" s="239" t="s">
        <v>157</v>
      </c>
      <c r="U180" s="223">
        <v>0.17799999999999999</v>
      </c>
      <c r="V180" s="223">
        <f>ROUND(E180*U180,2)</f>
        <v>0.96</v>
      </c>
      <c r="W180" s="223"/>
      <c r="X180" s="223" t="s">
        <v>259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260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1" t="s">
        <v>436</v>
      </c>
      <c r="D181" s="259"/>
      <c r="E181" s="259"/>
      <c r="F181" s="259"/>
      <c r="G181" s="259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276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2955</v>
      </c>
      <c r="D182" s="224"/>
      <c r="E182" s="225">
        <v>5.415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3">
        <v>36</v>
      </c>
      <c r="B183" s="234" t="s">
        <v>444</v>
      </c>
      <c r="C183" s="251" t="s">
        <v>445</v>
      </c>
      <c r="D183" s="235" t="s">
        <v>281</v>
      </c>
      <c r="E183" s="236">
        <v>1.7655799999999999</v>
      </c>
      <c r="F183" s="237"/>
      <c r="G183" s="238">
        <f>ROUND(E183*F183,2)</f>
        <v>0</v>
      </c>
      <c r="H183" s="237"/>
      <c r="I183" s="238">
        <f>ROUND(E183*H183,2)</f>
        <v>0</v>
      </c>
      <c r="J183" s="237"/>
      <c r="K183" s="238">
        <f>ROUND(E183*J183,2)</f>
        <v>0</v>
      </c>
      <c r="L183" s="238">
        <v>21</v>
      </c>
      <c r="M183" s="238">
        <f>G183*(1+L183/100)</f>
        <v>0</v>
      </c>
      <c r="N183" s="238">
        <v>0</v>
      </c>
      <c r="O183" s="238">
        <f>ROUND(E183*N183,2)</f>
        <v>0</v>
      </c>
      <c r="P183" s="238">
        <v>0</v>
      </c>
      <c r="Q183" s="238">
        <f>ROUND(E183*P183,2)</f>
        <v>0</v>
      </c>
      <c r="R183" s="238" t="s">
        <v>294</v>
      </c>
      <c r="S183" s="238" t="s">
        <v>157</v>
      </c>
      <c r="T183" s="239" t="s">
        <v>157</v>
      </c>
      <c r="U183" s="223">
        <v>0.34499999999999997</v>
      </c>
      <c r="V183" s="223">
        <f>ROUND(E183*U183,2)</f>
        <v>0.61</v>
      </c>
      <c r="W183" s="223"/>
      <c r="X183" s="223" t="s">
        <v>259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260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1" t="s">
        <v>446</v>
      </c>
      <c r="D184" s="259"/>
      <c r="E184" s="259"/>
      <c r="F184" s="259"/>
      <c r="G184" s="259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276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47" t="str">
        <f>C184</f>
        <v>bez naložení do dopravní nádoby, ale s vyprázdněním dopravní nádoby na hromadu nebo na dopravní prostředek,</v>
      </c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2956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2" t="s">
        <v>2957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162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2958</v>
      </c>
      <c r="D187" s="224"/>
      <c r="E187" s="225">
        <v>1.74265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162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2959</v>
      </c>
      <c r="D188" s="224"/>
      <c r="E188" s="225">
        <v>-0.19824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1570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162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1571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162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2960</v>
      </c>
      <c r="D191" s="224"/>
      <c r="E191" s="225">
        <v>-7.7240000000000003E-2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2961</v>
      </c>
      <c r="D192" s="224"/>
      <c r="E192" s="225">
        <v>0.35443999999999998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2962</v>
      </c>
      <c r="D193" s="224"/>
      <c r="E193" s="225">
        <v>-4.0320000000000002E-2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1575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1576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2963</v>
      </c>
      <c r="D196" s="224"/>
      <c r="E196" s="225">
        <v>-1.5709999999999998E-2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2964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2965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1580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1581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2966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162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2967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162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2968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1585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162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1586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162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2969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33">
        <v>37</v>
      </c>
      <c r="B207" s="234" t="s">
        <v>491</v>
      </c>
      <c r="C207" s="251" t="s">
        <v>492</v>
      </c>
      <c r="D207" s="235" t="s">
        <v>281</v>
      </c>
      <c r="E207" s="236">
        <v>0.98782000000000003</v>
      </c>
      <c r="F207" s="237"/>
      <c r="G207" s="238">
        <f>ROUND(E207*F207,2)</f>
        <v>0</v>
      </c>
      <c r="H207" s="237"/>
      <c r="I207" s="238">
        <f>ROUND(E207*H207,2)</f>
        <v>0</v>
      </c>
      <c r="J207" s="237"/>
      <c r="K207" s="238">
        <f>ROUND(E207*J207,2)</f>
        <v>0</v>
      </c>
      <c r="L207" s="238">
        <v>21</v>
      </c>
      <c r="M207" s="238">
        <f>G207*(1+L207/100)</f>
        <v>0</v>
      </c>
      <c r="N207" s="238">
        <v>0</v>
      </c>
      <c r="O207" s="238">
        <f>ROUND(E207*N207,2)</f>
        <v>0</v>
      </c>
      <c r="P207" s="238">
        <v>0</v>
      </c>
      <c r="Q207" s="238">
        <f>ROUND(E207*P207,2)</f>
        <v>0</v>
      </c>
      <c r="R207" s="238" t="s">
        <v>294</v>
      </c>
      <c r="S207" s="238" t="s">
        <v>157</v>
      </c>
      <c r="T207" s="239" t="s">
        <v>157</v>
      </c>
      <c r="U207" s="223">
        <v>0.48399999999999999</v>
      </c>
      <c r="V207" s="223">
        <f>ROUND(E207*U207,2)</f>
        <v>0.48</v>
      </c>
      <c r="W207" s="223"/>
      <c r="X207" s="223" t="s">
        <v>259</v>
      </c>
      <c r="Y207" s="214"/>
      <c r="Z207" s="214"/>
      <c r="AA207" s="214"/>
      <c r="AB207" s="214"/>
      <c r="AC207" s="214"/>
      <c r="AD207" s="214"/>
      <c r="AE207" s="214"/>
      <c r="AF207" s="214"/>
      <c r="AG207" s="214" t="s">
        <v>260</v>
      </c>
      <c r="AH207" s="214"/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61" t="s">
        <v>446</v>
      </c>
      <c r="D208" s="259"/>
      <c r="E208" s="259"/>
      <c r="F208" s="259"/>
      <c r="G208" s="259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276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47" t="str">
        <f>C208</f>
        <v>bez naložení do dopravní nádoby, ale s vyprázdněním dopravní nádoby na hromadu nebo na dopravní prostředek,</v>
      </c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2" t="s">
        <v>493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2970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2971</v>
      </c>
      <c r="D211" s="224"/>
      <c r="E211" s="225">
        <v>0.73841000000000001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2972</v>
      </c>
      <c r="D212" s="224"/>
      <c r="E212" s="225">
        <v>-8.4000000000000005E-2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1591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1592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2973</v>
      </c>
      <c r="D215" s="224"/>
      <c r="E215" s="225">
        <v>-3.2730000000000002E-2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2974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2975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1596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1597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2976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2977</v>
      </c>
      <c r="D221" s="224"/>
      <c r="E221" s="225">
        <v>1.7999999999999999E-2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1600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2" t="s">
        <v>507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52" t="s">
        <v>2978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2979</v>
      </c>
      <c r="D225" s="224"/>
      <c r="E225" s="225">
        <v>0.33080999999999999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2980</v>
      </c>
      <c r="D226" s="224"/>
      <c r="E226" s="225">
        <v>-3.7629999999999997E-2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1604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1605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2981</v>
      </c>
      <c r="D229" s="224"/>
      <c r="E229" s="225">
        <v>-1.4659999999999999E-2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2982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2983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1609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1610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2984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2985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1613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52" t="s">
        <v>521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2" t="s">
        <v>2986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2987</v>
      </c>
      <c r="D239" s="224"/>
      <c r="E239" s="225">
        <v>8.2699999999999996E-2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2988</v>
      </c>
      <c r="D240" s="224"/>
      <c r="E240" s="225">
        <v>-9.41E-3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1617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1618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52" t="s">
        <v>2989</v>
      </c>
      <c r="D243" s="224"/>
      <c r="E243" s="225">
        <v>-3.6700000000000001E-3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162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2990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162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2991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1622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52" t="s">
        <v>1623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162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2992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33">
        <v>38</v>
      </c>
      <c r="B249" s="234" t="s">
        <v>569</v>
      </c>
      <c r="C249" s="251" t="s">
        <v>570</v>
      </c>
      <c r="D249" s="235" t="s">
        <v>281</v>
      </c>
      <c r="E249" s="236">
        <v>1.0661700000000001</v>
      </c>
      <c r="F249" s="237"/>
      <c r="G249" s="238">
        <f>ROUND(E249*F249,2)</f>
        <v>0</v>
      </c>
      <c r="H249" s="237"/>
      <c r="I249" s="238">
        <f>ROUND(E249*H249,2)</f>
        <v>0</v>
      </c>
      <c r="J249" s="237"/>
      <c r="K249" s="238">
        <f>ROUND(E249*J249,2)</f>
        <v>0</v>
      </c>
      <c r="L249" s="238">
        <v>21</v>
      </c>
      <c r="M249" s="238">
        <f>G249*(1+L249/100)</f>
        <v>0</v>
      </c>
      <c r="N249" s="238">
        <v>0</v>
      </c>
      <c r="O249" s="238">
        <f>ROUND(E249*N249,2)</f>
        <v>0</v>
      </c>
      <c r="P249" s="238">
        <v>0</v>
      </c>
      <c r="Q249" s="238">
        <f>ROUND(E249*P249,2)</f>
        <v>0</v>
      </c>
      <c r="R249" s="238" t="s">
        <v>294</v>
      </c>
      <c r="S249" s="238" t="s">
        <v>157</v>
      </c>
      <c r="T249" s="239" t="s">
        <v>157</v>
      </c>
      <c r="U249" s="223">
        <v>1.0999999999999999E-2</v>
      </c>
      <c r="V249" s="223">
        <f>ROUND(E249*U249,2)</f>
        <v>0.01</v>
      </c>
      <c r="W249" s="223"/>
      <c r="X249" s="223" t="s">
        <v>259</v>
      </c>
      <c r="Y249" s="214"/>
      <c r="Z249" s="214"/>
      <c r="AA249" s="214"/>
      <c r="AB249" s="214"/>
      <c r="AC249" s="214"/>
      <c r="AD249" s="214"/>
      <c r="AE249" s="214"/>
      <c r="AF249" s="214"/>
      <c r="AG249" s="214" t="s">
        <v>260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61" t="s">
        <v>571</v>
      </c>
      <c r="D250" s="259"/>
      <c r="E250" s="259"/>
      <c r="F250" s="259"/>
      <c r="G250" s="259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276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2993</v>
      </c>
      <c r="D251" s="224"/>
      <c r="E251" s="225">
        <v>0.70020000000000004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1626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2994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2995</v>
      </c>
      <c r="D254" s="224"/>
      <c r="E254" s="225">
        <v>0.36597000000000002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162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576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162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577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33">
        <v>39</v>
      </c>
      <c r="B257" s="234" t="s">
        <v>578</v>
      </c>
      <c r="C257" s="251" t="s">
        <v>579</v>
      </c>
      <c r="D257" s="235" t="s">
        <v>281</v>
      </c>
      <c r="E257" s="236">
        <v>0.62163999999999997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38" t="s">
        <v>294</v>
      </c>
      <c r="S257" s="238" t="s">
        <v>157</v>
      </c>
      <c r="T257" s="239" t="s">
        <v>157</v>
      </c>
      <c r="U257" s="223">
        <v>1.2E-2</v>
      </c>
      <c r="V257" s="223">
        <f>ROUND(E257*U257,2)</f>
        <v>0.01</v>
      </c>
      <c r="W257" s="223"/>
      <c r="X257" s="223" t="s">
        <v>259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260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1" t="s">
        <v>571</v>
      </c>
      <c r="D258" s="259"/>
      <c r="E258" s="259"/>
      <c r="F258" s="259"/>
      <c r="G258" s="259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276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2996</v>
      </c>
      <c r="D259" s="224"/>
      <c r="E259" s="225">
        <v>0.24654999999999999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1630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2997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2998</v>
      </c>
      <c r="D262" s="224"/>
      <c r="E262" s="225">
        <v>3.5999999999999997E-2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1633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2999</v>
      </c>
      <c r="D264" s="224"/>
      <c r="E264" s="225">
        <v>0.11045000000000001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1635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2" t="s">
        <v>3000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162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2" t="s">
        <v>3001</v>
      </c>
      <c r="D267" s="224"/>
      <c r="E267" s="225">
        <v>2.7609999999999999E-2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162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1638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3002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3003</v>
      </c>
      <c r="D270" s="224"/>
      <c r="E270" s="225">
        <v>0.20102999999999999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162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592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33.75" outlineLevel="1" x14ac:dyDescent="0.2">
      <c r="A272" s="233">
        <v>40</v>
      </c>
      <c r="B272" s="234" t="s">
        <v>593</v>
      </c>
      <c r="C272" s="251" t="s">
        <v>594</v>
      </c>
      <c r="D272" s="235" t="s">
        <v>281</v>
      </c>
      <c r="E272" s="236">
        <v>4.2646699999999997</v>
      </c>
      <c r="F272" s="237"/>
      <c r="G272" s="238">
        <f>ROUND(E272*F272,2)</f>
        <v>0</v>
      </c>
      <c r="H272" s="237"/>
      <c r="I272" s="238">
        <f>ROUND(E272*H272,2)</f>
        <v>0</v>
      </c>
      <c r="J272" s="237"/>
      <c r="K272" s="238">
        <f>ROUND(E272*J272,2)</f>
        <v>0</v>
      </c>
      <c r="L272" s="238">
        <v>21</v>
      </c>
      <c r="M272" s="238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38" t="s">
        <v>294</v>
      </c>
      <c r="S272" s="238" t="s">
        <v>157</v>
      </c>
      <c r="T272" s="239" t="s">
        <v>157</v>
      </c>
      <c r="U272" s="223">
        <v>0</v>
      </c>
      <c r="V272" s="223">
        <f>ROUND(E272*U272,2)</f>
        <v>0</v>
      </c>
      <c r="W272" s="223"/>
      <c r="X272" s="223" t="s">
        <v>259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260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61" t="s">
        <v>571</v>
      </c>
      <c r="D273" s="259"/>
      <c r="E273" s="259"/>
      <c r="F273" s="259"/>
      <c r="G273" s="259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276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3004</v>
      </c>
      <c r="D274" s="224"/>
      <c r="E274" s="225">
        <v>0.60155000000000003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52" t="s">
        <v>3005</v>
      </c>
      <c r="D275" s="224"/>
      <c r="E275" s="225">
        <v>2.19923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2" t="s">
        <v>1643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162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1644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52" t="s">
        <v>3006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3007</v>
      </c>
      <c r="D279" s="224"/>
      <c r="E279" s="225">
        <v>1.4638899999999999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162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601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162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602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33.75" outlineLevel="1" x14ac:dyDescent="0.2">
      <c r="A282" s="233">
        <v>41</v>
      </c>
      <c r="B282" s="234" t="s">
        <v>603</v>
      </c>
      <c r="C282" s="251" t="s">
        <v>604</v>
      </c>
      <c r="D282" s="235" t="s">
        <v>281</v>
      </c>
      <c r="E282" s="236">
        <v>2.4865699999999999</v>
      </c>
      <c r="F282" s="237"/>
      <c r="G282" s="238">
        <f>ROUND(E282*F282,2)</f>
        <v>0</v>
      </c>
      <c r="H282" s="237"/>
      <c r="I282" s="238">
        <f>ROUND(E282*H282,2)</f>
        <v>0</v>
      </c>
      <c r="J282" s="237"/>
      <c r="K282" s="238">
        <f>ROUND(E282*J282,2)</f>
        <v>0</v>
      </c>
      <c r="L282" s="238">
        <v>21</v>
      </c>
      <c r="M282" s="238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38" t="s">
        <v>294</v>
      </c>
      <c r="S282" s="238" t="s">
        <v>157</v>
      </c>
      <c r="T282" s="239" t="s">
        <v>157</v>
      </c>
      <c r="U282" s="223">
        <v>0</v>
      </c>
      <c r="V282" s="223">
        <f>ROUND(E282*U282,2)</f>
        <v>0</v>
      </c>
      <c r="W282" s="223"/>
      <c r="X282" s="223" t="s">
        <v>259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260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61" t="s">
        <v>571</v>
      </c>
      <c r="D283" s="259"/>
      <c r="E283" s="259"/>
      <c r="F283" s="259"/>
      <c r="G283" s="259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276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3008</v>
      </c>
      <c r="D284" s="224"/>
      <c r="E284" s="225">
        <v>0.98619000000000001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1648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2" t="s">
        <v>3009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2" t="s">
        <v>3010</v>
      </c>
      <c r="D287" s="224"/>
      <c r="E287" s="225">
        <v>0.14399999999999999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1651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3011</v>
      </c>
      <c r="D289" s="224"/>
      <c r="E289" s="225">
        <v>0.44180999999999998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1653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3012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162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3013</v>
      </c>
      <c r="D292" s="224"/>
      <c r="E292" s="225">
        <v>0.11045000000000001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1656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3014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162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3015</v>
      </c>
      <c r="D295" s="224"/>
      <c r="E295" s="225">
        <v>0.80410999999999999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617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33">
        <v>42</v>
      </c>
      <c r="B297" s="234" t="s">
        <v>618</v>
      </c>
      <c r="C297" s="251" t="s">
        <v>619</v>
      </c>
      <c r="D297" s="235" t="s">
        <v>281</v>
      </c>
      <c r="E297" s="236">
        <v>1.68781</v>
      </c>
      <c r="F297" s="237"/>
      <c r="G297" s="238">
        <f>ROUND(E297*F297,2)</f>
        <v>0</v>
      </c>
      <c r="H297" s="237"/>
      <c r="I297" s="238">
        <f>ROUND(E297*H297,2)</f>
        <v>0</v>
      </c>
      <c r="J297" s="237"/>
      <c r="K297" s="238">
        <f>ROUND(E297*J297,2)</f>
        <v>0</v>
      </c>
      <c r="L297" s="238">
        <v>21</v>
      </c>
      <c r="M297" s="238">
        <f>G297*(1+L297/100)</f>
        <v>0</v>
      </c>
      <c r="N297" s="238">
        <v>0</v>
      </c>
      <c r="O297" s="238">
        <f>ROUND(E297*N297,2)</f>
        <v>0</v>
      </c>
      <c r="P297" s="238">
        <v>0</v>
      </c>
      <c r="Q297" s="238">
        <f>ROUND(E297*P297,2)</f>
        <v>0</v>
      </c>
      <c r="R297" s="238" t="s">
        <v>294</v>
      </c>
      <c r="S297" s="238" t="s">
        <v>157</v>
      </c>
      <c r="T297" s="239" t="s">
        <v>157</v>
      </c>
      <c r="U297" s="223">
        <v>8.9999999999999993E-3</v>
      </c>
      <c r="V297" s="223">
        <f>ROUND(E297*U297,2)</f>
        <v>0.02</v>
      </c>
      <c r="W297" s="223"/>
      <c r="X297" s="223" t="s">
        <v>259</v>
      </c>
      <c r="Y297" s="214"/>
      <c r="Z297" s="214"/>
      <c r="AA297" s="214"/>
      <c r="AB297" s="214"/>
      <c r="AC297" s="214"/>
      <c r="AD297" s="214"/>
      <c r="AE297" s="214"/>
      <c r="AF297" s="214"/>
      <c r="AG297" s="214" t="s">
        <v>260</v>
      </c>
      <c r="AH297" s="214"/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2993</v>
      </c>
      <c r="D298" s="224"/>
      <c r="E298" s="225">
        <v>0.70020000000000004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1626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2994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3016</v>
      </c>
      <c r="D301" s="224"/>
      <c r="E301" s="225">
        <v>0.36597000000000002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576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2996</v>
      </c>
      <c r="D303" s="224"/>
      <c r="E303" s="225">
        <v>0.24654999999999999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1630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2997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2999</v>
      </c>
      <c r="D306" s="224"/>
      <c r="E306" s="225">
        <v>0.11045000000000001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1635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3000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3001</v>
      </c>
      <c r="D309" s="224"/>
      <c r="E309" s="225">
        <v>2.7609999999999999E-2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1638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3002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162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52" t="s">
        <v>3003</v>
      </c>
      <c r="D312" s="224"/>
      <c r="E312" s="225">
        <v>0.20102999999999999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592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2998</v>
      </c>
      <c r="D314" s="224"/>
      <c r="E314" s="225">
        <v>3.5999999999999997E-2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1633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162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577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162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33">
        <v>43</v>
      </c>
      <c r="B317" s="234" t="s">
        <v>620</v>
      </c>
      <c r="C317" s="251" t="s">
        <v>621</v>
      </c>
      <c r="D317" s="235" t="s">
        <v>281</v>
      </c>
      <c r="E317" s="236">
        <v>1.9865900000000001</v>
      </c>
      <c r="F317" s="237"/>
      <c r="G317" s="238">
        <f>ROUND(E317*F317,2)</f>
        <v>0</v>
      </c>
      <c r="H317" s="237"/>
      <c r="I317" s="238">
        <f>ROUND(E317*H317,2)</f>
        <v>0</v>
      </c>
      <c r="J317" s="237"/>
      <c r="K317" s="238">
        <f>ROUND(E317*J317,2)</f>
        <v>0</v>
      </c>
      <c r="L317" s="238">
        <v>21</v>
      </c>
      <c r="M317" s="238">
        <f>G317*(1+L317/100)</f>
        <v>0</v>
      </c>
      <c r="N317" s="238">
        <v>0</v>
      </c>
      <c r="O317" s="238">
        <f>ROUND(E317*N317,2)</f>
        <v>0</v>
      </c>
      <c r="P317" s="238">
        <v>0</v>
      </c>
      <c r="Q317" s="238">
        <f>ROUND(E317*P317,2)</f>
        <v>0</v>
      </c>
      <c r="R317" s="238" t="s">
        <v>294</v>
      </c>
      <c r="S317" s="238" t="s">
        <v>157</v>
      </c>
      <c r="T317" s="239" t="s">
        <v>157</v>
      </c>
      <c r="U317" s="223">
        <v>0.20200000000000001</v>
      </c>
      <c r="V317" s="223">
        <f>ROUND(E317*U317,2)</f>
        <v>0.4</v>
      </c>
      <c r="W317" s="223"/>
      <c r="X317" s="223" t="s">
        <v>259</v>
      </c>
      <c r="Y317" s="214"/>
      <c r="Z317" s="214"/>
      <c r="AA317" s="214"/>
      <c r="AB317" s="214"/>
      <c r="AC317" s="214"/>
      <c r="AD317" s="214"/>
      <c r="AE317" s="214"/>
      <c r="AF317" s="214"/>
      <c r="AG317" s="214" t="s">
        <v>260</v>
      </c>
      <c r="AH317" s="214"/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61" t="s">
        <v>622</v>
      </c>
      <c r="D318" s="259"/>
      <c r="E318" s="259"/>
      <c r="F318" s="259"/>
      <c r="G318" s="259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276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62" t="s">
        <v>623</v>
      </c>
      <c r="D319" s="260"/>
      <c r="E319" s="260"/>
      <c r="F319" s="260"/>
      <c r="G319" s="260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201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3017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625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3018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52" t="s">
        <v>3019</v>
      </c>
      <c r="D323" s="224"/>
      <c r="E323" s="225">
        <v>1.74265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52" t="s">
        <v>2930</v>
      </c>
      <c r="D324" s="224"/>
      <c r="E324" s="225">
        <v>-0.19824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1169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1170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2931</v>
      </c>
      <c r="D327" s="224"/>
      <c r="E327" s="225">
        <v>-7.7240000000000003E-2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52" t="s">
        <v>3020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3021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1315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1316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3022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2" t="s">
        <v>3023</v>
      </c>
      <c r="D333" s="224"/>
      <c r="E333" s="225">
        <v>0.35443999999999998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52" t="s">
        <v>2936</v>
      </c>
      <c r="D334" s="224"/>
      <c r="E334" s="225">
        <v>-4.0320000000000002E-2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1183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1184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52" t="s">
        <v>2937</v>
      </c>
      <c r="D337" s="224"/>
      <c r="E337" s="225">
        <v>-1.5709999999999998E-2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52" t="s">
        <v>3024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52" t="s">
        <v>3025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1321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1322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52" t="s">
        <v>3026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3027</v>
      </c>
      <c r="D343" s="224"/>
      <c r="E343" s="225">
        <v>0.73841000000000001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2942</v>
      </c>
      <c r="D344" s="224"/>
      <c r="E344" s="225">
        <v>-8.4000000000000005E-2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1195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1196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2943</v>
      </c>
      <c r="D347" s="224"/>
      <c r="E347" s="225">
        <v>-3.2730000000000002E-2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3028</v>
      </c>
      <c r="D348" s="224"/>
      <c r="E348" s="225">
        <v>0.33080999999999999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2945</v>
      </c>
      <c r="D349" s="224"/>
      <c r="E349" s="225">
        <v>-3.7629999999999997E-2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1200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1201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2946</v>
      </c>
      <c r="D352" s="224"/>
      <c r="E352" s="225">
        <v>-1.4659999999999999E-2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3029</v>
      </c>
      <c r="D353" s="224"/>
      <c r="E353" s="225">
        <v>8.2699999999999996E-2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2948</v>
      </c>
      <c r="D354" s="224"/>
      <c r="E354" s="225">
        <v>-9.41E-3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1205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1206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2949</v>
      </c>
      <c r="D357" s="224"/>
      <c r="E357" s="225">
        <v>-3.6700000000000001E-3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3030</v>
      </c>
      <c r="D358" s="224"/>
      <c r="E358" s="225">
        <v>-1.0848100000000001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1" x14ac:dyDescent="0.2">
      <c r="A359" s="221"/>
      <c r="B359" s="222"/>
      <c r="C359" s="252" t="s">
        <v>3031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3032</v>
      </c>
      <c r="D360" s="224"/>
      <c r="E360" s="225">
        <v>3.5999999999999997E-2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1674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577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646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52" t="s">
        <v>3033</v>
      </c>
      <c r="D364" s="224"/>
      <c r="E364" s="225">
        <v>0.3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162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1676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162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1334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33">
        <v>44</v>
      </c>
      <c r="B367" s="234" t="s">
        <v>650</v>
      </c>
      <c r="C367" s="251" t="s">
        <v>651</v>
      </c>
      <c r="D367" s="235" t="s">
        <v>281</v>
      </c>
      <c r="E367" s="236">
        <v>0.80469000000000002</v>
      </c>
      <c r="F367" s="237"/>
      <c r="G367" s="238">
        <f>ROUND(E367*F367,2)</f>
        <v>0</v>
      </c>
      <c r="H367" s="237"/>
      <c r="I367" s="238">
        <f>ROUND(E367*H367,2)</f>
        <v>0</v>
      </c>
      <c r="J367" s="237"/>
      <c r="K367" s="238">
        <f>ROUND(E367*J367,2)</f>
        <v>0</v>
      </c>
      <c r="L367" s="238">
        <v>21</v>
      </c>
      <c r="M367" s="238">
        <f>G367*(1+L367/100)</f>
        <v>0</v>
      </c>
      <c r="N367" s="238">
        <v>0</v>
      </c>
      <c r="O367" s="238">
        <f>ROUND(E367*N367,2)</f>
        <v>0</v>
      </c>
      <c r="P367" s="238">
        <v>0</v>
      </c>
      <c r="Q367" s="238">
        <f>ROUND(E367*P367,2)</f>
        <v>0</v>
      </c>
      <c r="R367" s="238" t="s">
        <v>294</v>
      </c>
      <c r="S367" s="238" t="s">
        <v>157</v>
      </c>
      <c r="T367" s="239" t="s">
        <v>157</v>
      </c>
      <c r="U367" s="223">
        <v>1.587</v>
      </c>
      <c r="V367" s="223">
        <f>ROUND(E367*U367,2)</f>
        <v>1.28</v>
      </c>
      <c r="W367" s="223"/>
      <c r="X367" s="223" t="s">
        <v>259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260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61" t="s">
        <v>652</v>
      </c>
      <c r="D368" s="259"/>
      <c r="E368" s="259"/>
      <c r="F368" s="259"/>
      <c r="G368" s="259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276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47" t="str">
        <f>C368</f>
        <v>sypaninou z vhodných hornin tř. 1 - 4 nebo materiálem připraveným podél výkopu ve vzdálenosti do 3 m od jeho kraje, pro jakoukoliv hloubku výkopu a jakoukoliv míru zhutnění,</v>
      </c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3034</v>
      </c>
      <c r="D369" s="224"/>
      <c r="E369" s="225">
        <v>0.80469000000000002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1678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3">
        <v>45</v>
      </c>
      <c r="B371" s="234" t="s">
        <v>1942</v>
      </c>
      <c r="C371" s="251" t="s">
        <v>1943</v>
      </c>
      <c r="D371" s="235" t="s">
        <v>265</v>
      </c>
      <c r="E371" s="236">
        <v>1.76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</v>
      </c>
      <c r="O371" s="238">
        <f>ROUND(E371*N371,2)</f>
        <v>0</v>
      </c>
      <c r="P371" s="238">
        <v>0</v>
      </c>
      <c r="Q371" s="238">
        <f>ROUND(E371*P371,2)</f>
        <v>0</v>
      </c>
      <c r="R371" s="238" t="s">
        <v>1944</v>
      </c>
      <c r="S371" s="238" t="s">
        <v>157</v>
      </c>
      <c r="T371" s="239" t="s">
        <v>157</v>
      </c>
      <c r="U371" s="223">
        <v>2.1000000000000001E-2</v>
      </c>
      <c r="V371" s="223">
        <f>ROUND(E371*U371,2)</f>
        <v>0.04</v>
      </c>
      <c r="W371" s="223"/>
      <c r="X371" s="223" t="s">
        <v>259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260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61" t="s">
        <v>1945</v>
      </c>
      <c r="D372" s="259"/>
      <c r="E372" s="259"/>
      <c r="F372" s="259"/>
      <c r="G372" s="259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276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2" t="s">
        <v>3035</v>
      </c>
      <c r="D373" s="224"/>
      <c r="E373" s="225">
        <v>0.96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2" t="s">
        <v>3036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162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1948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3037</v>
      </c>
      <c r="D376" s="224"/>
      <c r="E376" s="225">
        <v>0.8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33">
        <v>46</v>
      </c>
      <c r="B377" s="234" t="s">
        <v>1950</v>
      </c>
      <c r="C377" s="251" t="s">
        <v>1951</v>
      </c>
      <c r="D377" s="235" t="s">
        <v>265</v>
      </c>
      <c r="E377" s="236">
        <v>1.76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294</v>
      </c>
      <c r="S377" s="238" t="s">
        <v>157</v>
      </c>
      <c r="T377" s="239" t="s">
        <v>157</v>
      </c>
      <c r="U377" s="223">
        <v>0.17699999999999999</v>
      </c>
      <c r="V377" s="223">
        <f>ROUND(E377*U377,2)</f>
        <v>0.31</v>
      </c>
      <c r="W377" s="223"/>
      <c r="X377" s="223" t="s">
        <v>259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260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21"/>
      <c r="B378" s="222"/>
      <c r="C378" s="261" t="s">
        <v>1952</v>
      </c>
      <c r="D378" s="259"/>
      <c r="E378" s="259"/>
      <c r="F378" s="259"/>
      <c r="G378" s="259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276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47" t="str">
        <f>C378</f>
        <v>s případným nutným přemístěním hromad nebo dočasných skládek na místo potřeby ze vzdálenosti do 30 m, v rovině nebo ve svahu do 1 : 5,</v>
      </c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3035</v>
      </c>
      <c r="D379" s="224"/>
      <c r="E379" s="225">
        <v>0.96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1953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1948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3037</v>
      </c>
      <c r="D382" s="224"/>
      <c r="E382" s="225">
        <v>0.8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33">
        <v>47</v>
      </c>
      <c r="B383" s="234" t="s">
        <v>1954</v>
      </c>
      <c r="C383" s="251" t="s">
        <v>1955</v>
      </c>
      <c r="D383" s="235" t="s">
        <v>684</v>
      </c>
      <c r="E383" s="236">
        <v>4.2000000000000003E-2</v>
      </c>
      <c r="F383" s="237"/>
      <c r="G383" s="238">
        <f>ROUND(E383*F383,2)</f>
        <v>0</v>
      </c>
      <c r="H383" s="237"/>
      <c r="I383" s="238">
        <f>ROUND(E383*H383,2)</f>
        <v>0</v>
      </c>
      <c r="J383" s="237"/>
      <c r="K383" s="238">
        <f>ROUND(E383*J383,2)</f>
        <v>0</v>
      </c>
      <c r="L383" s="238">
        <v>21</v>
      </c>
      <c r="M383" s="238">
        <f>G383*(1+L383/100)</f>
        <v>0</v>
      </c>
      <c r="N383" s="238">
        <v>0</v>
      </c>
      <c r="O383" s="238">
        <f>ROUND(E383*N383,2)</f>
        <v>0</v>
      </c>
      <c r="P383" s="238">
        <v>0</v>
      </c>
      <c r="Q383" s="238">
        <f>ROUND(E383*P383,2)</f>
        <v>0</v>
      </c>
      <c r="R383" s="238" t="s">
        <v>1956</v>
      </c>
      <c r="S383" s="238" t="s">
        <v>157</v>
      </c>
      <c r="T383" s="239" t="s">
        <v>157</v>
      </c>
      <c r="U383" s="223">
        <v>0</v>
      </c>
      <c r="V383" s="223">
        <f>ROUND(E383*U383,2)</f>
        <v>0</v>
      </c>
      <c r="W383" s="223"/>
      <c r="X383" s="223" t="s">
        <v>259</v>
      </c>
      <c r="Y383" s="214"/>
      <c r="Z383" s="214"/>
      <c r="AA383" s="214"/>
      <c r="AB383" s="214"/>
      <c r="AC383" s="214"/>
      <c r="AD383" s="214"/>
      <c r="AE383" s="214"/>
      <c r="AF383" s="214"/>
      <c r="AG383" s="214" t="s">
        <v>260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1" x14ac:dyDescent="0.2">
      <c r="A384" s="221"/>
      <c r="B384" s="222"/>
      <c r="C384" s="252" t="s">
        <v>3038</v>
      </c>
      <c r="D384" s="224"/>
      <c r="E384" s="225">
        <v>1.2E-2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162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1958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1959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3039</v>
      </c>
      <c r="D387" s="224"/>
      <c r="E387" s="225">
        <v>0.03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33">
        <v>48</v>
      </c>
      <c r="B388" s="234" t="s">
        <v>1961</v>
      </c>
      <c r="C388" s="251" t="s">
        <v>1962</v>
      </c>
      <c r="D388" s="235" t="s">
        <v>265</v>
      </c>
      <c r="E388" s="236">
        <v>3.36</v>
      </c>
      <c r="F388" s="237"/>
      <c r="G388" s="238">
        <f>ROUND(E388*F388,2)</f>
        <v>0</v>
      </c>
      <c r="H388" s="237"/>
      <c r="I388" s="238">
        <f>ROUND(E388*H388,2)</f>
        <v>0</v>
      </c>
      <c r="J388" s="237"/>
      <c r="K388" s="238">
        <f>ROUND(E388*J388,2)</f>
        <v>0</v>
      </c>
      <c r="L388" s="238">
        <v>21</v>
      </c>
      <c r="M388" s="238">
        <f>G388*(1+L388/100)</f>
        <v>0</v>
      </c>
      <c r="N388" s="238">
        <v>0</v>
      </c>
      <c r="O388" s="238">
        <f>ROUND(E388*N388,2)</f>
        <v>0</v>
      </c>
      <c r="P388" s="238">
        <v>0</v>
      </c>
      <c r="Q388" s="238">
        <f>ROUND(E388*P388,2)</f>
        <v>0</v>
      </c>
      <c r="R388" s="238" t="s">
        <v>1944</v>
      </c>
      <c r="S388" s="238" t="s">
        <v>157</v>
      </c>
      <c r="T388" s="239" t="s">
        <v>157</v>
      </c>
      <c r="U388" s="223">
        <v>3.5000000000000001E-3</v>
      </c>
      <c r="V388" s="223">
        <f>ROUND(E388*U388,2)</f>
        <v>0.01</v>
      </c>
      <c r="W388" s="223"/>
      <c r="X388" s="223" t="s">
        <v>259</v>
      </c>
      <c r="Y388" s="214"/>
      <c r="Z388" s="214"/>
      <c r="AA388" s="214"/>
      <c r="AB388" s="214"/>
      <c r="AC388" s="214"/>
      <c r="AD388" s="214"/>
      <c r="AE388" s="214"/>
      <c r="AF388" s="214"/>
      <c r="AG388" s="214" t="s">
        <v>307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61" t="s">
        <v>1963</v>
      </c>
      <c r="D389" s="259"/>
      <c r="E389" s="259"/>
      <c r="F389" s="259"/>
      <c r="G389" s="259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276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62" t="s">
        <v>1964</v>
      </c>
      <c r="D390" s="260"/>
      <c r="E390" s="260"/>
      <c r="F390" s="260"/>
      <c r="G390" s="260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201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3035</v>
      </c>
      <c r="D391" s="224"/>
      <c r="E391" s="225">
        <v>0.96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1953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1948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3040</v>
      </c>
      <c r="D394" s="224"/>
      <c r="E394" s="225">
        <v>2.4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3">
        <v>49</v>
      </c>
      <c r="B395" s="234" t="s">
        <v>1966</v>
      </c>
      <c r="C395" s="251" t="s">
        <v>1967</v>
      </c>
      <c r="D395" s="235" t="s">
        <v>265</v>
      </c>
      <c r="E395" s="236">
        <v>3.36</v>
      </c>
      <c r="F395" s="237"/>
      <c r="G395" s="238">
        <f>ROUND(E395*F395,2)</f>
        <v>0</v>
      </c>
      <c r="H395" s="237"/>
      <c r="I395" s="238">
        <f>ROUND(E395*H395,2)</f>
        <v>0</v>
      </c>
      <c r="J395" s="237"/>
      <c r="K395" s="238">
        <f>ROUND(E395*J395,2)</f>
        <v>0</v>
      </c>
      <c r="L395" s="238">
        <v>21</v>
      </c>
      <c r="M395" s="238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38" t="s">
        <v>1944</v>
      </c>
      <c r="S395" s="238" t="s">
        <v>157</v>
      </c>
      <c r="T395" s="239" t="s">
        <v>157</v>
      </c>
      <c r="U395" s="223">
        <v>2E-3</v>
      </c>
      <c r="V395" s="223">
        <f>ROUND(E395*U395,2)</f>
        <v>0.01</v>
      </c>
      <c r="W395" s="223"/>
      <c r="X395" s="223" t="s">
        <v>259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307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3035</v>
      </c>
      <c r="D396" s="224"/>
      <c r="E396" s="225">
        <v>0.96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1953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1948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162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3040</v>
      </c>
      <c r="D399" s="224"/>
      <c r="E399" s="225">
        <v>2.4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50</v>
      </c>
      <c r="B400" s="234" t="s">
        <v>1968</v>
      </c>
      <c r="C400" s="251" t="s">
        <v>1969</v>
      </c>
      <c r="D400" s="235" t="s">
        <v>281</v>
      </c>
      <c r="E400" s="236">
        <v>1.6799999999999999E-2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0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1944</v>
      </c>
      <c r="S400" s="238" t="s">
        <v>157</v>
      </c>
      <c r="T400" s="239" t="s">
        <v>157</v>
      </c>
      <c r="U400" s="223">
        <v>1.1950000000000001</v>
      </c>
      <c r="V400" s="223">
        <f>ROUND(E400*U400,2)</f>
        <v>0.02</v>
      </c>
      <c r="W400" s="223"/>
      <c r="X400" s="223" t="s">
        <v>259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260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1970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1970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3041</v>
      </c>
      <c r="D403" s="224"/>
      <c r="E403" s="225">
        <v>4.7999999999999996E-3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1972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162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1973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3042</v>
      </c>
      <c r="D406" s="224"/>
      <c r="E406" s="225">
        <v>1.2E-2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162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33">
        <v>51</v>
      </c>
      <c r="B407" s="234" t="s">
        <v>1975</v>
      </c>
      <c r="C407" s="251" t="s">
        <v>1976</v>
      </c>
      <c r="D407" s="235" t="s">
        <v>281</v>
      </c>
      <c r="E407" s="236">
        <v>1.6799999999999999E-2</v>
      </c>
      <c r="F407" s="237"/>
      <c r="G407" s="238">
        <f>ROUND(E407*F407,2)</f>
        <v>0</v>
      </c>
      <c r="H407" s="237"/>
      <c r="I407" s="238">
        <f>ROUND(E407*H407,2)</f>
        <v>0</v>
      </c>
      <c r="J407" s="237"/>
      <c r="K407" s="238">
        <f>ROUND(E407*J407,2)</f>
        <v>0</v>
      </c>
      <c r="L407" s="238">
        <v>21</v>
      </c>
      <c r="M407" s="238">
        <f>G407*(1+L407/100)</f>
        <v>0</v>
      </c>
      <c r="N407" s="238">
        <v>0</v>
      </c>
      <c r="O407" s="238">
        <f>ROUND(E407*N407,2)</f>
        <v>0</v>
      </c>
      <c r="P407" s="238">
        <v>0</v>
      </c>
      <c r="Q407" s="238">
        <f>ROUND(E407*P407,2)</f>
        <v>0</v>
      </c>
      <c r="R407" s="238" t="s">
        <v>1944</v>
      </c>
      <c r="S407" s="238" t="s">
        <v>157</v>
      </c>
      <c r="T407" s="239" t="s">
        <v>157</v>
      </c>
      <c r="U407" s="223">
        <v>0.88400000000000001</v>
      </c>
      <c r="V407" s="223">
        <f>ROUND(E407*U407,2)</f>
        <v>0.01</v>
      </c>
      <c r="W407" s="223"/>
      <c r="X407" s="223" t="s">
        <v>259</v>
      </c>
      <c r="Y407" s="214"/>
      <c r="Z407" s="214"/>
      <c r="AA407" s="214"/>
      <c r="AB407" s="214"/>
      <c r="AC407" s="214"/>
      <c r="AD407" s="214"/>
      <c r="AE407" s="214"/>
      <c r="AF407" s="214"/>
      <c r="AG407" s="214" t="s">
        <v>307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1970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1970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162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3041</v>
      </c>
      <c r="D410" s="224"/>
      <c r="E410" s="225">
        <v>4.7999999999999996E-3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1972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1973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3042</v>
      </c>
      <c r="D413" s="224"/>
      <c r="E413" s="225">
        <v>1.2E-2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162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33">
        <v>52</v>
      </c>
      <c r="B414" s="234" t="s">
        <v>1977</v>
      </c>
      <c r="C414" s="251" t="s">
        <v>1978</v>
      </c>
      <c r="D414" s="235" t="s">
        <v>281</v>
      </c>
      <c r="E414" s="236">
        <v>0.504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0</v>
      </c>
      <c r="O414" s="238">
        <f>ROUND(E414*N414,2)</f>
        <v>0</v>
      </c>
      <c r="P414" s="238">
        <v>0</v>
      </c>
      <c r="Q414" s="238">
        <f>ROUND(E414*P414,2)</f>
        <v>0</v>
      </c>
      <c r="R414" s="238" t="s">
        <v>294</v>
      </c>
      <c r="S414" s="238" t="s">
        <v>157</v>
      </c>
      <c r="T414" s="239" t="s">
        <v>157</v>
      </c>
      <c r="U414" s="223">
        <v>0</v>
      </c>
      <c r="V414" s="223">
        <f>ROUND(E414*U414,2)</f>
        <v>0</v>
      </c>
      <c r="W414" s="223"/>
      <c r="X414" s="223" t="s">
        <v>259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1979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2" t="s">
        <v>2922</v>
      </c>
      <c r="D416" s="224"/>
      <c r="E416" s="225">
        <v>0.14399999999999999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162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2" t="s">
        <v>1828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162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1829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162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2923</v>
      </c>
      <c r="D419" s="224"/>
      <c r="E419" s="225">
        <v>0.36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3">
        <v>53</v>
      </c>
      <c r="B420" s="234" t="s">
        <v>659</v>
      </c>
      <c r="C420" s="251" t="s">
        <v>660</v>
      </c>
      <c r="D420" s="235" t="s">
        <v>281</v>
      </c>
      <c r="E420" s="236">
        <v>1.0661700000000001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0</v>
      </c>
      <c r="O420" s="238">
        <f>ROUND(E420*N420,2)</f>
        <v>0</v>
      </c>
      <c r="P420" s="238">
        <v>0</v>
      </c>
      <c r="Q420" s="238">
        <f>ROUND(E420*P420,2)</f>
        <v>0</v>
      </c>
      <c r="R420" s="238" t="s">
        <v>294</v>
      </c>
      <c r="S420" s="238" t="s">
        <v>157</v>
      </c>
      <c r="T420" s="239" t="s">
        <v>157</v>
      </c>
      <c r="U420" s="223">
        <v>0</v>
      </c>
      <c r="V420" s="223">
        <f>ROUND(E420*U420,2)</f>
        <v>0</v>
      </c>
      <c r="W420" s="223"/>
      <c r="X420" s="223" t="s">
        <v>259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260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52" t="s">
        <v>3043</v>
      </c>
      <c r="D421" s="224"/>
      <c r="E421" s="225">
        <v>0.70020000000000004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1680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162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1681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3044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162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21"/>
      <c r="B425" s="222"/>
      <c r="C425" s="252" t="s">
        <v>2995</v>
      </c>
      <c r="D425" s="224"/>
      <c r="E425" s="225">
        <v>0.36597000000000002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162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52" t="s">
        <v>576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162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52" t="s">
        <v>665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52" t="s">
        <v>666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162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3">
        <v>54</v>
      </c>
      <c r="B429" s="234" t="s">
        <v>667</v>
      </c>
      <c r="C429" s="251" t="s">
        <v>668</v>
      </c>
      <c r="D429" s="235" t="s">
        <v>281</v>
      </c>
      <c r="E429" s="236">
        <v>0.62163999999999997</v>
      </c>
      <c r="F429" s="237"/>
      <c r="G429" s="238">
        <f>ROUND(E429*F429,2)</f>
        <v>0</v>
      </c>
      <c r="H429" s="237"/>
      <c r="I429" s="238">
        <f>ROUND(E429*H429,2)</f>
        <v>0</v>
      </c>
      <c r="J429" s="237"/>
      <c r="K429" s="238">
        <f>ROUND(E429*J429,2)</f>
        <v>0</v>
      </c>
      <c r="L429" s="238">
        <v>21</v>
      </c>
      <c r="M429" s="238">
        <f>G429*(1+L429/100)</f>
        <v>0</v>
      </c>
      <c r="N429" s="238">
        <v>0</v>
      </c>
      <c r="O429" s="238">
        <f>ROUND(E429*N429,2)</f>
        <v>0</v>
      </c>
      <c r="P429" s="238">
        <v>0</v>
      </c>
      <c r="Q429" s="238">
        <f>ROUND(E429*P429,2)</f>
        <v>0</v>
      </c>
      <c r="R429" s="238" t="s">
        <v>294</v>
      </c>
      <c r="S429" s="238" t="s">
        <v>157</v>
      </c>
      <c r="T429" s="239" t="s">
        <v>157</v>
      </c>
      <c r="U429" s="223">
        <v>0</v>
      </c>
      <c r="V429" s="223">
        <f>ROUND(E429*U429,2)</f>
        <v>0</v>
      </c>
      <c r="W429" s="223"/>
      <c r="X429" s="223" t="s">
        <v>259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307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3045</v>
      </c>
      <c r="D430" s="224"/>
      <c r="E430" s="225">
        <v>0.24654999999999999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2" t="s">
        <v>1684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162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3046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162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3047</v>
      </c>
      <c r="D433" s="224"/>
      <c r="E433" s="225">
        <v>0.11045000000000001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1687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162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52" t="s">
        <v>3048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162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3049</v>
      </c>
      <c r="D436" s="224"/>
      <c r="E436" s="225">
        <v>2.7609999999999999E-2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1690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3050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162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3051</v>
      </c>
      <c r="D439" s="224"/>
      <c r="E439" s="225">
        <v>3.5999999999999997E-2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1693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52" t="s">
        <v>3003</v>
      </c>
      <c r="D441" s="224"/>
      <c r="E441" s="225">
        <v>0.20102999999999999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52" t="s">
        <v>592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162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52" t="s">
        <v>680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162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52" t="s">
        <v>681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55</v>
      </c>
      <c r="B445" s="234" t="s">
        <v>1989</v>
      </c>
      <c r="C445" s="251" t="s">
        <v>1990</v>
      </c>
      <c r="D445" s="235" t="s">
        <v>967</v>
      </c>
      <c r="E445" s="236">
        <v>2.0160000000000001E-2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1E-3</v>
      </c>
      <c r="O445" s="238">
        <f>ROUND(E445*N445,2)</f>
        <v>0</v>
      </c>
      <c r="P445" s="238">
        <v>0</v>
      </c>
      <c r="Q445" s="238">
        <f>ROUND(E445*P445,2)</f>
        <v>0</v>
      </c>
      <c r="R445" s="238" t="s">
        <v>685</v>
      </c>
      <c r="S445" s="238" t="s">
        <v>157</v>
      </c>
      <c r="T445" s="239" t="s">
        <v>157</v>
      </c>
      <c r="U445" s="223">
        <v>0</v>
      </c>
      <c r="V445" s="223">
        <f>ROUND(E445*U445,2)</f>
        <v>0</v>
      </c>
      <c r="W445" s="223"/>
      <c r="X445" s="223" t="s">
        <v>686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687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3052</v>
      </c>
      <c r="D446" s="224"/>
      <c r="E446" s="225">
        <v>5.7600000000000004E-3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3053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162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1993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3054</v>
      </c>
      <c r="D449" s="224"/>
      <c r="E449" s="225">
        <v>1.44E-2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33">
        <v>56</v>
      </c>
      <c r="B450" s="234" t="s">
        <v>1995</v>
      </c>
      <c r="C450" s="251" t="s">
        <v>1996</v>
      </c>
      <c r="D450" s="235" t="s">
        <v>1997</v>
      </c>
      <c r="E450" s="236">
        <v>1.7000000000000001E-4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1E-3</v>
      </c>
      <c r="O450" s="238">
        <f>ROUND(E450*N450,2)</f>
        <v>0</v>
      </c>
      <c r="P450" s="238">
        <v>0</v>
      </c>
      <c r="Q450" s="238">
        <f>ROUND(E450*P450,2)</f>
        <v>0</v>
      </c>
      <c r="R450" s="238" t="s">
        <v>685</v>
      </c>
      <c r="S450" s="238" t="s">
        <v>157</v>
      </c>
      <c r="T450" s="239" t="s">
        <v>157</v>
      </c>
      <c r="U450" s="223">
        <v>0</v>
      </c>
      <c r="V450" s="223">
        <f>ROUND(E450*U450,2)</f>
        <v>0</v>
      </c>
      <c r="W450" s="223"/>
      <c r="X450" s="223" t="s">
        <v>686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725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3055</v>
      </c>
      <c r="D451" s="224"/>
      <c r="E451" s="225">
        <v>5.0000000000000002E-5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162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1999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162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2000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3056</v>
      </c>
      <c r="D454" s="224"/>
      <c r="E454" s="225">
        <v>1.2E-4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162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3">
        <v>57</v>
      </c>
      <c r="B455" s="234" t="s">
        <v>682</v>
      </c>
      <c r="C455" s="251" t="s">
        <v>683</v>
      </c>
      <c r="D455" s="235" t="s">
        <v>684</v>
      </c>
      <c r="E455" s="236">
        <v>1.40821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1</v>
      </c>
      <c r="O455" s="238">
        <f>ROUND(E455*N455,2)</f>
        <v>1.41</v>
      </c>
      <c r="P455" s="238">
        <v>0</v>
      </c>
      <c r="Q455" s="238">
        <f>ROUND(E455*P455,2)</f>
        <v>0</v>
      </c>
      <c r="R455" s="238" t="s">
        <v>685</v>
      </c>
      <c r="S455" s="238" t="s">
        <v>157</v>
      </c>
      <c r="T455" s="239" t="s">
        <v>157</v>
      </c>
      <c r="U455" s="223">
        <v>0</v>
      </c>
      <c r="V455" s="223">
        <f>ROUND(E455*U455,2)</f>
        <v>0</v>
      </c>
      <c r="W455" s="223"/>
      <c r="X455" s="223" t="s">
        <v>686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687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3057</v>
      </c>
      <c r="D456" s="224"/>
      <c r="E456" s="225">
        <v>1.40821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1695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162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690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691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162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33">
        <v>58</v>
      </c>
      <c r="B460" s="234" t="s">
        <v>692</v>
      </c>
      <c r="C460" s="251" t="s">
        <v>693</v>
      </c>
      <c r="D460" s="235" t="s">
        <v>684</v>
      </c>
      <c r="E460" s="236">
        <v>0.99224999999999997</v>
      </c>
      <c r="F460" s="237"/>
      <c r="G460" s="238">
        <f>ROUND(E460*F460,2)</f>
        <v>0</v>
      </c>
      <c r="H460" s="237"/>
      <c r="I460" s="238">
        <f>ROUND(E460*H460,2)</f>
        <v>0</v>
      </c>
      <c r="J460" s="237"/>
      <c r="K460" s="238">
        <f>ROUND(E460*J460,2)</f>
        <v>0</v>
      </c>
      <c r="L460" s="238">
        <v>21</v>
      </c>
      <c r="M460" s="238">
        <f>G460*(1+L460/100)</f>
        <v>0</v>
      </c>
      <c r="N460" s="238">
        <v>1</v>
      </c>
      <c r="O460" s="238">
        <f>ROUND(E460*N460,2)</f>
        <v>0.99</v>
      </c>
      <c r="P460" s="238">
        <v>0</v>
      </c>
      <c r="Q460" s="238">
        <f>ROUND(E460*P460,2)</f>
        <v>0</v>
      </c>
      <c r="R460" s="238" t="s">
        <v>685</v>
      </c>
      <c r="S460" s="238" t="s">
        <v>157</v>
      </c>
      <c r="T460" s="239" t="s">
        <v>157</v>
      </c>
      <c r="U460" s="223">
        <v>0</v>
      </c>
      <c r="V460" s="223">
        <f>ROUND(E460*U460,2)</f>
        <v>0</v>
      </c>
      <c r="W460" s="223"/>
      <c r="X460" s="223" t="s">
        <v>686</v>
      </c>
      <c r="Y460" s="214"/>
      <c r="Z460" s="214"/>
      <c r="AA460" s="214"/>
      <c r="AB460" s="214"/>
      <c r="AC460" s="214"/>
      <c r="AD460" s="214"/>
      <c r="AE460" s="214"/>
      <c r="AF460" s="214"/>
      <c r="AG460" s="214" t="s">
        <v>687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694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2" t="s">
        <v>695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162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696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697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52" t="s">
        <v>3058</v>
      </c>
      <c r="D465" s="224"/>
      <c r="E465" s="225">
        <v>0.99224999999999997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699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x14ac:dyDescent="0.2">
      <c r="A467" s="227" t="s">
        <v>152</v>
      </c>
      <c r="B467" s="228" t="s">
        <v>92</v>
      </c>
      <c r="C467" s="250" t="s">
        <v>93</v>
      </c>
      <c r="D467" s="229"/>
      <c r="E467" s="230"/>
      <c r="F467" s="231"/>
      <c r="G467" s="231">
        <f>SUMIF(AG468:AG477,"&lt;&gt;NOR",G468:G477)</f>
        <v>0</v>
      </c>
      <c r="H467" s="231"/>
      <c r="I467" s="231">
        <f>SUM(I468:I477)</f>
        <v>0</v>
      </c>
      <c r="J467" s="231"/>
      <c r="K467" s="231">
        <f>SUM(K468:K477)</f>
        <v>0</v>
      </c>
      <c r="L467" s="231"/>
      <c r="M467" s="231">
        <f>SUM(M468:M477)</f>
        <v>0</v>
      </c>
      <c r="N467" s="231"/>
      <c r="O467" s="231">
        <f>SUM(O468:O477)</f>
        <v>0.25</v>
      </c>
      <c r="P467" s="231"/>
      <c r="Q467" s="231">
        <f>SUM(Q468:Q477)</f>
        <v>0</v>
      </c>
      <c r="R467" s="231"/>
      <c r="S467" s="231"/>
      <c r="T467" s="232"/>
      <c r="U467" s="226"/>
      <c r="V467" s="226">
        <f>SUM(V468:V477)</f>
        <v>0.24</v>
      </c>
      <c r="W467" s="226"/>
      <c r="X467" s="226"/>
      <c r="AG467" t="s">
        <v>153</v>
      </c>
    </row>
    <row r="468" spans="1:60" outlineLevel="1" x14ac:dyDescent="0.2">
      <c r="A468" s="233">
        <v>59</v>
      </c>
      <c r="B468" s="234" t="s">
        <v>700</v>
      </c>
      <c r="C468" s="251" t="s">
        <v>701</v>
      </c>
      <c r="D468" s="235" t="s">
        <v>306</v>
      </c>
      <c r="E468" s="236">
        <v>1.125</v>
      </c>
      <c r="F468" s="237"/>
      <c r="G468" s="238">
        <f>ROUND(E468*F468,2)</f>
        <v>0</v>
      </c>
      <c r="H468" s="237"/>
      <c r="I468" s="238">
        <f>ROUND(E468*H468,2)</f>
        <v>0</v>
      </c>
      <c r="J468" s="237"/>
      <c r="K468" s="238">
        <f>ROUND(E468*J468,2)</f>
        <v>0</v>
      </c>
      <c r="L468" s="238">
        <v>21</v>
      </c>
      <c r="M468" s="238">
        <f>G468*(1+L468/100)</f>
        <v>0</v>
      </c>
      <c r="N468" s="238">
        <v>0.22106999999999999</v>
      </c>
      <c r="O468" s="238">
        <f>ROUND(E468*N468,2)</f>
        <v>0.25</v>
      </c>
      <c r="P468" s="238">
        <v>0</v>
      </c>
      <c r="Q468" s="238">
        <f>ROUND(E468*P468,2)</f>
        <v>0</v>
      </c>
      <c r="R468" s="238" t="s">
        <v>702</v>
      </c>
      <c r="S468" s="238" t="s">
        <v>157</v>
      </c>
      <c r="T468" s="239" t="s">
        <v>157</v>
      </c>
      <c r="U468" s="223">
        <v>0.185</v>
      </c>
      <c r="V468" s="223">
        <f>ROUND(E468*U468,2)</f>
        <v>0.21</v>
      </c>
      <c r="W468" s="223"/>
      <c r="X468" s="223" t="s">
        <v>259</v>
      </c>
      <c r="Y468" s="214"/>
      <c r="Z468" s="214"/>
      <c r="AA468" s="214"/>
      <c r="AB468" s="214"/>
      <c r="AC468" s="214"/>
      <c r="AD468" s="214"/>
      <c r="AE468" s="214"/>
      <c r="AF468" s="214"/>
      <c r="AG468" s="214" t="s">
        <v>260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61" t="s">
        <v>703</v>
      </c>
      <c r="D469" s="259"/>
      <c r="E469" s="259"/>
      <c r="F469" s="259"/>
      <c r="G469" s="259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276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47" t="str">
        <f>C469</f>
        <v>se zřízením štěrkopískového lože pod trubky a s jejich obsypem v průměrném celkovém množství do 0,15 m3/m,</v>
      </c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3059</v>
      </c>
      <c r="D470" s="224"/>
      <c r="E470" s="225">
        <v>1.125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33">
        <v>60</v>
      </c>
      <c r="B471" s="234" t="s">
        <v>705</v>
      </c>
      <c r="C471" s="251" t="s">
        <v>706</v>
      </c>
      <c r="D471" s="235" t="s">
        <v>265</v>
      </c>
      <c r="E471" s="236">
        <v>0.35343000000000002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1.8000000000000001E-4</v>
      </c>
      <c r="O471" s="238">
        <f>ROUND(E471*N471,2)</f>
        <v>0</v>
      </c>
      <c r="P471" s="238">
        <v>0</v>
      </c>
      <c r="Q471" s="238">
        <f>ROUND(E471*P471,2)</f>
        <v>0</v>
      </c>
      <c r="R471" s="238" t="s">
        <v>282</v>
      </c>
      <c r="S471" s="238" t="s">
        <v>157</v>
      </c>
      <c r="T471" s="239" t="s">
        <v>157</v>
      </c>
      <c r="U471" s="223">
        <v>7.4999999999999997E-2</v>
      </c>
      <c r="V471" s="223">
        <f>ROUND(E471*U471,2)</f>
        <v>0.03</v>
      </c>
      <c r="W471" s="223"/>
      <c r="X471" s="223" t="s">
        <v>259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307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61" t="s">
        <v>707</v>
      </c>
      <c r="D472" s="259"/>
      <c r="E472" s="259"/>
      <c r="F472" s="259"/>
      <c r="G472" s="259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276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3060</v>
      </c>
      <c r="D473" s="224"/>
      <c r="E473" s="225">
        <v>0.35343000000000002</v>
      </c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162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3">
        <v>61</v>
      </c>
      <c r="B474" s="234" t="s">
        <v>720</v>
      </c>
      <c r="C474" s="251" t="s">
        <v>721</v>
      </c>
      <c r="D474" s="235" t="s">
        <v>306</v>
      </c>
      <c r="E474" s="236">
        <v>1.22963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4.8000000000000001E-4</v>
      </c>
      <c r="O474" s="238">
        <f>ROUND(E474*N474,2)</f>
        <v>0</v>
      </c>
      <c r="P474" s="238">
        <v>0</v>
      </c>
      <c r="Q474" s="238">
        <f>ROUND(E474*P474,2)</f>
        <v>0</v>
      </c>
      <c r="R474" s="238" t="s">
        <v>685</v>
      </c>
      <c r="S474" s="238" t="s">
        <v>157</v>
      </c>
      <c r="T474" s="239" t="s">
        <v>157</v>
      </c>
      <c r="U474" s="223">
        <v>0</v>
      </c>
      <c r="V474" s="223">
        <f>ROUND(E474*U474,2)</f>
        <v>0</v>
      </c>
      <c r="W474" s="223"/>
      <c r="X474" s="223" t="s">
        <v>686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687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3061</v>
      </c>
      <c r="D475" s="224"/>
      <c r="E475" s="225">
        <v>1.22963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162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ht="22.5" outlineLevel="1" x14ac:dyDescent="0.2">
      <c r="A476" s="233">
        <v>62</v>
      </c>
      <c r="B476" s="234" t="s">
        <v>723</v>
      </c>
      <c r="C476" s="251" t="s">
        <v>724</v>
      </c>
      <c r="D476" s="235" t="s">
        <v>306</v>
      </c>
      <c r="E476" s="236">
        <v>0.40644000000000002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3.8000000000000002E-4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685</v>
      </c>
      <c r="S476" s="238" t="s">
        <v>157</v>
      </c>
      <c r="T476" s="239" t="s">
        <v>157</v>
      </c>
      <c r="U476" s="223">
        <v>0</v>
      </c>
      <c r="V476" s="223">
        <f>ROUND(E476*U476,2)</f>
        <v>0</v>
      </c>
      <c r="W476" s="223"/>
      <c r="X476" s="223" t="s">
        <v>686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725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2" t="s">
        <v>3062</v>
      </c>
      <c r="D477" s="224"/>
      <c r="E477" s="225">
        <v>0.40644000000000002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162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x14ac:dyDescent="0.2">
      <c r="A478" s="227" t="s">
        <v>152</v>
      </c>
      <c r="B478" s="228" t="s">
        <v>94</v>
      </c>
      <c r="C478" s="250" t="s">
        <v>95</v>
      </c>
      <c r="D478" s="229"/>
      <c r="E478" s="230"/>
      <c r="F478" s="231"/>
      <c r="G478" s="231">
        <f>SUMIF(AG479:AG481,"&lt;&gt;NOR",G479:G481)</f>
        <v>0</v>
      </c>
      <c r="H478" s="231"/>
      <c r="I478" s="231">
        <f>SUM(I479:I481)</f>
        <v>0</v>
      </c>
      <c r="J478" s="231"/>
      <c r="K478" s="231">
        <f>SUM(K479:K481)</f>
        <v>0</v>
      </c>
      <c r="L478" s="231"/>
      <c r="M478" s="231">
        <f>SUM(M479:M481)</f>
        <v>0</v>
      </c>
      <c r="N478" s="231"/>
      <c r="O478" s="231">
        <f>SUM(O479:O481)</f>
        <v>0</v>
      </c>
      <c r="P478" s="231"/>
      <c r="Q478" s="231">
        <f>SUM(Q479:Q481)</f>
        <v>0</v>
      </c>
      <c r="R478" s="231"/>
      <c r="S478" s="231"/>
      <c r="T478" s="232"/>
      <c r="U478" s="226"/>
      <c r="V478" s="226">
        <f>SUM(V479:V481)</f>
        <v>0.44</v>
      </c>
      <c r="W478" s="226"/>
      <c r="X478" s="226"/>
      <c r="AG478" t="s">
        <v>153</v>
      </c>
    </row>
    <row r="479" spans="1:60" outlineLevel="1" x14ac:dyDescent="0.2">
      <c r="A479" s="233">
        <v>63</v>
      </c>
      <c r="B479" s="234" t="s">
        <v>731</v>
      </c>
      <c r="C479" s="251" t="s">
        <v>732</v>
      </c>
      <c r="D479" s="235" t="s">
        <v>306</v>
      </c>
      <c r="E479" s="236">
        <v>1.5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</v>
      </c>
      <c r="O479" s="238">
        <f>ROUND(E479*N479,2)</f>
        <v>0</v>
      </c>
      <c r="P479" s="238">
        <v>0</v>
      </c>
      <c r="Q479" s="238">
        <f>ROUND(E479*P479,2)</f>
        <v>0</v>
      </c>
      <c r="R479" s="238" t="s">
        <v>702</v>
      </c>
      <c r="S479" s="238" t="s">
        <v>157</v>
      </c>
      <c r="T479" s="239" t="s">
        <v>157</v>
      </c>
      <c r="U479" s="223">
        <v>0.29299999999999998</v>
      </c>
      <c r="V479" s="223">
        <f>ROUND(E479*U479,2)</f>
        <v>0.44</v>
      </c>
      <c r="W479" s="223"/>
      <c r="X479" s="223" t="s">
        <v>259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260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4" t="s">
        <v>733</v>
      </c>
      <c r="D480" s="248"/>
      <c r="E480" s="248"/>
      <c r="F480" s="248"/>
      <c r="G480" s="248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201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3063</v>
      </c>
      <c r="D481" s="224"/>
      <c r="E481" s="225">
        <v>1.5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162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x14ac:dyDescent="0.2">
      <c r="A482" s="227" t="s">
        <v>152</v>
      </c>
      <c r="B482" s="228" t="s">
        <v>96</v>
      </c>
      <c r="C482" s="250" t="s">
        <v>97</v>
      </c>
      <c r="D482" s="229"/>
      <c r="E482" s="230"/>
      <c r="F482" s="231"/>
      <c r="G482" s="231">
        <f>SUMIF(AG483:AG488,"&lt;&gt;NOR",G483:G488)</f>
        <v>0</v>
      </c>
      <c r="H482" s="231"/>
      <c r="I482" s="231">
        <f>SUM(I483:I488)</f>
        <v>0</v>
      </c>
      <c r="J482" s="231"/>
      <c r="K482" s="231">
        <f>SUM(K483:K488)</f>
        <v>0</v>
      </c>
      <c r="L482" s="231"/>
      <c r="M482" s="231">
        <f>SUM(M483:M488)</f>
        <v>0</v>
      </c>
      <c r="N482" s="231"/>
      <c r="O482" s="231">
        <f>SUM(O483:O488)</f>
        <v>0.96</v>
      </c>
      <c r="P482" s="231"/>
      <c r="Q482" s="231">
        <f>SUM(Q483:Q488)</f>
        <v>0</v>
      </c>
      <c r="R482" s="231"/>
      <c r="S482" s="231"/>
      <c r="T482" s="232"/>
      <c r="U482" s="226"/>
      <c r="V482" s="226">
        <f>SUM(V483:V488)</f>
        <v>0.61</v>
      </c>
      <c r="W482" s="226"/>
      <c r="X482" s="226"/>
      <c r="AG482" t="s">
        <v>153</v>
      </c>
    </row>
    <row r="483" spans="1:60" outlineLevel="1" x14ac:dyDescent="0.2">
      <c r="A483" s="233">
        <v>64</v>
      </c>
      <c r="B483" s="234" t="s">
        <v>735</v>
      </c>
      <c r="C483" s="251" t="s">
        <v>736</v>
      </c>
      <c r="D483" s="235" t="s">
        <v>281</v>
      </c>
      <c r="E483" s="236">
        <v>0.23300000000000001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1.8907700000000001</v>
      </c>
      <c r="O483" s="238">
        <f>ROUND(E483*N483,2)</f>
        <v>0.44</v>
      </c>
      <c r="P483" s="238">
        <v>0</v>
      </c>
      <c r="Q483" s="238">
        <f>ROUND(E483*P483,2)</f>
        <v>0</v>
      </c>
      <c r="R483" s="238" t="s">
        <v>702</v>
      </c>
      <c r="S483" s="238" t="s">
        <v>157</v>
      </c>
      <c r="T483" s="239" t="s">
        <v>157</v>
      </c>
      <c r="U483" s="223">
        <v>1.3169999999999999</v>
      </c>
      <c r="V483" s="223">
        <f>ROUND(E483*U483,2)</f>
        <v>0.31</v>
      </c>
      <c r="W483" s="223"/>
      <c r="X483" s="223" t="s">
        <v>259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260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61" t="s">
        <v>737</v>
      </c>
      <c r="D484" s="259"/>
      <c r="E484" s="259"/>
      <c r="F484" s="259"/>
      <c r="G484" s="259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276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3064</v>
      </c>
      <c r="D485" s="224"/>
      <c r="E485" s="225">
        <v>0.23300000000000001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162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1703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33">
        <v>65</v>
      </c>
      <c r="B487" s="234" t="s">
        <v>740</v>
      </c>
      <c r="C487" s="251" t="s">
        <v>741</v>
      </c>
      <c r="D487" s="235" t="s">
        <v>281</v>
      </c>
      <c r="E487" s="236">
        <v>0.21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2.4815700000000001</v>
      </c>
      <c r="O487" s="238">
        <f>ROUND(E487*N487,2)</f>
        <v>0.52</v>
      </c>
      <c r="P487" s="238">
        <v>0</v>
      </c>
      <c r="Q487" s="238">
        <f>ROUND(E487*P487,2)</f>
        <v>0</v>
      </c>
      <c r="R487" s="238" t="s">
        <v>742</v>
      </c>
      <c r="S487" s="238" t="s">
        <v>157</v>
      </c>
      <c r="T487" s="239" t="s">
        <v>157</v>
      </c>
      <c r="U487" s="223">
        <v>1.4379999999999999</v>
      </c>
      <c r="V487" s="223">
        <f>ROUND(E487*U487,2)</f>
        <v>0.3</v>
      </c>
      <c r="W487" s="223"/>
      <c r="X487" s="223" t="s">
        <v>259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260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3065</v>
      </c>
      <c r="D488" s="224"/>
      <c r="E488" s="225">
        <v>0.21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162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x14ac:dyDescent="0.2">
      <c r="A489" s="227" t="s">
        <v>152</v>
      </c>
      <c r="B489" s="228" t="s">
        <v>98</v>
      </c>
      <c r="C489" s="250" t="s">
        <v>99</v>
      </c>
      <c r="D489" s="229"/>
      <c r="E489" s="230"/>
      <c r="F489" s="231"/>
      <c r="G489" s="231">
        <f>SUMIF(AG490:AG541,"&lt;&gt;NOR",G490:G541)</f>
        <v>0</v>
      </c>
      <c r="H489" s="231"/>
      <c r="I489" s="231">
        <f>SUM(I490:I541)</f>
        <v>0</v>
      </c>
      <c r="J489" s="231"/>
      <c r="K489" s="231">
        <f>SUM(K490:K541)</f>
        <v>0</v>
      </c>
      <c r="L489" s="231"/>
      <c r="M489" s="231">
        <f>SUM(M490:M541)</f>
        <v>0</v>
      </c>
      <c r="N489" s="231"/>
      <c r="O489" s="231">
        <f>SUM(O490:O541)</f>
        <v>1.2999999999999998</v>
      </c>
      <c r="P489" s="231"/>
      <c r="Q489" s="231">
        <f>SUM(Q490:Q541)</f>
        <v>0</v>
      </c>
      <c r="R489" s="231"/>
      <c r="S489" s="231"/>
      <c r="T489" s="232"/>
      <c r="U489" s="226"/>
      <c r="V489" s="226">
        <f>SUM(V490:V541)</f>
        <v>0.87000000000000011</v>
      </c>
      <c r="W489" s="226"/>
      <c r="X489" s="226"/>
      <c r="AG489" t="s">
        <v>153</v>
      </c>
    </row>
    <row r="490" spans="1:60" outlineLevel="1" x14ac:dyDescent="0.2">
      <c r="A490" s="233">
        <v>66</v>
      </c>
      <c r="B490" s="234" t="s">
        <v>744</v>
      </c>
      <c r="C490" s="251" t="s">
        <v>745</v>
      </c>
      <c r="D490" s="235" t="s">
        <v>265</v>
      </c>
      <c r="E490" s="236">
        <v>0.84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0.30360999999999999</v>
      </c>
      <c r="O490" s="238">
        <f>ROUND(E490*N490,2)</f>
        <v>0.26</v>
      </c>
      <c r="P490" s="238">
        <v>0</v>
      </c>
      <c r="Q490" s="238">
        <f>ROUND(E490*P490,2)</f>
        <v>0</v>
      </c>
      <c r="R490" s="238" t="s">
        <v>266</v>
      </c>
      <c r="S490" s="238" t="s">
        <v>157</v>
      </c>
      <c r="T490" s="239" t="s">
        <v>157</v>
      </c>
      <c r="U490" s="223">
        <v>1.6E-2</v>
      </c>
      <c r="V490" s="223">
        <f>ROUND(E490*U490,2)</f>
        <v>0.01</v>
      </c>
      <c r="W490" s="223"/>
      <c r="X490" s="223" t="s">
        <v>259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260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61" t="s">
        <v>746</v>
      </c>
      <c r="D491" s="259"/>
      <c r="E491" s="259"/>
      <c r="F491" s="259"/>
      <c r="G491" s="259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276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3066</v>
      </c>
      <c r="D492" s="224"/>
      <c r="E492" s="225">
        <v>0.84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162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748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162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33">
        <v>67</v>
      </c>
      <c r="B494" s="234" t="s">
        <v>753</v>
      </c>
      <c r="C494" s="251" t="s">
        <v>754</v>
      </c>
      <c r="D494" s="235" t="s">
        <v>265</v>
      </c>
      <c r="E494" s="236">
        <v>0.84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0.55125000000000002</v>
      </c>
      <c r="O494" s="238">
        <f>ROUND(E494*N494,2)</f>
        <v>0.46</v>
      </c>
      <c r="P494" s="238">
        <v>0</v>
      </c>
      <c r="Q494" s="238">
        <f>ROUND(E494*P494,2)</f>
        <v>0</v>
      </c>
      <c r="R494" s="238" t="s">
        <v>266</v>
      </c>
      <c r="S494" s="238" t="s">
        <v>157</v>
      </c>
      <c r="T494" s="239" t="s">
        <v>157</v>
      </c>
      <c r="U494" s="223">
        <v>2.7E-2</v>
      </c>
      <c r="V494" s="223">
        <f>ROUND(E494*U494,2)</f>
        <v>0.02</v>
      </c>
      <c r="W494" s="223"/>
      <c r="X494" s="223" t="s">
        <v>259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260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3066</v>
      </c>
      <c r="D495" s="224"/>
      <c r="E495" s="225">
        <v>0.84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68</v>
      </c>
      <c r="B496" s="234" t="s">
        <v>755</v>
      </c>
      <c r="C496" s="251" t="s">
        <v>756</v>
      </c>
      <c r="D496" s="235" t="s">
        <v>281</v>
      </c>
      <c r="E496" s="236">
        <v>5.4600000000000003E-2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1.6867000000000001</v>
      </c>
      <c r="O496" s="238">
        <f>ROUND(E496*N496,2)</f>
        <v>0.09</v>
      </c>
      <c r="P496" s="238">
        <v>0</v>
      </c>
      <c r="Q496" s="238">
        <f>ROUND(E496*P496,2)</f>
        <v>0</v>
      </c>
      <c r="R496" s="238" t="s">
        <v>266</v>
      </c>
      <c r="S496" s="238" t="s">
        <v>157</v>
      </c>
      <c r="T496" s="239" t="s">
        <v>157</v>
      </c>
      <c r="U496" s="223">
        <v>0.16200000000000001</v>
      </c>
      <c r="V496" s="223">
        <f>ROUND(E496*U496,2)</f>
        <v>0.01</v>
      </c>
      <c r="W496" s="223"/>
      <c r="X496" s="223" t="s">
        <v>259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260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61" t="s">
        <v>757</v>
      </c>
      <c r="D497" s="259"/>
      <c r="E497" s="259"/>
      <c r="F497" s="259"/>
      <c r="G497" s="259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276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2907</v>
      </c>
      <c r="D498" s="224"/>
      <c r="E498" s="225">
        <v>4.2000000000000003E-2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1126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162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52" t="s">
        <v>2908</v>
      </c>
      <c r="D500" s="224"/>
      <c r="E500" s="225">
        <v>8.3999999999999995E-3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162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21"/>
      <c r="B501" s="222"/>
      <c r="C501" s="252" t="s">
        <v>1128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21"/>
      <c r="B502" s="222"/>
      <c r="C502" s="252" t="s">
        <v>2909</v>
      </c>
      <c r="D502" s="224"/>
      <c r="E502" s="225">
        <v>4.1999999999999997E-3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52" t="s">
        <v>1130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162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52" t="s">
        <v>3067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162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21"/>
      <c r="B505" s="222"/>
      <c r="C505" s="252" t="s">
        <v>3068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52" t="s">
        <v>3069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33">
        <v>69</v>
      </c>
      <c r="B507" s="234" t="s">
        <v>761</v>
      </c>
      <c r="C507" s="251" t="s">
        <v>762</v>
      </c>
      <c r="D507" s="235" t="s">
        <v>684</v>
      </c>
      <c r="E507" s="236">
        <v>0.12432</v>
      </c>
      <c r="F507" s="237"/>
      <c r="G507" s="238">
        <f>ROUND(E507*F507,2)</f>
        <v>0</v>
      </c>
      <c r="H507" s="237"/>
      <c r="I507" s="238">
        <f>ROUND(E507*H507,2)</f>
        <v>0</v>
      </c>
      <c r="J507" s="237"/>
      <c r="K507" s="238">
        <f>ROUND(E507*J507,2)</f>
        <v>0</v>
      </c>
      <c r="L507" s="238">
        <v>21</v>
      </c>
      <c r="M507" s="238">
        <f>G507*(1+L507/100)</f>
        <v>0</v>
      </c>
      <c r="N507" s="238">
        <v>1.1000000000000001</v>
      </c>
      <c r="O507" s="238">
        <f>ROUND(E507*N507,2)</f>
        <v>0.14000000000000001</v>
      </c>
      <c r="P507" s="238">
        <v>0</v>
      </c>
      <c r="Q507" s="238">
        <f>ROUND(E507*P507,2)</f>
        <v>0</v>
      </c>
      <c r="R507" s="238" t="s">
        <v>266</v>
      </c>
      <c r="S507" s="238" t="s">
        <v>157</v>
      </c>
      <c r="T507" s="239" t="s">
        <v>157</v>
      </c>
      <c r="U507" s="223">
        <v>0.16300000000000001</v>
      </c>
      <c r="V507" s="223">
        <f>ROUND(E507*U507,2)</f>
        <v>0.02</v>
      </c>
      <c r="W507" s="223"/>
      <c r="X507" s="223" t="s">
        <v>259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260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61" t="s">
        <v>757</v>
      </c>
      <c r="D508" s="259"/>
      <c r="E508" s="259"/>
      <c r="F508" s="259"/>
      <c r="G508" s="259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276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3070</v>
      </c>
      <c r="D509" s="224"/>
      <c r="E509" s="225">
        <v>0.12432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1366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52" t="s">
        <v>3071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3">
        <v>70</v>
      </c>
      <c r="B512" s="234" t="s">
        <v>766</v>
      </c>
      <c r="C512" s="251" t="s">
        <v>767</v>
      </c>
      <c r="D512" s="235" t="s">
        <v>684</v>
      </c>
      <c r="E512" s="236">
        <v>0.15987000000000001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1</v>
      </c>
      <c r="O512" s="238">
        <f>ROUND(E512*N512,2)</f>
        <v>0.16</v>
      </c>
      <c r="P512" s="238">
        <v>0</v>
      </c>
      <c r="Q512" s="238">
        <f>ROUND(E512*P512,2)</f>
        <v>0</v>
      </c>
      <c r="R512" s="238" t="s">
        <v>266</v>
      </c>
      <c r="S512" s="238" t="s">
        <v>157</v>
      </c>
      <c r="T512" s="239" t="s">
        <v>157</v>
      </c>
      <c r="U512" s="223">
        <v>0.40600000000000003</v>
      </c>
      <c r="V512" s="223">
        <f>ROUND(E512*U512,2)</f>
        <v>0.06</v>
      </c>
      <c r="W512" s="223"/>
      <c r="X512" s="223" t="s">
        <v>259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260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61" t="s">
        <v>757</v>
      </c>
      <c r="D513" s="259"/>
      <c r="E513" s="259"/>
      <c r="F513" s="259"/>
      <c r="G513" s="259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3072</v>
      </c>
      <c r="D514" s="224"/>
      <c r="E514" s="225">
        <v>0.15987000000000001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52" t="s">
        <v>3073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33">
        <v>71</v>
      </c>
      <c r="B516" s="234" t="s">
        <v>770</v>
      </c>
      <c r="C516" s="251" t="s">
        <v>771</v>
      </c>
      <c r="D516" s="235" t="s">
        <v>265</v>
      </c>
      <c r="E516" s="236">
        <v>0.17499999999999999</v>
      </c>
      <c r="F516" s="237"/>
      <c r="G516" s="238">
        <f>ROUND(E516*F516,2)</f>
        <v>0</v>
      </c>
      <c r="H516" s="237"/>
      <c r="I516" s="238">
        <f>ROUND(E516*H516,2)</f>
        <v>0</v>
      </c>
      <c r="J516" s="237"/>
      <c r="K516" s="238">
        <f>ROUND(E516*J516,2)</f>
        <v>0</v>
      </c>
      <c r="L516" s="238">
        <v>21</v>
      </c>
      <c r="M516" s="238">
        <f>G516*(1+L516/100)</f>
        <v>0</v>
      </c>
      <c r="N516" s="238">
        <v>0.11545</v>
      </c>
      <c r="O516" s="238">
        <f>ROUND(E516*N516,2)</f>
        <v>0.02</v>
      </c>
      <c r="P516" s="238">
        <v>0</v>
      </c>
      <c r="Q516" s="238">
        <f>ROUND(E516*P516,2)</f>
        <v>0</v>
      </c>
      <c r="R516" s="238" t="s">
        <v>266</v>
      </c>
      <c r="S516" s="238" t="s">
        <v>157</v>
      </c>
      <c r="T516" s="239" t="s">
        <v>157</v>
      </c>
      <c r="U516" s="223">
        <v>4.5999999999999999E-2</v>
      </c>
      <c r="V516" s="223">
        <f>ROUND(E516*U516,2)</f>
        <v>0.01</v>
      </c>
      <c r="W516" s="223"/>
      <c r="X516" s="223" t="s">
        <v>259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260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61" t="s">
        <v>772</v>
      </c>
      <c r="D517" s="259"/>
      <c r="E517" s="259"/>
      <c r="F517" s="259"/>
      <c r="G517" s="259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276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3074</v>
      </c>
      <c r="D518" s="224"/>
      <c r="E518" s="225">
        <v>0.17499999999999999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162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72</v>
      </c>
      <c r="B519" s="234" t="s">
        <v>774</v>
      </c>
      <c r="C519" s="251" t="s">
        <v>775</v>
      </c>
      <c r="D519" s="235" t="s">
        <v>265</v>
      </c>
      <c r="E519" s="236">
        <v>0.56999999999999995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9.9900000000000006E-3</v>
      </c>
      <c r="O519" s="238">
        <f>ROUND(E519*N519,2)</f>
        <v>0.01</v>
      </c>
      <c r="P519" s="238">
        <v>0</v>
      </c>
      <c r="Q519" s="238">
        <f>ROUND(E519*P519,2)</f>
        <v>0</v>
      </c>
      <c r="R519" s="238" t="s">
        <v>266</v>
      </c>
      <c r="S519" s="238" t="s">
        <v>157</v>
      </c>
      <c r="T519" s="239" t="s">
        <v>157</v>
      </c>
      <c r="U519" s="223">
        <v>0.01</v>
      </c>
      <c r="V519" s="223">
        <f>ROUND(E519*U519,2)</f>
        <v>0.01</v>
      </c>
      <c r="W519" s="223"/>
      <c r="X519" s="223" t="s">
        <v>259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260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61" t="s">
        <v>776</v>
      </c>
      <c r="D520" s="259"/>
      <c r="E520" s="259"/>
      <c r="F520" s="259"/>
      <c r="G520" s="259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276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3075</v>
      </c>
      <c r="D521" s="224"/>
      <c r="E521" s="225">
        <v>0.21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162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2" t="s">
        <v>3076</v>
      </c>
      <c r="D522" s="224"/>
      <c r="E522" s="225">
        <v>0.36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162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3077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162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33">
        <v>73</v>
      </c>
      <c r="B524" s="234" t="s">
        <v>780</v>
      </c>
      <c r="C524" s="251" t="s">
        <v>781</v>
      </c>
      <c r="D524" s="235" t="s">
        <v>265</v>
      </c>
      <c r="E524" s="236">
        <v>1.54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0.10255</v>
      </c>
      <c r="O524" s="238">
        <f>ROUND(E524*N524,2)</f>
        <v>0.16</v>
      </c>
      <c r="P524" s="238">
        <v>0</v>
      </c>
      <c r="Q524" s="238">
        <f>ROUND(E524*P524,2)</f>
        <v>0</v>
      </c>
      <c r="R524" s="238" t="s">
        <v>266</v>
      </c>
      <c r="S524" s="238" t="s">
        <v>157</v>
      </c>
      <c r="T524" s="239" t="s">
        <v>157</v>
      </c>
      <c r="U524" s="223">
        <v>0.111</v>
      </c>
      <c r="V524" s="223">
        <f>ROUND(E524*U524,2)</f>
        <v>0.17</v>
      </c>
      <c r="W524" s="223"/>
      <c r="X524" s="223" t="s">
        <v>259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260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3078</v>
      </c>
      <c r="D525" s="224"/>
      <c r="E525" s="225">
        <v>1.54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162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52" t="s">
        <v>3079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162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33">
        <v>74</v>
      </c>
      <c r="B527" s="234" t="s">
        <v>784</v>
      </c>
      <c r="C527" s="251" t="s">
        <v>785</v>
      </c>
      <c r="D527" s="235" t="s">
        <v>265</v>
      </c>
      <c r="E527" s="236">
        <v>2.38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6.0999999999999997E-4</v>
      </c>
      <c r="O527" s="238">
        <f>ROUND(E527*N527,2)</f>
        <v>0</v>
      </c>
      <c r="P527" s="238">
        <v>0</v>
      </c>
      <c r="Q527" s="238">
        <f>ROUND(E527*P527,2)</f>
        <v>0</v>
      </c>
      <c r="R527" s="238" t="s">
        <v>266</v>
      </c>
      <c r="S527" s="238" t="s">
        <v>157</v>
      </c>
      <c r="T527" s="239" t="s">
        <v>157</v>
      </c>
      <c r="U527" s="223">
        <v>2E-3</v>
      </c>
      <c r="V527" s="223">
        <f>ROUND(E527*U527,2)</f>
        <v>0</v>
      </c>
      <c r="W527" s="223"/>
      <c r="X527" s="223" t="s">
        <v>259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260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3080</v>
      </c>
      <c r="D528" s="224"/>
      <c r="E528" s="225">
        <v>1.54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3081</v>
      </c>
      <c r="D529" s="224"/>
      <c r="E529" s="225">
        <v>0.84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2" t="s">
        <v>3082</v>
      </c>
      <c r="D530" s="224"/>
      <c r="E530" s="225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162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3082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33">
        <v>75</v>
      </c>
      <c r="B532" s="234" t="s">
        <v>1379</v>
      </c>
      <c r="C532" s="251" t="s">
        <v>1380</v>
      </c>
      <c r="D532" s="235" t="s">
        <v>313</v>
      </c>
      <c r="E532" s="236">
        <v>0.5</v>
      </c>
      <c r="F532" s="237"/>
      <c r="G532" s="238">
        <f>ROUND(E532*F532,2)</f>
        <v>0</v>
      </c>
      <c r="H532" s="237"/>
      <c r="I532" s="238">
        <f>ROUND(E532*H532,2)</f>
        <v>0</v>
      </c>
      <c r="J532" s="237"/>
      <c r="K532" s="238">
        <f>ROUND(E532*J532,2)</f>
        <v>0</v>
      </c>
      <c r="L532" s="238">
        <v>21</v>
      </c>
      <c r="M532" s="238">
        <f>G532*(1+L532/100)</f>
        <v>0</v>
      </c>
      <c r="N532" s="238">
        <v>0</v>
      </c>
      <c r="O532" s="238">
        <f>ROUND(E532*N532,2)</f>
        <v>0</v>
      </c>
      <c r="P532" s="238">
        <v>0</v>
      </c>
      <c r="Q532" s="238">
        <f>ROUND(E532*P532,2)</f>
        <v>0</v>
      </c>
      <c r="R532" s="238" t="s">
        <v>791</v>
      </c>
      <c r="S532" s="238" t="s">
        <v>157</v>
      </c>
      <c r="T532" s="239" t="s">
        <v>157</v>
      </c>
      <c r="U532" s="223">
        <v>1</v>
      </c>
      <c r="V532" s="223">
        <f>ROUND(E532*U532,2)</f>
        <v>0.5</v>
      </c>
      <c r="W532" s="223"/>
      <c r="X532" s="223" t="s">
        <v>792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1381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2" t="s">
        <v>1382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162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3083</v>
      </c>
      <c r="D534" s="224"/>
      <c r="E534" s="225">
        <v>0.5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1384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76</v>
      </c>
      <c r="B536" s="234" t="s">
        <v>789</v>
      </c>
      <c r="C536" s="251" t="s">
        <v>790</v>
      </c>
      <c r="D536" s="235" t="s">
        <v>313</v>
      </c>
      <c r="E536" s="236">
        <v>0.06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791</v>
      </c>
      <c r="S536" s="238" t="s">
        <v>157</v>
      </c>
      <c r="T536" s="239" t="s">
        <v>157</v>
      </c>
      <c r="U536" s="223">
        <v>1</v>
      </c>
      <c r="V536" s="223">
        <f>ROUND(E536*U536,2)</f>
        <v>0.06</v>
      </c>
      <c r="W536" s="223"/>
      <c r="X536" s="223" t="s">
        <v>792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793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3084</v>
      </c>
      <c r="D537" s="224"/>
      <c r="E537" s="225">
        <v>0.06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77</v>
      </c>
      <c r="B538" s="234" t="s">
        <v>795</v>
      </c>
      <c r="C538" s="251" t="s">
        <v>796</v>
      </c>
      <c r="D538" s="235" t="s">
        <v>797</v>
      </c>
      <c r="E538" s="236">
        <v>0.06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798</v>
      </c>
      <c r="S538" s="238" t="s">
        <v>157</v>
      </c>
      <c r="T538" s="239" t="s">
        <v>157</v>
      </c>
      <c r="U538" s="223">
        <v>0</v>
      </c>
      <c r="V538" s="223">
        <f>ROUND(E538*U538,2)</f>
        <v>0</v>
      </c>
      <c r="W538" s="223"/>
      <c r="X538" s="223" t="s">
        <v>799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800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4" t="s">
        <v>801</v>
      </c>
      <c r="D539" s="248"/>
      <c r="E539" s="248"/>
      <c r="F539" s="248"/>
      <c r="G539" s="248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201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2" t="s">
        <v>802</v>
      </c>
      <c r="D540" s="260"/>
      <c r="E540" s="260"/>
      <c r="F540" s="260"/>
      <c r="G540" s="260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201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3084</v>
      </c>
      <c r="D541" s="224"/>
      <c r="E541" s="225">
        <v>0.06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x14ac:dyDescent="0.2">
      <c r="A542" s="227" t="s">
        <v>152</v>
      </c>
      <c r="B542" s="228" t="s">
        <v>100</v>
      </c>
      <c r="C542" s="250" t="s">
        <v>101</v>
      </c>
      <c r="D542" s="229"/>
      <c r="E542" s="230"/>
      <c r="F542" s="231"/>
      <c r="G542" s="231">
        <f>SUMIF(AG543:AG581,"&lt;&gt;NOR",G543:G581)</f>
        <v>0</v>
      </c>
      <c r="H542" s="231"/>
      <c r="I542" s="231">
        <f>SUM(I543:I581)</f>
        <v>0</v>
      </c>
      <c r="J542" s="231"/>
      <c r="K542" s="231">
        <f>SUM(K543:K581)</f>
        <v>0</v>
      </c>
      <c r="L542" s="231"/>
      <c r="M542" s="231">
        <f>SUM(M543:M581)</f>
        <v>0</v>
      </c>
      <c r="N542" s="231"/>
      <c r="O542" s="231">
        <f>SUM(O543:O581)</f>
        <v>0.01</v>
      </c>
      <c r="P542" s="231"/>
      <c r="Q542" s="231">
        <f>SUM(Q543:Q581)</f>
        <v>0</v>
      </c>
      <c r="R542" s="231"/>
      <c r="S542" s="231"/>
      <c r="T542" s="232"/>
      <c r="U542" s="226"/>
      <c r="V542" s="226">
        <f>SUM(V543:V581)</f>
        <v>0.45999999999999996</v>
      </c>
      <c r="W542" s="226"/>
      <c r="X542" s="226"/>
      <c r="AG542" t="s">
        <v>153</v>
      </c>
    </row>
    <row r="543" spans="1:60" outlineLevel="1" x14ac:dyDescent="0.2">
      <c r="A543" s="233">
        <v>78</v>
      </c>
      <c r="B543" s="234" t="s">
        <v>1724</v>
      </c>
      <c r="C543" s="251" t="s">
        <v>1725</v>
      </c>
      <c r="D543" s="235" t="s">
        <v>306</v>
      </c>
      <c r="E543" s="236">
        <v>1.5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1.0000000000000001E-5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702</v>
      </c>
      <c r="S543" s="238" t="s">
        <v>157</v>
      </c>
      <c r="T543" s="239" t="s">
        <v>157</v>
      </c>
      <c r="U543" s="223">
        <v>0.08</v>
      </c>
      <c r="V543" s="223">
        <f>ROUND(E543*U543,2)</f>
        <v>0.12</v>
      </c>
      <c r="W543" s="223"/>
      <c r="X543" s="223" t="s">
        <v>259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260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61" t="s">
        <v>810</v>
      </c>
      <c r="D544" s="259"/>
      <c r="E544" s="259"/>
      <c r="F544" s="259"/>
      <c r="G544" s="259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276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3063</v>
      </c>
      <c r="D545" s="224"/>
      <c r="E545" s="225">
        <v>1.5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162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2" t="s">
        <v>811</v>
      </c>
      <c r="D546" s="224"/>
      <c r="E546" s="225"/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162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812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52" t="s">
        <v>813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162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2" t="s">
        <v>814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162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815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162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816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162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817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162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33">
        <v>79</v>
      </c>
      <c r="B553" s="234" t="s">
        <v>1726</v>
      </c>
      <c r="C553" s="251" t="s">
        <v>1727</v>
      </c>
      <c r="D553" s="235" t="s">
        <v>306</v>
      </c>
      <c r="E553" s="236">
        <v>1.5</v>
      </c>
      <c r="F553" s="237"/>
      <c r="G553" s="238">
        <f>ROUND(E553*F553,2)</f>
        <v>0</v>
      </c>
      <c r="H553" s="237"/>
      <c r="I553" s="238">
        <f>ROUND(E553*H553,2)</f>
        <v>0</v>
      </c>
      <c r="J553" s="237"/>
      <c r="K553" s="238">
        <f>ROUND(E553*J553,2)</f>
        <v>0</v>
      </c>
      <c r="L553" s="238">
        <v>21</v>
      </c>
      <c r="M553" s="238">
        <f>G553*(1+L553/100)</f>
        <v>0</v>
      </c>
      <c r="N553" s="238">
        <v>0</v>
      </c>
      <c r="O553" s="238">
        <f>ROUND(E553*N553,2)</f>
        <v>0</v>
      </c>
      <c r="P553" s="238">
        <v>0</v>
      </c>
      <c r="Q553" s="238">
        <f>ROUND(E553*P553,2)</f>
        <v>0</v>
      </c>
      <c r="R553" s="238" t="s">
        <v>702</v>
      </c>
      <c r="S553" s="238" t="s">
        <v>157</v>
      </c>
      <c r="T553" s="239" t="s">
        <v>157</v>
      </c>
      <c r="U553" s="223">
        <v>7.9000000000000001E-2</v>
      </c>
      <c r="V553" s="223">
        <f>ROUND(E553*U553,2)</f>
        <v>0.12</v>
      </c>
      <c r="W553" s="223"/>
      <c r="X553" s="223" t="s">
        <v>259</v>
      </c>
      <c r="Y553" s="214"/>
      <c r="Z553" s="214"/>
      <c r="AA553" s="214"/>
      <c r="AB553" s="214"/>
      <c r="AC553" s="214"/>
      <c r="AD553" s="214"/>
      <c r="AE553" s="214"/>
      <c r="AF553" s="214"/>
      <c r="AG553" s="214" t="s">
        <v>260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61" t="s">
        <v>825</v>
      </c>
      <c r="D554" s="259"/>
      <c r="E554" s="259"/>
      <c r="F554" s="259"/>
      <c r="G554" s="259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276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3063</v>
      </c>
      <c r="D555" s="224"/>
      <c r="E555" s="225">
        <v>1.5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162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3">
        <v>80</v>
      </c>
      <c r="B556" s="234" t="s">
        <v>839</v>
      </c>
      <c r="C556" s="251" t="s">
        <v>840</v>
      </c>
      <c r="D556" s="235" t="s">
        <v>306</v>
      </c>
      <c r="E556" s="236">
        <v>1.5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0</v>
      </c>
      <c r="O556" s="238">
        <f>ROUND(E556*N556,2)</f>
        <v>0</v>
      </c>
      <c r="P556" s="238">
        <v>0</v>
      </c>
      <c r="Q556" s="238">
        <f>ROUND(E556*P556,2)</f>
        <v>0</v>
      </c>
      <c r="R556" s="238" t="s">
        <v>702</v>
      </c>
      <c r="S556" s="238" t="s">
        <v>157</v>
      </c>
      <c r="T556" s="239" t="s">
        <v>157</v>
      </c>
      <c r="U556" s="223">
        <v>8.8999999999999996E-2</v>
      </c>
      <c r="V556" s="223">
        <f>ROUND(E556*U556,2)</f>
        <v>0.13</v>
      </c>
      <c r="W556" s="223"/>
      <c r="X556" s="223" t="s">
        <v>259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3063</v>
      </c>
      <c r="D557" s="224"/>
      <c r="E557" s="225">
        <v>1.5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81</v>
      </c>
      <c r="B558" s="234" t="s">
        <v>841</v>
      </c>
      <c r="C558" s="251" t="s">
        <v>842</v>
      </c>
      <c r="D558" s="235" t="s">
        <v>306</v>
      </c>
      <c r="E558" s="236">
        <v>1.5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702</v>
      </c>
      <c r="S558" s="238" t="s">
        <v>157</v>
      </c>
      <c r="T558" s="239" t="s">
        <v>157</v>
      </c>
      <c r="U558" s="223">
        <v>0.06</v>
      </c>
      <c r="V558" s="223">
        <f>ROUND(E558*U558,2)</f>
        <v>0.09</v>
      </c>
      <c r="W558" s="223"/>
      <c r="X558" s="223" t="s">
        <v>259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260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843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162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3063</v>
      </c>
      <c r="D560" s="224"/>
      <c r="E560" s="225">
        <v>1.5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162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82</v>
      </c>
      <c r="B561" s="234" t="s">
        <v>864</v>
      </c>
      <c r="C561" s="251" t="s">
        <v>865</v>
      </c>
      <c r="D561" s="235" t="s">
        <v>805</v>
      </c>
      <c r="E561" s="236">
        <v>0.54649999999999999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6.4000000000000005E-4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685</v>
      </c>
      <c r="S561" s="238" t="s">
        <v>157</v>
      </c>
      <c r="T561" s="239" t="s">
        <v>157</v>
      </c>
      <c r="U561" s="223">
        <v>0</v>
      </c>
      <c r="V561" s="223">
        <f>ROUND(E561*U561,2)</f>
        <v>0</v>
      </c>
      <c r="W561" s="223"/>
      <c r="X561" s="223" t="s">
        <v>686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687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3085</v>
      </c>
      <c r="D562" s="224"/>
      <c r="E562" s="225">
        <v>0.54649999999999999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162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1729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162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871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162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872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162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873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2" t="s">
        <v>1730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162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1731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162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33">
        <v>83</v>
      </c>
      <c r="B569" s="234" t="s">
        <v>1732</v>
      </c>
      <c r="C569" s="251" t="s">
        <v>1733</v>
      </c>
      <c r="D569" s="235" t="s">
        <v>805</v>
      </c>
      <c r="E569" s="236">
        <v>0.27324999999999999</v>
      </c>
      <c r="F569" s="237"/>
      <c r="G569" s="238">
        <f>ROUND(E569*F569,2)</f>
        <v>0</v>
      </c>
      <c r="H569" s="237"/>
      <c r="I569" s="238">
        <f>ROUND(E569*H569,2)</f>
        <v>0</v>
      </c>
      <c r="J569" s="237"/>
      <c r="K569" s="238">
        <f>ROUND(E569*J569,2)</f>
        <v>0</v>
      </c>
      <c r="L569" s="238">
        <v>21</v>
      </c>
      <c r="M569" s="238">
        <f>G569*(1+L569/100)</f>
        <v>0</v>
      </c>
      <c r="N569" s="238">
        <v>4.2599999999999999E-2</v>
      </c>
      <c r="O569" s="238">
        <f>ROUND(E569*N569,2)</f>
        <v>0.01</v>
      </c>
      <c r="P569" s="238">
        <v>0</v>
      </c>
      <c r="Q569" s="238">
        <f>ROUND(E569*P569,2)</f>
        <v>0</v>
      </c>
      <c r="R569" s="238" t="s">
        <v>685</v>
      </c>
      <c r="S569" s="238" t="s">
        <v>157</v>
      </c>
      <c r="T569" s="239" t="s">
        <v>157</v>
      </c>
      <c r="U569" s="223">
        <v>0</v>
      </c>
      <c r="V569" s="223">
        <f>ROUND(E569*U569,2)</f>
        <v>0</v>
      </c>
      <c r="W569" s="223"/>
      <c r="X569" s="223" t="s">
        <v>686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878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2" t="s">
        <v>3086</v>
      </c>
      <c r="D570" s="224"/>
      <c r="E570" s="225">
        <v>0.27324999999999999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162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870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162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871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162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872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162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873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162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811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162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812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813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162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814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162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815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162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816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162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2" t="s">
        <v>817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162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x14ac:dyDescent="0.2">
      <c r="A582" s="227" t="s">
        <v>152</v>
      </c>
      <c r="B582" s="228" t="s">
        <v>102</v>
      </c>
      <c r="C582" s="250" t="s">
        <v>103</v>
      </c>
      <c r="D582" s="229"/>
      <c r="E582" s="230"/>
      <c r="F582" s="231"/>
      <c r="G582" s="231">
        <f>SUMIF(AG583:AG631,"&lt;&gt;NOR",G583:G631)</f>
        <v>0</v>
      </c>
      <c r="H582" s="231"/>
      <c r="I582" s="231">
        <f>SUM(I583:I631)</f>
        <v>0</v>
      </c>
      <c r="J582" s="231"/>
      <c r="K582" s="231">
        <f>SUM(K583:K631)</f>
        <v>0</v>
      </c>
      <c r="L582" s="231"/>
      <c r="M582" s="231">
        <f>SUM(M583:M631)</f>
        <v>0</v>
      </c>
      <c r="N582" s="231"/>
      <c r="O582" s="231">
        <f>SUM(O583:O631)</f>
        <v>1</v>
      </c>
      <c r="P582" s="231"/>
      <c r="Q582" s="231">
        <f>SUM(Q583:Q631)</f>
        <v>0.46</v>
      </c>
      <c r="R582" s="231"/>
      <c r="S582" s="231"/>
      <c r="T582" s="232"/>
      <c r="U582" s="226"/>
      <c r="V582" s="226">
        <f>SUM(V583:V631)</f>
        <v>3.52</v>
      </c>
      <c r="W582" s="226"/>
      <c r="X582" s="226"/>
      <c r="AG582" t="s">
        <v>153</v>
      </c>
    </row>
    <row r="583" spans="1:60" outlineLevel="1" x14ac:dyDescent="0.2">
      <c r="A583" s="233">
        <v>84</v>
      </c>
      <c r="B583" s="234" t="s">
        <v>911</v>
      </c>
      <c r="C583" s="251" t="s">
        <v>912</v>
      </c>
      <c r="D583" s="235" t="s">
        <v>805</v>
      </c>
      <c r="E583" s="236">
        <v>3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6.6000000000000003E-2</v>
      </c>
      <c r="O583" s="238">
        <f>ROUND(E583*N583,2)</f>
        <v>0.2</v>
      </c>
      <c r="P583" s="238">
        <v>0</v>
      </c>
      <c r="Q583" s="238">
        <f>ROUND(E583*P583,2)</f>
        <v>0</v>
      </c>
      <c r="R583" s="238" t="s">
        <v>266</v>
      </c>
      <c r="S583" s="238" t="s">
        <v>157</v>
      </c>
      <c r="T583" s="239" t="s">
        <v>157</v>
      </c>
      <c r="U583" s="223">
        <v>0.17</v>
      </c>
      <c r="V583" s="223">
        <f>ROUND(E583*U583,2)</f>
        <v>0.51</v>
      </c>
      <c r="W583" s="223"/>
      <c r="X583" s="223" t="s">
        <v>259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260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52" t="s">
        <v>3087</v>
      </c>
      <c r="D584" s="224"/>
      <c r="E584" s="225">
        <v>2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162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52" t="s">
        <v>3088</v>
      </c>
      <c r="D585" s="224"/>
      <c r="E585" s="225">
        <v>1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162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33">
        <v>85</v>
      </c>
      <c r="B586" s="234" t="s">
        <v>915</v>
      </c>
      <c r="C586" s="251" t="s">
        <v>916</v>
      </c>
      <c r="D586" s="235" t="s">
        <v>805</v>
      </c>
      <c r="E586" s="236">
        <v>1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0.127</v>
      </c>
      <c r="O586" s="238">
        <f>ROUND(E586*N586,2)</f>
        <v>0.13</v>
      </c>
      <c r="P586" s="238">
        <v>0</v>
      </c>
      <c r="Q586" s="238">
        <f>ROUND(E586*P586,2)</f>
        <v>0</v>
      </c>
      <c r="R586" s="238" t="s">
        <v>266</v>
      </c>
      <c r="S586" s="238" t="s">
        <v>157</v>
      </c>
      <c r="T586" s="239" t="s">
        <v>157</v>
      </c>
      <c r="U586" s="223">
        <v>0.19</v>
      </c>
      <c r="V586" s="223">
        <f>ROUND(E586*U586,2)</f>
        <v>0.19</v>
      </c>
      <c r="W586" s="223"/>
      <c r="X586" s="223" t="s">
        <v>259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260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52" t="s">
        <v>3089</v>
      </c>
      <c r="D587" s="224"/>
      <c r="E587" s="225">
        <v>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162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918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33">
        <v>86</v>
      </c>
      <c r="B589" s="234" t="s">
        <v>919</v>
      </c>
      <c r="C589" s="251" t="s">
        <v>920</v>
      </c>
      <c r="D589" s="235" t="s">
        <v>835</v>
      </c>
      <c r="E589" s="236">
        <v>1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0.13</v>
      </c>
      <c r="O589" s="238">
        <f>ROUND(E589*N589,2)</f>
        <v>0.13</v>
      </c>
      <c r="P589" s="238">
        <v>0</v>
      </c>
      <c r="Q589" s="238">
        <f>ROUND(E589*P589,2)</f>
        <v>0</v>
      </c>
      <c r="R589" s="238" t="s">
        <v>266</v>
      </c>
      <c r="S589" s="238" t="s">
        <v>157</v>
      </c>
      <c r="T589" s="239" t="s">
        <v>157</v>
      </c>
      <c r="U589" s="223">
        <v>1.3</v>
      </c>
      <c r="V589" s="223">
        <f>ROUND(E589*U589,2)</f>
        <v>1.3</v>
      </c>
      <c r="W589" s="223"/>
      <c r="X589" s="223" t="s">
        <v>259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260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52" t="s">
        <v>3090</v>
      </c>
      <c r="D590" s="224"/>
      <c r="E590" s="225">
        <v>1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2" t="s">
        <v>918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87</v>
      </c>
      <c r="B592" s="234" t="s">
        <v>922</v>
      </c>
      <c r="C592" s="251" t="s">
        <v>923</v>
      </c>
      <c r="D592" s="235" t="s">
        <v>805</v>
      </c>
      <c r="E592" s="236">
        <v>0.5625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</v>
      </c>
      <c r="O592" s="238">
        <f>ROUND(E592*N592,2)</f>
        <v>0</v>
      </c>
      <c r="P592" s="238">
        <v>0</v>
      </c>
      <c r="Q592" s="238">
        <f>ROUND(E592*P592,2)</f>
        <v>0</v>
      </c>
      <c r="R592" s="238" t="s">
        <v>266</v>
      </c>
      <c r="S592" s="238" t="s">
        <v>157</v>
      </c>
      <c r="T592" s="239" t="s">
        <v>157</v>
      </c>
      <c r="U592" s="223">
        <v>0</v>
      </c>
      <c r="V592" s="223">
        <f>ROUND(E592*U592,2)</f>
        <v>0</v>
      </c>
      <c r="W592" s="223"/>
      <c r="X592" s="223" t="s">
        <v>259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260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3091</v>
      </c>
      <c r="D593" s="224"/>
      <c r="E593" s="225">
        <v>0.375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52" t="s">
        <v>3092</v>
      </c>
      <c r="D594" s="224"/>
      <c r="E594" s="225">
        <v>0.1875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33">
        <v>88</v>
      </c>
      <c r="B595" s="234" t="s">
        <v>926</v>
      </c>
      <c r="C595" s="251" t="s">
        <v>927</v>
      </c>
      <c r="D595" s="235" t="s">
        <v>805</v>
      </c>
      <c r="E595" s="236">
        <v>0.1875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0</v>
      </c>
      <c r="O595" s="238">
        <f>ROUND(E595*N595,2)</f>
        <v>0</v>
      </c>
      <c r="P595" s="238">
        <v>0</v>
      </c>
      <c r="Q595" s="238">
        <f>ROUND(E595*P595,2)</f>
        <v>0</v>
      </c>
      <c r="R595" s="238" t="s">
        <v>266</v>
      </c>
      <c r="S595" s="238" t="s">
        <v>157</v>
      </c>
      <c r="T595" s="239" t="s">
        <v>157</v>
      </c>
      <c r="U595" s="223">
        <v>0</v>
      </c>
      <c r="V595" s="223">
        <f>ROUND(E595*U595,2)</f>
        <v>0</v>
      </c>
      <c r="W595" s="223"/>
      <c r="X595" s="223" t="s">
        <v>259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260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52" t="s">
        <v>3093</v>
      </c>
      <c r="D596" s="224"/>
      <c r="E596" s="225">
        <v>0.1875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918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33">
        <v>89</v>
      </c>
      <c r="B598" s="234" t="s">
        <v>929</v>
      </c>
      <c r="C598" s="251" t="s">
        <v>930</v>
      </c>
      <c r="D598" s="235" t="s">
        <v>835</v>
      </c>
      <c r="E598" s="236">
        <v>8.7499999999999994E-2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266</v>
      </c>
      <c r="S598" s="238" t="s">
        <v>157</v>
      </c>
      <c r="T598" s="239" t="s">
        <v>157</v>
      </c>
      <c r="U598" s="223">
        <v>0</v>
      </c>
      <c r="V598" s="223">
        <f>ROUND(E598*U598,2)</f>
        <v>0</v>
      </c>
      <c r="W598" s="223"/>
      <c r="X598" s="223" t="s">
        <v>259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260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2" t="s">
        <v>3094</v>
      </c>
      <c r="D599" s="224"/>
      <c r="E599" s="225">
        <v>8.7499999999999994E-2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918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932</v>
      </c>
      <c r="C601" s="251" t="s">
        <v>933</v>
      </c>
      <c r="D601" s="235" t="s">
        <v>805</v>
      </c>
      <c r="E601" s="236">
        <v>3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6.7000000000000004E-2</v>
      </c>
      <c r="O601" s="238">
        <f>ROUND(E601*N601,2)</f>
        <v>0.2</v>
      </c>
      <c r="P601" s="238">
        <v>6.6000000000000003E-2</v>
      </c>
      <c r="Q601" s="238">
        <f>ROUND(E601*P601,2)</f>
        <v>0.2</v>
      </c>
      <c r="R601" s="238" t="s">
        <v>266</v>
      </c>
      <c r="S601" s="238" t="s">
        <v>157</v>
      </c>
      <c r="T601" s="239" t="s">
        <v>157</v>
      </c>
      <c r="U601" s="223">
        <v>0.1105</v>
      </c>
      <c r="V601" s="223">
        <f>ROUND(E601*U601,2)</f>
        <v>0.33</v>
      </c>
      <c r="W601" s="223"/>
      <c r="X601" s="223" t="s">
        <v>259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260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52" t="s">
        <v>3087</v>
      </c>
      <c r="D602" s="224"/>
      <c r="E602" s="225">
        <v>2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52" t="s">
        <v>3088</v>
      </c>
      <c r="D603" s="224"/>
      <c r="E603" s="225">
        <v>1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3">
        <v>91</v>
      </c>
      <c r="B604" s="234" t="s">
        <v>934</v>
      </c>
      <c r="C604" s="251" t="s">
        <v>935</v>
      </c>
      <c r="D604" s="235" t="s">
        <v>805</v>
      </c>
      <c r="E604" s="236">
        <v>1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0.127</v>
      </c>
      <c r="O604" s="238">
        <f>ROUND(E604*N604,2)</f>
        <v>0.13</v>
      </c>
      <c r="P604" s="238">
        <v>0.127</v>
      </c>
      <c r="Q604" s="238">
        <f>ROUND(E604*P604,2)</f>
        <v>0.13</v>
      </c>
      <c r="R604" s="238" t="s">
        <v>266</v>
      </c>
      <c r="S604" s="238" t="s">
        <v>157</v>
      </c>
      <c r="T604" s="239" t="s">
        <v>157</v>
      </c>
      <c r="U604" s="223">
        <v>0.11</v>
      </c>
      <c r="V604" s="223">
        <f>ROUND(E604*U604,2)</f>
        <v>0.11</v>
      </c>
      <c r="W604" s="223"/>
      <c r="X604" s="223" t="s">
        <v>259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260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52" t="s">
        <v>3089</v>
      </c>
      <c r="D605" s="224"/>
      <c r="E605" s="225">
        <v>1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918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33">
        <v>92</v>
      </c>
      <c r="B607" s="234" t="s">
        <v>936</v>
      </c>
      <c r="C607" s="251" t="s">
        <v>937</v>
      </c>
      <c r="D607" s="235" t="s">
        <v>835</v>
      </c>
      <c r="E607" s="236">
        <v>1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0.13</v>
      </c>
      <c r="O607" s="238">
        <f>ROUND(E607*N607,2)</f>
        <v>0.13</v>
      </c>
      <c r="P607" s="238">
        <v>0.13</v>
      </c>
      <c r="Q607" s="238">
        <f>ROUND(E607*P607,2)</f>
        <v>0.13</v>
      </c>
      <c r="R607" s="238" t="s">
        <v>266</v>
      </c>
      <c r="S607" s="238" t="s">
        <v>157</v>
      </c>
      <c r="T607" s="239" t="s">
        <v>157</v>
      </c>
      <c r="U607" s="223">
        <v>0.2</v>
      </c>
      <c r="V607" s="223">
        <f>ROUND(E607*U607,2)</f>
        <v>0.2</v>
      </c>
      <c r="W607" s="223"/>
      <c r="X607" s="223" t="s">
        <v>259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260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52" t="s">
        <v>3090</v>
      </c>
      <c r="D608" s="224"/>
      <c r="E608" s="225">
        <v>1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918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33">
        <v>93</v>
      </c>
      <c r="B610" s="234" t="s">
        <v>938</v>
      </c>
      <c r="C610" s="251" t="s">
        <v>939</v>
      </c>
      <c r="D610" s="235" t="s">
        <v>306</v>
      </c>
      <c r="E610" s="236">
        <v>0.7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8.2320000000000004E-2</v>
      </c>
      <c r="O610" s="238">
        <f>ROUND(E610*N610,2)</f>
        <v>0.06</v>
      </c>
      <c r="P610" s="238">
        <v>0</v>
      </c>
      <c r="Q610" s="238">
        <f>ROUND(E610*P610,2)</f>
        <v>0</v>
      </c>
      <c r="R610" s="238" t="s">
        <v>266</v>
      </c>
      <c r="S610" s="238" t="s">
        <v>157</v>
      </c>
      <c r="T610" s="239" t="s">
        <v>157</v>
      </c>
      <c r="U610" s="223">
        <v>0.13600000000000001</v>
      </c>
      <c r="V610" s="223">
        <f>ROUND(E610*U610,2)</f>
        <v>0.1</v>
      </c>
      <c r="W610" s="223"/>
      <c r="X610" s="223" t="s">
        <v>259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260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61" t="s">
        <v>940</v>
      </c>
      <c r="D611" s="259"/>
      <c r="E611" s="259"/>
      <c r="F611" s="259"/>
      <c r="G611" s="259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276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47" t="str">
        <f>C611</f>
        <v>tl. do 12 cm, do lože z cementové malty tl. do 2 cm, s vyplněním a zatřením spár cementovou maltou s podkladní vrstvou z betonu prostého C 12/15 tl. 5 až 10 cm</v>
      </c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3095</v>
      </c>
      <c r="D612" s="224"/>
      <c r="E612" s="225">
        <v>0.7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3">
        <v>94</v>
      </c>
      <c r="B613" s="234" t="s">
        <v>948</v>
      </c>
      <c r="C613" s="251" t="s">
        <v>949</v>
      </c>
      <c r="D613" s="235" t="s">
        <v>306</v>
      </c>
      <c r="E613" s="236">
        <v>2.4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2.0000000000000002E-5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266</v>
      </c>
      <c r="S613" s="238" t="s">
        <v>157</v>
      </c>
      <c r="T613" s="239" t="s">
        <v>157</v>
      </c>
      <c r="U613" s="223">
        <v>3.1E-2</v>
      </c>
      <c r="V613" s="223">
        <f>ROUND(E613*U613,2)</f>
        <v>7.0000000000000007E-2</v>
      </c>
      <c r="W613" s="223"/>
      <c r="X613" s="223" t="s">
        <v>259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307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61" t="s">
        <v>950</v>
      </c>
      <c r="D614" s="259"/>
      <c r="E614" s="259"/>
      <c r="F614" s="259"/>
      <c r="G614" s="259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276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52" t="s">
        <v>3096</v>
      </c>
      <c r="D615" s="224"/>
      <c r="E615" s="225">
        <v>2.4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3097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33">
        <v>95</v>
      </c>
      <c r="B617" s="234" t="s">
        <v>953</v>
      </c>
      <c r="C617" s="251" t="s">
        <v>954</v>
      </c>
      <c r="D617" s="235" t="s">
        <v>306</v>
      </c>
      <c r="E617" s="236">
        <v>1.4</v>
      </c>
      <c r="F617" s="237"/>
      <c r="G617" s="238">
        <f>ROUND(E617*F617,2)</f>
        <v>0</v>
      </c>
      <c r="H617" s="237"/>
      <c r="I617" s="238">
        <f>ROUND(E617*H617,2)</f>
        <v>0</v>
      </c>
      <c r="J617" s="237"/>
      <c r="K617" s="238">
        <f>ROUND(E617*J617,2)</f>
        <v>0</v>
      </c>
      <c r="L617" s="238">
        <v>21</v>
      </c>
      <c r="M617" s="238">
        <f>G617*(1+L617/100)</f>
        <v>0</v>
      </c>
      <c r="N617" s="238">
        <v>2.0000000000000002E-5</v>
      </c>
      <c r="O617" s="238">
        <f>ROUND(E617*N617,2)</f>
        <v>0</v>
      </c>
      <c r="P617" s="238">
        <v>0</v>
      </c>
      <c r="Q617" s="238">
        <f>ROUND(E617*P617,2)</f>
        <v>0</v>
      </c>
      <c r="R617" s="238" t="s">
        <v>266</v>
      </c>
      <c r="S617" s="238" t="s">
        <v>157</v>
      </c>
      <c r="T617" s="239" t="s">
        <v>157</v>
      </c>
      <c r="U617" s="223">
        <v>3.1E-2</v>
      </c>
      <c r="V617" s="223">
        <f>ROUND(E617*U617,2)</f>
        <v>0.04</v>
      </c>
      <c r="W617" s="223"/>
      <c r="X617" s="223" t="s">
        <v>259</v>
      </c>
      <c r="Y617" s="214"/>
      <c r="Z617" s="214"/>
      <c r="AA617" s="214"/>
      <c r="AB617" s="214"/>
      <c r="AC617" s="214"/>
      <c r="AD617" s="214"/>
      <c r="AE617" s="214"/>
      <c r="AF617" s="214"/>
      <c r="AG617" s="214" t="s">
        <v>307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61" t="s">
        <v>950</v>
      </c>
      <c r="D618" s="259"/>
      <c r="E618" s="259"/>
      <c r="F618" s="259"/>
      <c r="G618" s="259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276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3098</v>
      </c>
      <c r="D619" s="224"/>
      <c r="E619" s="225">
        <v>1.4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162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33">
        <v>96</v>
      </c>
      <c r="B620" s="234" t="s">
        <v>956</v>
      </c>
      <c r="C620" s="251" t="s">
        <v>957</v>
      </c>
      <c r="D620" s="235" t="s">
        <v>306</v>
      </c>
      <c r="E620" s="236">
        <v>3.8</v>
      </c>
      <c r="F620" s="237"/>
      <c r="G620" s="238">
        <f>ROUND(E620*F620,2)</f>
        <v>0</v>
      </c>
      <c r="H620" s="237"/>
      <c r="I620" s="238">
        <f>ROUND(E620*H620,2)</f>
        <v>0</v>
      </c>
      <c r="J620" s="237"/>
      <c r="K620" s="238">
        <f>ROUND(E620*J620,2)</f>
        <v>0</v>
      </c>
      <c r="L620" s="238">
        <v>21</v>
      </c>
      <c r="M620" s="238">
        <f>G620*(1+L620/100)</f>
        <v>0</v>
      </c>
      <c r="N620" s="238">
        <v>0</v>
      </c>
      <c r="O620" s="238">
        <f>ROUND(E620*N620,2)</f>
        <v>0</v>
      </c>
      <c r="P620" s="238">
        <v>0</v>
      </c>
      <c r="Q620" s="238">
        <f>ROUND(E620*P620,2)</f>
        <v>0</v>
      </c>
      <c r="R620" s="238" t="s">
        <v>266</v>
      </c>
      <c r="S620" s="238" t="s">
        <v>157</v>
      </c>
      <c r="T620" s="239" t="s">
        <v>157</v>
      </c>
      <c r="U620" s="223">
        <v>0.12</v>
      </c>
      <c r="V620" s="223">
        <f>ROUND(E620*U620,2)</f>
        <v>0.46</v>
      </c>
      <c r="W620" s="223"/>
      <c r="X620" s="223" t="s">
        <v>259</v>
      </c>
      <c r="Y620" s="214"/>
      <c r="Z620" s="214"/>
      <c r="AA620" s="214"/>
      <c r="AB620" s="214"/>
      <c r="AC620" s="214"/>
      <c r="AD620" s="214"/>
      <c r="AE620" s="214"/>
      <c r="AF620" s="214"/>
      <c r="AG620" s="214" t="s">
        <v>260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61" t="s">
        <v>958</v>
      </c>
      <c r="D621" s="259"/>
      <c r="E621" s="259"/>
      <c r="F621" s="259"/>
      <c r="G621" s="259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276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3098</v>
      </c>
      <c r="D622" s="224"/>
      <c r="E622" s="225">
        <v>1.4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2" t="s">
        <v>3099</v>
      </c>
      <c r="D623" s="224"/>
      <c r="E623" s="225">
        <v>2.4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3097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162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33">
        <v>97</v>
      </c>
      <c r="B625" s="234" t="s">
        <v>960</v>
      </c>
      <c r="C625" s="251" t="s">
        <v>961</v>
      </c>
      <c r="D625" s="235" t="s">
        <v>306</v>
      </c>
      <c r="E625" s="236">
        <v>3.8</v>
      </c>
      <c r="F625" s="237"/>
      <c r="G625" s="238">
        <f>ROUND(E625*F625,2)</f>
        <v>0</v>
      </c>
      <c r="H625" s="237"/>
      <c r="I625" s="238">
        <f>ROUND(E625*H625,2)</f>
        <v>0</v>
      </c>
      <c r="J625" s="237"/>
      <c r="K625" s="238">
        <f>ROUND(E625*J625,2)</f>
        <v>0</v>
      </c>
      <c r="L625" s="238">
        <v>21</v>
      </c>
      <c r="M625" s="238">
        <f>G625*(1+L625/100)</f>
        <v>0</v>
      </c>
      <c r="N625" s="238">
        <v>0</v>
      </c>
      <c r="O625" s="238">
        <f>ROUND(E625*N625,2)</f>
        <v>0</v>
      </c>
      <c r="P625" s="238">
        <v>0</v>
      </c>
      <c r="Q625" s="238">
        <f>ROUND(E625*P625,2)</f>
        <v>0</v>
      </c>
      <c r="R625" s="238" t="s">
        <v>266</v>
      </c>
      <c r="S625" s="238" t="s">
        <v>157</v>
      </c>
      <c r="T625" s="239" t="s">
        <v>157</v>
      </c>
      <c r="U625" s="223">
        <v>5.5E-2</v>
      </c>
      <c r="V625" s="223">
        <f>ROUND(E625*U625,2)</f>
        <v>0.21</v>
      </c>
      <c r="W625" s="223"/>
      <c r="X625" s="223" t="s">
        <v>259</v>
      </c>
      <c r="Y625" s="214"/>
      <c r="Z625" s="214"/>
      <c r="AA625" s="214"/>
      <c r="AB625" s="214"/>
      <c r="AC625" s="214"/>
      <c r="AD625" s="214"/>
      <c r="AE625" s="214"/>
      <c r="AF625" s="214"/>
      <c r="AG625" s="214" t="s">
        <v>260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61" t="s">
        <v>962</v>
      </c>
      <c r="D626" s="259"/>
      <c r="E626" s="259"/>
      <c r="F626" s="259"/>
      <c r="G626" s="259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276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3098</v>
      </c>
      <c r="D627" s="224"/>
      <c r="E627" s="225">
        <v>1.4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3099</v>
      </c>
      <c r="D628" s="224"/>
      <c r="E628" s="225">
        <v>2.4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3097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33">
        <v>98</v>
      </c>
      <c r="B630" s="234" t="s">
        <v>963</v>
      </c>
      <c r="C630" s="251" t="s">
        <v>964</v>
      </c>
      <c r="D630" s="235" t="s">
        <v>805</v>
      </c>
      <c r="E630" s="236">
        <v>0.7</v>
      </c>
      <c r="F630" s="237"/>
      <c r="G630" s="238">
        <f>ROUND(E630*F630,2)</f>
        <v>0</v>
      </c>
      <c r="H630" s="237"/>
      <c r="I630" s="238">
        <f>ROUND(E630*H630,2)</f>
        <v>0</v>
      </c>
      <c r="J630" s="237"/>
      <c r="K630" s="238">
        <f>ROUND(E630*J630,2)</f>
        <v>0</v>
      </c>
      <c r="L630" s="238">
        <v>21</v>
      </c>
      <c r="M630" s="238">
        <f>G630*(1+L630/100)</f>
        <v>0</v>
      </c>
      <c r="N630" s="238">
        <v>2.7E-2</v>
      </c>
      <c r="O630" s="238">
        <f>ROUND(E630*N630,2)</f>
        <v>0.02</v>
      </c>
      <c r="P630" s="238">
        <v>0</v>
      </c>
      <c r="Q630" s="238">
        <f>ROUND(E630*P630,2)</f>
        <v>0</v>
      </c>
      <c r="R630" s="238" t="s">
        <v>685</v>
      </c>
      <c r="S630" s="238" t="s">
        <v>157</v>
      </c>
      <c r="T630" s="239" t="s">
        <v>157</v>
      </c>
      <c r="U630" s="223">
        <v>0</v>
      </c>
      <c r="V630" s="223">
        <f>ROUND(E630*U630,2)</f>
        <v>0</v>
      </c>
      <c r="W630" s="223"/>
      <c r="X630" s="223" t="s">
        <v>686</v>
      </c>
      <c r="Y630" s="214"/>
      <c r="Z630" s="214"/>
      <c r="AA630" s="214"/>
      <c r="AB630" s="214"/>
      <c r="AC630" s="214"/>
      <c r="AD630" s="214"/>
      <c r="AE630" s="214"/>
      <c r="AF630" s="214"/>
      <c r="AG630" s="214" t="s">
        <v>687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3095</v>
      </c>
      <c r="D631" s="224"/>
      <c r="E631" s="225">
        <v>0.7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x14ac:dyDescent="0.2">
      <c r="A632" s="227" t="s">
        <v>152</v>
      </c>
      <c r="B632" s="228" t="s">
        <v>104</v>
      </c>
      <c r="C632" s="250" t="s">
        <v>105</v>
      </c>
      <c r="D632" s="229"/>
      <c r="E632" s="230"/>
      <c r="F632" s="231"/>
      <c r="G632" s="231">
        <f>SUMIF(AG633:AG640,"&lt;&gt;NOR",G633:G640)</f>
        <v>0</v>
      </c>
      <c r="H632" s="231"/>
      <c r="I632" s="231">
        <f>SUM(I633:I640)</f>
        <v>0</v>
      </c>
      <c r="J632" s="231"/>
      <c r="K632" s="231">
        <f>SUM(K633:K640)</f>
        <v>0</v>
      </c>
      <c r="L632" s="231"/>
      <c r="M632" s="231">
        <f>SUM(M633:M640)</f>
        <v>0</v>
      </c>
      <c r="N632" s="231"/>
      <c r="O632" s="231">
        <f>SUM(O633:O640)</f>
        <v>0</v>
      </c>
      <c r="P632" s="231"/>
      <c r="Q632" s="231">
        <f>SUM(Q633:Q640)</f>
        <v>0</v>
      </c>
      <c r="R632" s="231"/>
      <c r="S632" s="231"/>
      <c r="T632" s="232"/>
      <c r="U632" s="226"/>
      <c r="V632" s="226">
        <f>SUM(V633:V640)</f>
        <v>0.04</v>
      </c>
      <c r="W632" s="226"/>
      <c r="X632" s="226"/>
      <c r="AG632" t="s">
        <v>153</v>
      </c>
    </row>
    <row r="633" spans="1:60" ht="22.5" outlineLevel="1" x14ac:dyDescent="0.2">
      <c r="A633" s="233">
        <v>99</v>
      </c>
      <c r="B633" s="234" t="s">
        <v>965</v>
      </c>
      <c r="C633" s="251" t="s">
        <v>966</v>
      </c>
      <c r="D633" s="235" t="s">
        <v>967</v>
      </c>
      <c r="E633" s="236">
        <v>0.76</v>
      </c>
      <c r="F633" s="237"/>
      <c r="G633" s="238">
        <f>ROUND(E633*F633,2)</f>
        <v>0</v>
      </c>
      <c r="H633" s="237"/>
      <c r="I633" s="238">
        <f>ROUND(E633*H633,2)</f>
        <v>0</v>
      </c>
      <c r="J633" s="237"/>
      <c r="K633" s="238">
        <f>ROUND(E633*J633,2)</f>
        <v>0</v>
      </c>
      <c r="L633" s="238">
        <v>21</v>
      </c>
      <c r="M633" s="238">
        <f>G633*(1+L633/100)</f>
        <v>0</v>
      </c>
      <c r="N633" s="238">
        <v>1E-3</v>
      </c>
      <c r="O633" s="238">
        <f>ROUND(E633*N633,2)</f>
        <v>0</v>
      </c>
      <c r="P633" s="238">
        <v>0</v>
      </c>
      <c r="Q633" s="238">
        <f>ROUND(E633*P633,2)</f>
        <v>0</v>
      </c>
      <c r="R633" s="238" t="s">
        <v>742</v>
      </c>
      <c r="S633" s="238" t="s">
        <v>157</v>
      </c>
      <c r="T633" s="239" t="s">
        <v>157</v>
      </c>
      <c r="U633" s="223">
        <v>4.3999999999999997E-2</v>
      </c>
      <c r="V633" s="223">
        <f>ROUND(E633*U633,2)</f>
        <v>0.03</v>
      </c>
      <c r="W633" s="223"/>
      <c r="X633" s="223" t="s">
        <v>259</v>
      </c>
      <c r="Y633" s="214"/>
      <c r="Z633" s="214"/>
      <c r="AA633" s="214"/>
      <c r="AB633" s="214"/>
      <c r="AC633" s="214"/>
      <c r="AD633" s="214"/>
      <c r="AE633" s="214"/>
      <c r="AF633" s="214"/>
      <c r="AG633" s="214" t="s">
        <v>260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61" t="s">
        <v>968</v>
      </c>
      <c r="D634" s="259"/>
      <c r="E634" s="259"/>
      <c r="F634" s="259"/>
      <c r="G634" s="259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276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62" t="s">
        <v>969</v>
      </c>
      <c r="D635" s="260"/>
      <c r="E635" s="260"/>
      <c r="F635" s="260"/>
      <c r="G635" s="260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201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3100</v>
      </c>
      <c r="D636" s="224"/>
      <c r="E636" s="225">
        <v>0.28000000000000003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3101</v>
      </c>
      <c r="D637" s="224"/>
      <c r="E637" s="225">
        <v>0.48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162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2" t="s">
        <v>3102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33">
        <v>100</v>
      </c>
      <c r="B639" s="234" t="s">
        <v>973</v>
      </c>
      <c r="C639" s="251" t="s">
        <v>974</v>
      </c>
      <c r="D639" s="235" t="s">
        <v>265</v>
      </c>
      <c r="E639" s="236">
        <v>5.88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0</v>
      </c>
      <c r="O639" s="238">
        <f>ROUND(E639*N639,2)</f>
        <v>0</v>
      </c>
      <c r="P639" s="238">
        <v>0</v>
      </c>
      <c r="Q639" s="238">
        <f>ROUND(E639*P639,2)</f>
        <v>0</v>
      </c>
      <c r="R639" s="238" t="s">
        <v>266</v>
      </c>
      <c r="S639" s="238" t="s">
        <v>157</v>
      </c>
      <c r="T639" s="239" t="s">
        <v>157</v>
      </c>
      <c r="U639" s="223">
        <v>2E-3</v>
      </c>
      <c r="V639" s="223">
        <f>ROUND(E639*U639,2)</f>
        <v>0.01</v>
      </c>
      <c r="W639" s="223"/>
      <c r="X639" s="223" t="s">
        <v>259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260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3103</v>
      </c>
      <c r="D640" s="224"/>
      <c r="E640" s="225">
        <v>5.88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x14ac:dyDescent="0.2">
      <c r="A641" s="227" t="s">
        <v>152</v>
      </c>
      <c r="B641" s="228" t="s">
        <v>108</v>
      </c>
      <c r="C641" s="250" t="s">
        <v>109</v>
      </c>
      <c r="D641" s="229"/>
      <c r="E641" s="230"/>
      <c r="F641" s="231"/>
      <c r="G641" s="231">
        <f>SUMIF(AG642:AG646,"&lt;&gt;NOR",G642:G646)</f>
        <v>0</v>
      </c>
      <c r="H641" s="231"/>
      <c r="I641" s="231">
        <f>SUM(I642:I646)</f>
        <v>0</v>
      </c>
      <c r="J641" s="231"/>
      <c r="K641" s="231">
        <f>SUM(K642:K646)</f>
        <v>0</v>
      </c>
      <c r="L641" s="231"/>
      <c r="M641" s="231">
        <f>SUM(M642:M646)</f>
        <v>0</v>
      </c>
      <c r="N641" s="231"/>
      <c r="O641" s="231">
        <f>SUM(O642:O646)</f>
        <v>0</v>
      </c>
      <c r="P641" s="231"/>
      <c r="Q641" s="231">
        <f>SUM(Q642:Q646)</f>
        <v>0.04</v>
      </c>
      <c r="R641" s="231"/>
      <c r="S641" s="231"/>
      <c r="T641" s="232"/>
      <c r="U641" s="226"/>
      <c r="V641" s="226">
        <f>SUM(V642:V646)</f>
        <v>0.14000000000000001</v>
      </c>
      <c r="W641" s="226"/>
      <c r="X641" s="226"/>
      <c r="AG641" t="s">
        <v>153</v>
      </c>
    </row>
    <row r="642" spans="1:60" outlineLevel="1" x14ac:dyDescent="0.2">
      <c r="A642" s="233">
        <v>101</v>
      </c>
      <c r="B642" s="234" t="s">
        <v>985</v>
      </c>
      <c r="C642" s="251" t="s">
        <v>986</v>
      </c>
      <c r="D642" s="235" t="s">
        <v>281</v>
      </c>
      <c r="E642" s="236">
        <v>1.7500000000000002E-2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2.33E-3</v>
      </c>
      <c r="O642" s="238">
        <f>ROUND(E642*N642,2)</f>
        <v>0</v>
      </c>
      <c r="P642" s="238">
        <v>2.4470000000000001</v>
      </c>
      <c r="Q642" s="238">
        <f>ROUND(E642*P642,2)</f>
        <v>0.04</v>
      </c>
      <c r="R642" s="238" t="s">
        <v>742</v>
      </c>
      <c r="S642" s="238" t="s">
        <v>157</v>
      </c>
      <c r="T642" s="239" t="s">
        <v>157</v>
      </c>
      <c r="U642" s="223">
        <v>7.8559999999999999</v>
      </c>
      <c r="V642" s="223">
        <f>ROUND(E642*U642,2)</f>
        <v>0.14000000000000001</v>
      </c>
      <c r="W642" s="223"/>
      <c r="X642" s="223" t="s">
        <v>259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260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61" t="s">
        <v>987</v>
      </c>
      <c r="D643" s="259"/>
      <c r="E643" s="259"/>
      <c r="F643" s="259"/>
      <c r="G643" s="259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276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47" t="str">
        <f>C643</f>
        <v>s naložením vybouraných hmot a suti na dopravní prostředek nebo s odklizením na hromady do vzdálenosti 20 m</v>
      </c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62" t="s">
        <v>988</v>
      </c>
      <c r="D644" s="260"/>
      <c r="E644" s="260"/>
      <c r="F644" s="260"/>
      <c r="G644" s="260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201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47" t="str">
        <f>C644</f>
        <v>Včetně bourání geotextilií, výplně otvorů tvárnic, drenáží, trubek a dilatačních prvků apod. zabudovaných v bouraných konstrukcích.</v>
      </c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989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3104</v>
      </c>
      <c r="D646" s="224"/>
      <c r="E646" s="225">
        <v>1.7500000000000002E-2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x14ac:dyDescent="0.2">
      <c r="A647" s="227" t="s">
        <v>152</v>
      </c>
      <c r="B647" s="228" t="s">
        <v>110</v>
      </c>
      <c r="C647" s="250" t="s">
        <v>111</v>
      </c>
      <c r="D647" s="229"/>
      <c r="E647" s="230"/>
      <c r="F647" s="231"/>
      <c r="G647" s="231">
        <f>SUMIF(AG648:AG755,"&lt;&gt;NOR",G648:G755)</f>
        <v>0</v>
      </c>
      <c r="H647" s="231"/>
      <c r="I647" s="231">
        <f>SUM(I648:I755)</f>
        <v>0</v>
      </c>
      <c r="J647" s="231"/>
      <c r="K647" s="231">
        <f>SUM(K648:K755)</f>
        <v>0</v>
      </c>
      <c r="L647" s="231"/>
      <c r="M647" s="231">
        <f>SUM(M648:M755)</f>
        <v>0</v>
      </c>
      <c r="N647" s="231"/>
      <c r="O647" s="231">
        <f>SUM(O648:O755)</f>
        <v>0</v>
      </c>
      <c r="P647" s="231"/>
      <c r="Q647" s="231">
        <f>SUM(Q648:Q755)</f>
        <v>0</v>
      </c>
      <c r="R647" s="231"/>
      <c r="S647" s="231"/>
      <c r="T647" s="232"/>
      <c r="U647" s="226"/>
      <c r="V647" s="226">
        <f>SUM(V648:V755)</f>
        <v>0.17</v>
      </c>
      <c r="W647" s="226"/>
      <c r="X647" s="226"/>
      <c r="AG647" t="s">
        <v>153</v>
      </c>
    </row>
    <row r="648" spans="1:60" outlineLevel="1" x14ac:dyDescent="0.2">
      <c r="A648" s="233">
        <v>102</v>
      </c>
      <c r="B648" s="234" t="s">
        <v>991</v>
      </c>
      <c r="C648" s="251" t="s">
        <v>992</v>
      </c>
      <c r="D648" s="235" t="s">
        <v>684</v>
      </c>
      <c r="E648" s="236">
        <v>1.61327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266</v>
      </c>
      <c r="S648" s="238" t="s">
        <v>157</v>
      </c>
      <c r="T648" s="239" t="s">
        <v>157</v>
      </c>
      <c r="U648" s="223">
        <v>9.9000000000000005E-2</v>
      </c>
      <c r="V648" s="223">
        <f>ROUND(E648*U648,2)</f>
        <v>0.16</v>
      </c>
      <c r="W648" s="223"/>
      <c r="X648" s="223" t="s">
        <v>259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307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61" t="s">
        <v>993</v>
      </c>
      <c r="D649" s="259"/>
      <c r="E649" s="259"/>
      <c r="F649" s="259"/>
      <c r="G649" s="259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276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1441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52" t="s">
        <v>1446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162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1447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52" t="s">
        <v>3105</v>
      </c>
      <c r="D653" s="224"/>
      <c r="E653" s="225">
        <v>0.62831999999999999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162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52" t="s">
        <v>3106</v>
      </c>
      <c r="D654" s="224"/>
      <c r="E654" s="225">
        <v>0.18479999999999999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52" t="s">
        <v>1442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162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52" t="s">
        <v>1443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52" t="s">
        <v>3107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52" t="s">
        <v>3108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162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3109</v>
      </c>
      <c r="D659" s="224"/>
      <c r="E659" s="225">
        <v>7.6999999999999999E-2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52" t="s">
        <v>278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162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2" t="s">
        <v>3110</v>
      </c>
      <c r="D661" s="224"/>
      <c r="E661" s="225">
        <v>7.7700000000000005E-2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1452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3111</v>
      </c>
      <c r="D663" s="224"/>
      <c r="E663" s="225">
        <v>1.554E-2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1454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3112</v>
      </c>
      <c r="D665" s="224"/>
      <c r="E665" s="225">
        <v>7.77E-3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52" t="s">
        <v>1456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3070</v>
      </c>
      <c r="D667" s="224"/>
      <c r="E667" s="225">
        <v>0.12432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1366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1010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52" t="s">
        <v>1011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52" t="s">
        <v>3113</v>
      </c>
      <c r="D671" s="224"/>
      <c r="E671" s="225">
        <v>4.2819999999999997E-2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1459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1460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1461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3114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52" t="s">
        <v>3115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52" t="s">
        <v>3116</v>
      </c>
      <c r="D677" s="224"/>
      <c r="E677" s="225">
        <v>0.19800000000000001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52" t="s">
        <v>3117</v>
      </c>
      <c r="D678" s="224"/>
      <c r="E678" s="225">
        <v>0.127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3118</v>
      </c>
      <c r="D679" s="224"/>
      <c r="E679" s="225">
        <v>0.13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3119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3120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33">
        <v>103</v>
      </c>
      <c r="B682" s="234" t="s">
        <v>1023</v>
      </c>
      <c r="C682" s="251" t="s">
        <v>1024</v>
      </c>
      <c r="D682" s="235" t="s">
        <v>684</v>
      </c>
      <c r="E682" s="236">
        <v>0.85365000000000002</v>
      </c>
      <c r="F682" s="237"/>
      <c r="G682" s="238">
        <f>ROUND(E682*F682,2)</f>
        <v>0</v>
      </c>
      <c r="H682" s="237"/>
      <c r="I682" s="238">
        <f>ROUND(E682*H682,2)</f>
        <v>0</v>
      </c>
      <c r="J682" s="237"/>
      <c r="K682" s="238">
        <f>ROUND(E682*J682,2)</f>
        <v>0</v>
      </c>
      <c r="L682" s="238">
        <v>21</v>
      </c>
      <c r="M682" s="238">
        <f>G682*(1+L682/100)</f>
        <v>0</v>
      </c>
      <c r="N682" s="238">
        <v>0</v>
      </c>
      <c r="O682" s="238">
        <f>ROUND(E682*N682,2)</f>
        <v>0</v>
      </c>
      <c r="P682" s="238">
        <v>0</v>
      </c>
      <c r="Q682" s="238">
        <f>ROUND(E682*P682,2)</f>
        <v>0</v>
      </c>
      <c r="R682" s="238" t="s">
        <v>1025</v>
      </c>
      <c r="S682" s="238" t="s">
        <v>157</v>
      </c>
      <c r="T682" s="239" t="s">
        <v>157</v>
      </c>
      <c r="U682" s="223">
        <v>0</v>
      </c>
      <c r="V682" s="223">
        <f>ROUND(E682*U682,2)</f>
        <v>0</v>
      </c>
      <c r="W682" s="223"/>
      <c r="X682" s="223" t="s">
        <v>259</v>
      </c>
      <c r="Y682" s="214"/>
      <c r="Z682" s="214"/>
      <c r="AA682" s="214"/>
      <c r="AB682" s="214"/>
      <c r="AC682" s="214"/>
      <c r="AD682" s="214"/>
      <c r="AE682" s="214"/>
      <c r="AF682" s="214"/>
      <c r="AG682" s="214" t="s">
        <v>307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1472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2" t="s">
        <v>1771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52" t="s">
        <v>3121</v>
      </c>
      <c r="D685" s="224"/>
      <c r="E685" s="225">
        <v>0.62831999999999999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1469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1773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52" t="s">
        <v>3122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162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3110</v>
      </c>
      <c r="D689" s="224"/>
      <c r="E689" s="225">
        <v>7.7700000000000005E-2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1452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52" t="s">
        <v>3111</v>
      </c>
      <c r="D691" s="224"/>
      <c r="E691" s="225">
        <v>1.554E-2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162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52" t="s">
        <v>1454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3112</v>
      </c>
      <c r="D693" s="224"/>
      <c r="E693" s="225">
        <v>7.77E-3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162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52" t="s">
        <v>1456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162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3070</v>
      </c>
      <c r="D695" s="224"/>
      <c r="E695" s="225">
        <v>0.12432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162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1366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162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2" t="s">
        <v>3114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162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52" t="s">
        <v>3115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33">
        <v>104</v>
      </c>
      <c r="B699" s="234" t="s">
        <v>1032</v>
      </c>
      <c r="C699" s="251" t="s">
        <v>1033</v>
      </c>
      <c r="D699" s="235" t="s">
        <v>684</v>
      </c>
      <c r="E699" s="236">
        <v>3.0009999999999998E-2</v>
      </c>
      <c r="F699" s="237"/>
      <c r="G699" s="238">
        <f>ROUND(E699*F699,2)</f>
        <v>0</v>
      </c>
      <c r="H699" s="237"/>
      <c r="I699" s="238">
        <f>ROUND(E699*H699,2)</f>
        <v>0</v>
      </c>
      <c r="J699" s="237"/>
      <c r="K699" s="238">
        <f>ROUND(E699*J699,2)</f>
        <v>0</v>
      </c>
      <c r="L699" s="238">
        <v>21</v>
      </c>
      <c r="M699" s="238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38" t="s">
        <v>1025</v>
      </c>
      <c r="S699" s="238" t="s">
        <v>157</v>
      </c>
      <c r="T699" s="239" t="s">
        <v>157</v>
      </c>
      <c r="U699" s="223">
        <v>0</v>
      </c>
      <c r="V699" s="223">
        <f>ROUND(E699*U699,2)</f>
        <v>0</v>
      </c>
      <c r="W699" s="223"/>
      <c r="X699" s="223" t="s">
        <v>259</v>
      </c>
      <c r="Y699" s="214"/>
      <c r="Z699" s="214"/>
      <c r="AA699" s="214"/>
      <c r="AB699" s="214"/>
      <c r="AC699" s="214"/>
      <c r="AD699" s="214"/>
      <c r="AE699" s="214"/>
      <c r="AF699" s="214"/>
      <c r="AG699" s="214" t="s">
        <v>307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52" t="s">
        <v>1034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52" t="s">
        <v>3123</v>
      </c>
      <c r="D701" s="224"/>
      <c r="E701" s="225">
        <v>3.0009999999999998E-2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1477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1478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162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1479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2" t="s">
        <v>1480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162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3">
        <v>105</v>
      </c>
      <c r="B706" s="234" t="s">
        <v>1040</v>
      </c>
      <c r="C706" s="251" t="s">
        <v>1041</v>
      </c>
      <c r="D706" s="235" t="s">
        <v>684</v>
      </c>
      <c r="E706" s="236">
        <v>1.286E-2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38" t="s">
        <v>1025</v>
      </c>
      <c r="S706" s="238" t="s">
        <v>157</v>
      </c>
      <c r="T706" s="239" t="s">
        <v>157</v>
      </c>
      <c r="U706" s="223">
        <v>0</v>
      </c>
      <c r="V706" s="223">
        <f>ROUND(E706*U706,2)</f>
        <v>0</v>
      </c>
      <c r="W706" s="223"/>
      <c r="X706" s="223" t="s">
        <v>259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307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1042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52" t="s">
        <v>3124</v>
      </c>
      <c r="D708" s="224"/>
      <c r="E708" s="225">
        <v>1.286E-2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162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1483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162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1484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162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1485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162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52" t="s">
        <v>1486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162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33">
        <v>106</v>
      </c>
      <c r="B713" s="234" t="s">
        <v>1048</v>
      </c>
      <c r="C713" s="251" t="s">
        <v>1049</v>
      </c>
      <c r="D713" s="235" t="s">
        <v>684</v>
      </c>
      <c r="E713" s="236">
        <v>0.20635999999999999</v>
      </c>
      <c r="F713" s="237"/>
      <c r="G713" s="238">
        <f>ROUND(E713*F713,2)</f>
        <v>0</v>
      </c>
      <c r="H713" s="237"/>
      <c r="I713" s="238">
        <f>ROUND(E713*H713,2)</f>
        <v>0</v>
      </c>
      <c r="J713" s="237"/>
      <c r="K713" s="238">
        <f>ROUND(E713*J713,2)</f>
        <v>0</v>
      </c>
      <c r="L713" s="238">
        <v>21</v>
      </c>
      <c r="M713" s="238">
        <f>G713*(1+L713/100)</f>
        <v>0</v>
      </c>
      <c r="N713" s="238">
        <v>0</v>
      </c>
      <c r="O713" s="238">
        <f>ROUND(E713*N713,2)</f>
        <v>0</v>
      </c>
      <c r="P713" s="238">
        <v>0</v>
      </c>
      <c r="Q713" s="238">
        <f>ROUND(E713*P713,2)</f>
        <v>0</v>
      </c>
      <c r="R713" s="238" t="s">
        <v>1025</v>
      </c>
      <c r="S713" s="238" t="s">
        <v>157</v>
      </c>
      <c r="T713" s="239" t="s">
        <v>157</v>
      </c>
      <c r="U713" s="223">
        <v>0</v>
      </c>
      <c r="V713" s="223">
        <f>ROUND(E713*U713,2)</f>
        <v>0</v>
      </c>
      <c r="W713" s="223"/>
      <c r="X713" s="223" t="s">
        <v>259</v>
      </c>
      <c r="Y713" s="214"/>
      <c r="Z713" s="214"/>
      <c r="AA713" s="214"/>
      <c r="AB713" s="214"/>
      <c r="AC713" s="214"/>
      <c r="AD713" s="214"/>
      <c r="AE713" s="214"/>
      <c r="AF713" s="214"/>
      <c r="AG713" s="214" t="s">
        <v>307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52" t="s">
        <v>3125</v>
      </c>
      <c r="D714" s="224"/>
      <c r="E714" s="225">
        <v>0.12936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2" t="s">
        <v>3119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162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52" t="s">
        <v>3126</v>
      </c>
      <c r="D716" s="224"/>
      <c r="E716" s="225">
        <v>7.6999999999999999E-2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33">
        <v>107</v>
      </c>
      <c r="B717" s="234" t="s">
        <v>1052</v>
      </c>
      <c r="C717" s="251" t="s">
        <v>1049</v>
      </c>
      <c r="D717" s="235" t="s">
        <v>684</v>
      </c>
      <c r="E717" s="236">
        <v>5.5440000000000003E-2</v>
      </c>
      <c r="F717" s="237"/>
      <c r="G717" s="238">
        <f>ROUND(E717*F717,2)</f>
        <v>0</v>
      </c>
      <c r="H717" s="237"/>
      <c r="I717" s="238">
        <f>ROUND(E717*H717,2)</f>
        <v>0</v>
      </c>
      <c r="J717" s="237"/>
      <c r="K717" s="238">
        <f>ROUND(E717*J717,2)</f>
        <v>0</v>
      </c>
      <c r="L717" s="238">
        <v>21</v>
      </c>
      <c r="M717" s="238">
        <f>G717*(1+L717/100)</f>
        <v>0</v>
      </c>
      <c r="N717" s="238">
        <v>0</v>
      </c>
      <c r="O717" s="238">
        <f>ROUND(E717*N717,2)</f>
        <v>0</v>
      </c>
      <c r="P717" s="238">
        <v>0</v>
      </c>
      <c r="Q717" s="238">
        <f>ROUND(E717*P717,2)</f>
        <v>0</v>
      </c>
      <c r="R717" s="238" t="s">
        <v>1025</v>
      </c>
      <c r="S717" s="238" t="s">
        <v>157</v>
      </c>
      <c r="T717" s="239" t="s">
        <v>157</v>
      </c>
      <c r="U717" s="223">
        <v>0</v>
      </c>
      <c r="V717" s="223">
        <f>ROUND(E717*U717,2)</f>
        <v>0</v>
      </c>
      <c r="W717" s="223"/>
      <c r="X717" s="223" t="s">
        <v>259</v>
      </c>
      <c r="Y717" s="214"/>
      <c r="Z717" s="214"/>
      <c r="AA717" s="214"/>
      <c r="AB717" s="214"/>
      <c r="AC717" s="214"/>
      <c r="AD717" s="214"/>
      <c r="AE717" s="214"/>
      <c r="AF717" s="214"/>
      <c r="AG717" s="214" t="s">
        <v>307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52" t="s">
        <v>3127</v>
      </c>
      <c r="D718" s="224"/>
      <c r="E718" s="225">
        <v>5.5440000000000003E-2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162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52" t="s">
        <v>3120</v>
      </c>
      <c r="D719" s="224"/>
      <c r="E719" s="225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162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33">
        <v>108</v>
      </c>
      <c r="B720" s="234" t="s">
        <v>1054</v>
      </c>
      <c r="C720" s="251" t="s">
        <v>1055</v>
      </c>
      <c r="D720" s="235" t="s">
        <v>684</v>
      </c>
      <c r="E720" s="236">
        <v>4.6999999999999999E-4</v>
      </c>
      <c r="F720" s="237"/>
      <c r="G720" s="238">
        <f>ROUND(E720*F720,2)</f>
        <v>0</v>
      </c>
      <c r="H720" s="237"/>
      <c r="I720" s="238">
        <f>ROUND(E720*H720,2)</f>
        <v>0</v>
      </c>
      <c r="J720" s="237"/>
      <c r="K720" s="238">
        <f>ROUND(E720*J720,2)</f>
        <v>0</v>
      </c>
      <c r="L720" s="238">
        <v>21</v>
      </c>
      <c r="M720" s="238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38" t="s">
        <v>1025</v>
      </c>
      <c r="S720" s="238" t="s">
        <v>157</v>
      </c>
      <c r="T720" s="239" t="s">
        <v>157</v>
      </c>
      <c r="U720" s="223">
        <v>0</v>
      </c>
      <c r="V720" s="223">
        <f>ROUND(E720*U720,2)</f>
        <v>0</v>
      </c>
      <c r="W720" s="223"/>
      <c r="X720" s="223" t="s">
        <v>259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307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3128</v>
      </c>
      <c r="D721" s="224"/>
      <c r="E721" s="225">
        <v>4.6999999999999999E-4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162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33">
        <v>109</v>
      </c>
      <c r="B722" s="234" t="s">
        <v>1057</v>
      </c>
      <c r="C722" s="251" t="s">
        <v>1058</v>
      </c>
      <c r="D722" s="235" t="s">
        <v>684</v>
      </c>
      <c r="E722" s="236">
        <v>1.61327</v>
      </c>
      <c r="F722" s="237"/>
      <c r="G722" s="238">
        <f>ROUND(E722*F722,2)</f>
        <v>0</v>
      </c>
      <c r="H722" s="237"/>
      <c r="I722" s="238">
        <f>ROUND(E722*H722,2)</f>
        <v>0</v>
      </c>
      <c r="J722" s="237"/>
      <c r="K722" s="238">
        <f>ROUND(E722*J722,2)</f>
        <v>0</v>
      </c>
      <c r="L722" s="238">
        <v>21</v>
      </c>
      <c r="M722" s="238">
        <f>G722*(1+L722/100)</f>
        <v>0</v>
      </c>
      <c r="N722" s="238">
        <v>0</v>
      </c>
      <c r="O722" s="238">
        <f>ROUND(E722*N722,2)</f>
        <v>0</v>
      </c>
      <c r="P722" s="238">
        <v>0</v>
      </c>
      <c r="Q722" s="238">
        <f>ROUND(E722*P722,2)</f>
        <v>0</v>
      </c>
      <c r="R722" s="238" t="s">
        <v>1059</v>
      </c>
      <c r="S722" s="238" t="s">
        <v>157</v>
      </c>
      <c r="T722" s="239" t="s">
        <v>157</v>
      </c>
      <c r="U722" s="223">
        <v>6.0000000000000001E-3</v>
      </c>
      <c r="V722" s="223">
        <f>ROUND(E722*U722,2)</f>
        <v>0.01</v>
      </c>
      <c r="W722" s="223"/>
      <c r="X722" s="223" t="s">
        <v>259</v>
      </c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61" t="s">
        <v>1060</v>
      </c>
      <c r="D723" s="259"/>
      <c r="E723" s="259"/>
      <c r="F723" s="259"/>
      <c r="G723" s="259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276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1441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52" t="s">
        <v>1446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52" t="s">
        <v>1447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162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52" t="s">
        <v>3105</v>
      </c>
      <c r="D727" s="224"/>
      <c r="E727" s="225">
        <v>0.62831999999999999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162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52" t="s">
        <v>3106</v>
      </c>
      <c r="D728" s="224"/>
      <c r="E728" s="225">
        <v>0.18479999999999999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162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52" t="s">
        <v>1442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162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52" t="s">
        <v>1443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162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52" t="s">
        <v>3107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162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52" t="s">
        <v>3108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162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3109</v>
      </c>
      <c r="D733" s="224"/>
      <c r="E733" s="225">
        <v>7.6999999999999999E-2</v>
      </c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278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3110</v>
      </c>
      <c r="D735" s="224"/>
      <c r="E735" s="225">
        <v>7.7700000000000005E-2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162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1452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162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21"/>
      <c r="B737" s="222"/>
      <c r="C737" s="252" t="s">
        <v>3111</v>
      </c>
      <c r="D737" s="224"/>
      <c r="E737" s="225">
        <v>1.554E-2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21"/>
      <c r="B738" s="222"/>
      <c r="C738" s="252" t="s">
        <v>1454</v>
      </c>
      <c r="D738" s="224"/>
      <c r="E738" s="225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162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52" t="s">
        <v>3112</v>
      </c>
      <c r="D739" s="224"/>
      <c r="E739" s="225">
        <v>7.77E-3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162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52" t="s">
        <v>1456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162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3070</v>
      </c>
      <c r="D741" s="224"/>
      <c r="E741" s="225">
        <v>0.12432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162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2" t="s">
        <v>1366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162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52" t="s">
        <v>1010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162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1" x14ac:dyDescent="0.2">
      <c r="A744" s="221"/>
      <c r="B744" s="222"/>
      <c r="C744" s="252" t="s">
        <v>1011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162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52" t="s">
        <v>3113</v>
      </c>
      <c r="D745" s="224"/>
      <c r="E745" s="225">
        <v>4.2819999999999997E-2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162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52" t="s">
        <v>1459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162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1460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162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2" t="s">
        <v>1461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162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21"/>
      <c r="B749" s="222"/>
      <c r="C749" s="252" t="s">
        <v>3114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162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52" t="s">
        <v>3115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162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52" t="s">
        <v>3116</v>
      </c>
      <c r="D751" s="224"/>
      <c r="E751" s="225">
        <v>0.19800000000000001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162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52" t="s">
        <v>3117</v>
      </c>
      <c r="D752" s="224"/>
      <c r="E752" s="225">
        <v>0.127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162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3118</v>
      </c>
      <c r="D753" s="224"/>
      <c r="E753" s="225">
        <v>0.13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162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3119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162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52" t="s">
        <v>3120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162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x14ac:dyDescent="0.2">
      <c r="A756" s="227" t="s">
        <v>152</v>
      </c>
      <c r="B756" s="228" t="s">
        <v>112</v>
      </c>
      <c r="C756" s="250" t="s">
        <v>113</v>
      </c>
      <c r="D756" s="229"/>
      <c r="E756" s="230"/>
      <c r="F756" s="231"/>
      <c r="G756" s="231">
        <f>SUMIF(AG757:AG769,"&lt;&gt;NOR",G757:G769)</f>
        <v>0</v>
      </c>
      <c r="H756" s="231"/>
      <c r="I756" s="231">
        <f>SUM(I757:I769)</f>
        <v>0</v>
      </c>
      <c r="J756" s="231"/>
      <c r="K756" s="231">
        <f>SUM(K757:K769)</f>
        <v>0</v>
      </c>
      <c r="L756" s="231"/>
      <c r="M756" s="231">
        <f>SUM(M757:M769)</f>
        <v>0</v>
      </c>
      <c r="N756" s="231"/>
      <c r="O756" s="231">
        <f>SUM(O757:O769)</f>
        <v>0</v>
      </c>
      <c r="P756" s="231"/>
      <c r="Q756" s="231">
        <f>SUM(Q757:Q769)</f>
        <v>0</v>
      </c>
      <c r="R756" s="231"/>
      <c r="S756" s="231"/>
      <c r="T756" s="232"/>
      <c r="U756" s="226"/>
      <c r="V756" s="226">
        <f>SUM(V757:V769)</f>
        <v>5.9</v>
      </c>
      <c r="W756" s="226"/>
      <c r="X756" s="226"/>
      <c r="AG756" t="s">
        <v>153</v>
      </c>
    </row>
    <row r="757" spans="1:60" ht="22.5" outlineLevel="1" x14ac:dyDescent="0.2">
      <c r="A757" s="233">
        <v>110</v>
      </c>
      <c r="B757" s="234" t="s">
        <v>1061</v>
      </c>
      <c r="C757" s="251" t="s">
        <v>1062</v>
      </c>
      <c r="D757" s="235" t="s">
        <v>684</v>
      </c>
      <c r="E757" s="236">
        <v>5.9832400000000003</v>
      </c>
      <c r="F757" s="237"/>
      <c r="G757" s="238">
        <f>ROUND(E757*F757,2)</f>
        <v>0</v>
      </c>
      <c r="H757" s="237"/>
      <c r="I757" s="238">
        <f>ROUND(E757*H757,2)</f>
        <v>0</v>
      </c>
      <c r="J757" s="237"/>
      <c r="K757" s="238">
        <f>ROUND(E757*J757,2)</f>
        <v>0</v>
      </c>
      <c r="L757" s="238">
        <v>21</v>
      </c>
      <c r="M757" s="238">
        <f>G757*(1+L757/100)</f>
        <v>0</v>
      </c>
      <c r="N757" s="238">
        <v>0</v>
      </c>
      <c r="O757" s="238">
        <f>ROUND(E757*N757,2)</f>
        <v>0</v>
      </c>
      <c r="P757" s="238">
        <v>0</v>
      </c>
      <c r="Q757" s="238">
        <f>ROUND(E757*P757,2)</f>
        <v>0</v>
      </c>
      <c r="R757" s="238" t="s">
        <v>702</v>
      </c>
      <c r="S757" s="238" t="s">
        <v>157</v>
      </c>
      <c r="T757" s="239" t="s">
        <v>157</v>
      </c>
      <c r="U757" s="223">
        <v>0.21149999999999999</v>
      </c>
      <c r="V757" s="223">
        <f>ROUND(E757*U757,2)</f>
        <v>1.27</v>
      </c>
      <c r="W757" s="223"/>
      <c r="X757" s="223" t="s">
        <v>1063</v>
      </c>
      <c r="Y757" s="214"/>
      <c r="Z757" s="214"/>
      <c r="AA757" s="214"/>
      <c r="AB757" s="214"/>
      <c r="AC757" s="214"/>
      <c r="AD757" s="214"/>
      <c r="AE757" s="214"/>
      <c r="AF757" s="214"/>
      <c r="AG757" s="214" t="s">
        <v>1064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61" t="s">
        <v>1065</v>
      </c>
      <c r="D758" s="259"/>
      <c r="E758" s="259"/>
      <c r="F758" s="259"/>
      <c r="G758" s="259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276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62" t="s">
        <v>1066</v>
      </c>
      <c r="D759" s="260"/>
      <c r="E759" s="260"/>
      <c r="F759" s="260"/>
      <c r="G759" s="260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201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2" t="s">
        <v>1067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162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ht="22.5" outlineLevel="1" x14ac:dyDescent="0.2">
      <c r="A761" s="221"/>
      <c r="B761" s="222"/>
      <c r="C761" s="252" t="s">
        <v>3129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162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3130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162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2" t="s">
        <v>3131</v>
      </c>
      <c r="D763" s="224"/>
      <c r="E763" s="225">
        <v>5.9832400000000003</v>
      </c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162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33.75" outlineLevel="1" x14ac:dyDescent="0.2">
      <c r="A764" s="233">
        <v>111</v>
      </c>
      <c r="B764" s="234" t="s">
        <v>1072</v>
      </c>
      <c r="C764" s="251" t="s">
        <v>1073</v>
      </c>
      <c r="D764" s="235" t="s">
        <v>684</v>
      </c>
      <c r="E764" s="236">
        <v>5.9832400000000003</v>
      </c>
      <c r="F764" s="237"/>
      <c r="G764" s="238">
        <f>ROUND(E764*F764,2)</f>
        <v>0</v>
      </c>
      <c r="H764" s="237"/>
      <c r="I764" s="238">
        <f>ROUND(E764*H764,2)</f>
        <v>0</v>
      </c>
      <c r="J764" s="237"/>
      <c r="K764" s="238">
        <f>ROUND(E764*J764,2)</f>
        <v>0</v>
      </c>
      <c r="L764" s="238">
        <v>21</v>
      </c>
      <c r="M764" s="238">
        <f>G764*(1+L764/100)</f>
        <v>0</v>
      </c>
      <c r="N764" s="238">
        <v>0</v>
      </c>
      <c r="O764" s="238">
        <f>ROUND(E764*N764,2)</f>
        <v>0</v>
      </c>
      <c r="P764" s="238">
        <v>0</v>
      </c>
      <c r="Q764" s="238">
        <f>ROUND(E764*P764,2)</f>
        <v>0</v>
      </c>
      <c r="R764" s="238" t="s">
        <v>702</v>
      </c>
      <c r="S764" s="238" t="s">
        <v>157</v>
      </c>
      <c r="T764" s="239" t="s">
        <v>157</v>
      </c>
      <c r="U764" s="223">
        <v>0.77339999999999998</v>
      </c>
      <c r="V764" s="223">
        <f>ROUND(E764*U764,2)</f>
        <v>4.63</v>
      </c>
      <c r="W764" s="223"/>
      <c r="X764" s="223" t="s">
        <v>1063</v>
      </c>
      <c r="Y764" s="214"/>
      <c r="Z764" s="214"/>
      <c r="AA764" s="214"/>
      <c r="AB764" s="214"/>
      <c r="AC764" s="214"/>
      <c r="AD764" s="214"/>
      <c r="AE764" s="214"/>
      <c r="AF764" s="214"/>
      <c r="AG764" s="214" t="s">
        <v>1064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61" t="s">
        <v>1065</v>
      </c>
      <c r="D765" s="259"/>
      <c r="E765" s="259"/>
      <c r="F765" s="259"/>
      <c r="G765" s="259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276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2" t="s">
        <v>1067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162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1" x14ac:dyDescent="0.2">
      <c r="A767" s="221"/>
      <c r="B767" s="222"/>
      <c r="C767" s="252" t="s">
        <v>3129</v>
      </c>
      <c r="D767" s="224"/>
      <c r="E767" s="225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162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3130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162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3131</v>
      </c>
      <c r="D769" s="224"/>
      <c r="E769" s="225">
        <v>5.9832400000000003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162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x14ac:dyDescent="0.2">
      <c r="A770" s="227" t="s">
        <v>152</v>
      </c>
      <c r="B770" s="228" t="s">
        <v>116</v>
      </c>
      <c r="C770" s="250" t="s">
        <v>117</v>
      </c>
      <c r="D770" s="229"/>
      <c r="E770" s="230"/>
      <c r="F770" s="231"/>
      <c r="G770" s="231">
        <f>SUMIF(AG771:AG787,"&lt;&gt;NOR",G771:G787)</f>
        <v>0</v>
      </c>
      <c r="H770" s="231"/>
      <c r="I770" s="231">
        <f>SUM(I771:I787)</f>
        <v>0</v>
      </c>
      <c r="J770" s="231"/>
      <c r="K770" s="231">
        <f>SUM(K771:K787)</f>
        <v>0</v>
      </c>
      <c r="L770" s="231"/>
      <c r="M770" s="231">
        <f>SUM(M771:M787)</f>
        <v>0</v>
      </c>
      <c r="N770" s="231"/>
      <c r="O770" s="231">
        <f>SUM(O771:O787)</f>
        <v>0.1</v>
      </c>
      <c r="P770" s="231"/>
      <c r="Q770" s="231">
        <f>SUM(Q771:Q787)</f>
        <v>0</v>
      </c>
      <c r="R770" s="231"/>
      <c r="S770" s="231"/>
      <c r="T770" s="232"/>
      <c r="U770" s="226"/>
      <c r="V770" s="226">
        <f>SUM(V771:V787)</f>
        <v>5.51</v>
      </c>
      <c r="W770" s="226"/>
      <c r="X770" s="226"/>
      <c r="AG770" t="s">
        <v>153</v>
      </c>
    </row>
    <row r="771" spans="1:60" outlineLevel="1" x14ac:dyDescent="0.2">
      <c r="A771" s="233">
        <v>112</v>
      </c>
      <c r="B771" s="234" t="s">
        <v>1499</v>
      </c>
      <c r="C771" s="251" t="s">
        <v>1500</v>
      </c>
      <c r="D771" s="235" t="s">
        <v>306</v>
      </c>
      <c r="E771" s="236">
        <v>4.4000000000000004</v>
      </c>
      <c r="F771" s="237"/>
      <c r="G771" s="238">
        <f>ROUND(E771*F771,2)</f>
        <v>0</v>
      </c>
      <c r="H771" s="237"/>
      <c r="I771" s="238">
        <f>ROUND(E771*H771,2)</f>
        <v>0</v>
      </c>
      <c r="J771" s="237"/>
      <c r="K771" s="238">
        <f>ROUND(E771*J771,2)</f>
        <v>0</v>
      </c>
      <c r="L771" s="238">
        <v>21</v>
      </c>
      <c r="M771" s="238">
        <f>G771*(1+L771/100)</f>
        <v>0</v>
      </c>
      <c r="N771" s="238">
        <v>2.1940000000000001E-2</v>
      </c>
      <c r="O771" s="238">
        <f>ROUND(E771*N771,2)</f>
        <v>0.1</v>
      </c>
      <c r="P771" s="238">
        <v>0</v>
      </c>
      <c r="Q771" s="238">
        <f>ROUND(E771*P771,2)</f>
        <v>0</v>
      </c>
      <c r="R771" s="238" t="s">
        <v>729</v>
      </c>
      <c r="S771" s="238" t="s">
        <v>157</v>
      </c>
      <c r="T771" s="239" t="s">
        <v>157</v>
      </c>
      <c r="U771" s="223">
        <v>0.84499999999999997</v>
      </c>
      <c r="V771" s="223">
        <f>ROUND(E771*U771,2)</f>
        <v>3.72</v>
      </c>
      <c r="W771" s="223"/>
      <c r="X771" s="223" t="s">
        <v>259</v>
      </c>
      <c r="Y771" s="214"/>
      <c r="Z771" s="214"/>
      <c r="AA771" s="214"/>
      <c r="AB771" s="214"/>
      <c r="AC771" s="214"/>
      <c r="AD771" s="214"/>
      <c r="AE771" s="214"/>
      <c r="AF771" s="214"/>
      <c r="AG771" s="214" t="s">
        <v>307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61" t="s">
        <v>1501</v>
      </c>
      <c r="D772" s="259"/>
      <c r="E772" s="259"/>
      <c r="F772" s="259"/>
      <c r="G772" s="259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276</v>
      </c>
      <c r="AH772" s="214"/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62" t="s">
        <v>1502</v>
      </c>
      <c r="D773" s="260"/>
      <c r="E773" s="260"/>
      <c r="F773" s="260"/>
      <c r="G773" s="260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201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ht="22.5" outlineLevel="1" x14ac:dyDescent="0.2">
      <c r="A774" s="221"/>
      <c r="B774" s="222"/>
      <c r="C774" s="252" t="s">
        <v>1786</v>
      </c>
      <c r="D774" s="224"/>
      <c r="E774" s="225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162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ht="22.5" outlineLevel="1" x14ac:dyDescent="0.2">
      <c r="A775" s="221"/>
      <c r="B775" s="222"/>
      <c r="C775" s="252" t="s">
        <v>1786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162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ht="22.5" outlineLevel="1" x14ac:dyDescent="0.2">
      <c r="A776" s="221"/>
      <c r="B776" s="222"/>
      <c r="C776" s="252" t="s">
        <v>1505</v>
      </c>
      <c r="D776" s="224"/>
      <c r="E776" s="225">
        <v>4.4000000000000004</v>
      </c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162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33">
        <v>113</v>
      </c>
      <c r="B777" s="234" t="s">
        <v>1506</v>
      </c>
      <c r="C777" s="251" t="s">
        <v>1507</v>
      </c>
      <c r="D777" s="235" t="s">
        <v>306</v>
      </c>
      <c r="E777" s="236">
        <v>4.4000000000000004</v>
      </c>
      <c r="F777" s="237"/>
      <c r="G777" s="238">
        <f>ROUND(E777*F777,2)</f>
        <v>0</v>
      </c>
      <c r="H777" s="237"/>
      <c r="I777" s="238">
        <f>ROUND(E777*H777,2)</f>
        <v>0</v>
      </c>
      <c r="J777" s="237"/>
      <c r="K777" s="238">
        <f>ROUND(E777*J777,2)</f>
        <v>0</v>
      </c>
      <c r="L777" s="238">
        <v>21</v>
      </c>
      <c r="M777" s="238">
        <f>G777*(1+L777/100)</f>
        <v>0</v>
      </c>
      <c r="N777" s="238">
        <v>0</v>
      </c>
      <c r="O777" s="238">
        <f>ROUND(E777*N777,2)</f>
        <v>0</v>
      </c>
      <c r="P777" s="238">
        <v>0</v>
      </c>
      <c r="Q777" s="238">
        <f>ROUND(E777*P777,2)</f>
        <v>0</v>
      </c>
      <c r="R777" s="238" t="s">
        <v>729</v>
      </c>
      <c r="S777" s="238" t="s">
        <v>157</v>
      </c>
      <c r="T777" s="239" t="s">
        <v>157</v>
      </c>
      <c r="U777" s="223">
        <v>0.36799999999999999</v>
      </c>
      <c r="V777" s="223">
        <f>ROUND(E777*U777,2)</f>
        <v>1.62</v>
      </c>
      <c r="W777" s="223"/>
      <c r="X777" s="223" t="s">
        <v>259</v>
      </c>
      <c r="Y777" s="214"/>
      <c r="Z777" s="214"/>
      <c r="AA777" s="214"/>
      <c r="AB777" s="214"/>
      <c r="AC777" s="214"/>
      <c r="AD777" s="214"/>
      <c r="AE777" s="214"/>
      <c r="AF777" s="214"/>
      <c r="AG777" s="214" t="s">
        <v>307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61" t="s">
        <v>1501</v>
      </c>
      <c r="D778" s="259"/>
      <c r="E778" s="259"/>
      <c r="F778" s="259"/>
      <c r="G778" s="259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276</v>
      </c>
      <c r="AH778" s="214"/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62" t="s">
        <v>1508</v>
      </c>
      <c r="D779" s="260"/>
      <c r="E779" s="260"/>
      <c r="F779" s="260"/>
      <c r="G779" s="260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201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52" t="s">
        <v>1786</v>
      </c>
      <c r="D780" s="224"/>
      <c r="E780" s="225"/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162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52" t="s">
        <v>1786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162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22.5" outlineLevel="1" x14ac:dyDescent="0.2">
      <c r="A782" s="221"/>
      <c r="B782" s="222"/>
      <c r="C782" s="252" t="s">
        <v>1505</v>
      </c>
      <c r="D782" s="224"/>
      <c r="E782" s="225">
        <v>4.4000000000000004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162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33">
        <v>114</v>
      </c>
      <c r="B783" s="234" t="s">
        <v>1509</v>
      </c>
      <c r="C783" s="251" t="s">
        <v>1510</v>
      </c>
      <c r="D783" s="235" t="s">
        <v>684</v>
      </c>
      <c r="E783" s="236">
        <v>9.6540000000000001E-2</v>
      </c>
      <c r="F783" s="237"/>
      <c r="G783" s="238">
        <f>ROUND(E783*F783,2)</f>
        <v>0</v>
      </c>
      <c r="H783" s="237"/>
      <c r="I783" s="238">
        <f>ROUND(E783*H783,2)</f>
        <v>0</v>
      </c>
      <c r="J783" s="237"/>
      <c r="K783" s="238">
        <f>ROUND(E783*J783,2)</f>
        <v>0</v>
      </c>
      <c r="L783" s="238">
        <v>21</v>
      </c>
      <c r="M783" s="238">
        <f>G783*(1+L783/100)</f>
        <v>0</v>
      </c>
      <c r="N783" s="238">
        <v>0</v>
      </c>
      <c r="O783" s="238">
        <f>ROUND(E783*N783,2)</f>
        <v>0</v>
      </c>
      <c r="P783" s="238">
        <v>0</v>
      </c>
      <c r="Q783" s="238">
        <f>ROUND(E783*P783,2)</f>
        <v>0</v>
      </c>
      <c r="R783" s="238" t="s">
        <v>1511</v>
      </c>
      <c r="S783" s="238" t="s">
        <v>157</v>
      </c>
      <c r="T783" s="239" t="s">
        <v>157</v>
      </c>
      <c r="U783" s="223">
        <v>1.7509999999999999</v>
      </c>
      <c r="V783" s="223">
        <f>ROUND(E783*U783,2)</f>
        <v>0.17</v>
      </c>
      <c r="W783" s="223"/>
      <c r="X783" s="223" t="s">
        <v>1063</v>
      </c>
      <c r="Y783" s="214"/>
      <c r="Z783" s="214"/>
      <c r="AA783" s="214"/>
      <c r="AB783" s="214"/>
      <c r="AC783" s="214"/>
      <c r="AD783" s="214"/>
      <c r="AE783" s="214"/>
      <c r="AF783" s="214"/>
      <c r="AG783" s="214" t="s">
        <v>1064</v>
      </c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61" t="s">
        <v>1512</v>
      </c>
      <c r="D784" s="259"/>
      <c r="E784" s="259"/>
      <c r="F784" s="259"/>
      <c r="G784" s="259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276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2" t="s">
        <v>1067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162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2" t="s">
        <v>2895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162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2" t="s">
        <v>2078</v>
      </c>
      <c r="D787" s="224"/>
      <c r="E787" s="225">
        <v>9.6540000000000001E-2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162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x14ac:dyDescent="0.2">
      <c r="A788" s="227" t="s">
        <v>152</v>
      </c>
      <c r="B788" s="228" t="s">
        <v>118</v>
      </c>
      <c r="C788" s="250" t="s">
        <v>119</v>
      </c>
      <c r="D788" s="229"/>
      <c r="E788" s="230"/>
      <c r="F788" s="231"/>
      <c r="G788" s="231">
        <f>SUMIF(AG789:AG791,"&lt;&gt;NOR",G789:G791)</f>
        <v>0</v>
      </c>
      <c r="H788" s="231"/>
      <c r="I788" s="231">
        <f>SUM(I789:I791)</f>
        <v>0</v>
      </c>
      <c r="J788" s="231"/>
      <c r="K788" s="231">
        <f>SUM(K789:K791)</f>
        <v>0</v>
      </c>
      <c r="L788" s="231"/>
      <c r="M788" s="231">
        <f>SUM(M789:M791)</f>
        <v>0</v>
      </c>
      <c r="N788" s="231"/>
      <c r="O788" s="231">
        <f>SUM(O789:O791)</f>
        <v>0</v>
      </c>
      <c r="P788" s="231"/>
      <c r="Q788" s="231">
        <f>SUM(Q789:Q791)</f>
        <v>0</v>
      </c>
      <c r="R788" s="231"/>
      <c r="S788" s="231"/>
      <c r="T788" s="232"/>
      <c r="U788" s="226"/>
      <c r="V788" s="226">
        <f>SUM(V789:V791)</f>
        <v>0.03</v>
      </c>
      <c r="W788" s="226"/>
      <c r="X788" s="226"/>
      <c r="AG788" t="s">
        <v>153</v>
      </c>
    </row>
    <row r="789" spans="1:60" outlineLevel="1" x14ac:dyDescent="0.2">
      <c r="A789" s="233">
        <v>115</v>
      </c>
      <c r="B789" s="234" t="s">
        <v>1090</v>
      </c>
      <c r="C789" s="251" t="s">
        <v>1091</v>
      </c>
      <c r="D789" s="235" t="s">
        <v>1092</v>
      </c>
      <c r="E789" s="236">
        <v>7.4999999999999997E-3</v>
      </c>
      <c r="F789" s="237"/>
      <c r="G789" s="238">
        <f>ROUND(E789*F789,2)</f>
        <v>0</v>
      </c>
      <c r="H789" s="237"/>
      <c r="I789" s="238">
        <f>ROUND(E789*H789,2)</f>
        <v>0</v>
      </c>
      <c r="J789" s="237"/>
      <c r="K789" s="238">
        <f>ROUND(E789*J789,2)</f>
        <v>0</v>
      </c>
      <c r="L789" s="238">
        <v>21</v>
      </c>
      <c r="M789" s="238">
        <f>G789*(1+L789/100)</f>
        <v>0</v>
      </c>
      <c r="N789" s="238">
        <v>3.4209999999999997E-2</v>
      </c>
      <c r="O789" s="238">
        <f>ROUND(E789*N789,2)</f>
        <v>0</v>
      </c>
      <c r="P789" s="238">
        <v>0</v>
      </c>
      <c r="Q789" s="238">
        <f>ROUND(E789*P789,2)</f>
        <v>0</v>
      </c>
      <c r="R789" s="238"/>
      <c r="S789" s="238" t="s">
        <v>157</v>
      </c>
      <c r="T789" s="239" t="s">
        <v>157</v>
      </c>
      <c r="U789" s="223">
        <v>4.0999999999999996</v>
      </c>
      <c r="V789" s="223">
        <f>ROUND(E789*U789,2)</f>
        <v>0.03</v>
      </c>
      <c r="W789" s="223"/>
      <c r="X789" s="223" t="s">
        <v>259</v>
      </c>
      <c r="Y789" s="214"/>
      <c r="Z789" s="214"/>
      <c r="AA789" s="214"/>
      <c r="AB789" s="214"/>
      <c r="AC789" s="214"/>
      <c r="AD789" s="214"/>
      <c r="AE789" s="214"/>
      <c r="AF789" s="214"/>
      <c r="AG789" s="214" t="s">
        <v>260</v>
      </c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52" t="s">
        <v>3132</v>
      </c>
      <c r="D790" s="224"/>
      <c r="E790" s="225">
        <v>7.4999999999999997E-3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162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2" t="s">
        <v>1094</v>
      </c>
      <c r="D791" s="224"/>
      <c r="E791" s="225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162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x14ac:dyDescent="0.2">
      <c r="A792" s="227" t="s">
        <v>152</v>
      </c>
      <c r="B792" s="228" t="s">
        <v>120</v>
      </c>
      <c r="C792" s="250" t="s">
        <v>121</v>
      </c>
      <c r="D792" s="229"/>
      <c r="E792" s="230"/>
      <c r="F792" s="231"/>
      <c r="G792" s="231">
        <f>SUMIF(AG793:AG800,"&lt;&gt;NOR",G793:G800)</f>
        <v>0</v>
      </c>
      <c r="H792" s="231"/>
      <c r="I792" s="231">
        <f>SUM(I793:I800)</f>
        <v>0</v>
      </c>
      <c r="J792" s="231"/>
      <c r="K792" s="231">
        <f>SUM(K793:K800)</f>
        <v>0</v>
      </c>
      <c r="L792" s="231"/>
      <c r="M792" s="231">
        <f>SUM(M793:M800)</f>
        <v>0</v>
      </c>
      <c r="N792" s="231"/>
      <c r="O792" s="231">
        <f>SUM(O793:O800)</f>
        <v>0</v>
      </c>
      <c r="P792" s="231"/>
      <c r="Q792" s="231">
        <f>SUM(Q793:Q800)</f>
        <v>0</v>
      </c>
      <c r="R792" s="231"/>
      <c r="S792" s="231"/>
      <c r="T792" s="232"/>
      <c r="U792" s="226"/>
      <c r="V792" s="226">
        <f>SUM(V793:V800)</f>
        <v>0.02</v>
      </c>
      <c r="W792" s="226"/>
      <c r="X792" s="226"/>
      <c r="AG792" t="s">
        <v>153</v>
      </c>
    </row>
    <row r="793" spans="1:60" ht="22.5" outlineLevel="1" x14ac:dyDescent="0.2">
      <c r="A793" s="233">
        <v>116</v>
      </c>
      <c r="B793" s="234" t="s">
        <v>1095</v>
      </c>
      <c r="C793" s="251" t="s">
        <v>1096</v>
      </c>
      <c r="D793" s="235" t="s">
        <v>684</v>
      </c>
      <c r="E793" s="236">
        <v>1.5462800000000001</v>
      </c>
      <c r="F793" s="237"/>
      <c r="G793" s="238">
        <f>ROUND(E793*F793,2)</f>
        <v>0</v>
      </c>
      <c r="H793" s="237"/>
      <c r="I793" s="238">
        <f>ROUND(E793*H793,2)</f>
        <v>0</v>
      </c>
      <c r="J793" s="237"/>
      <c r="K793" s="238">
        <f>ROUND(E793*J793,2)</f>
        <v>0</v>
      </c>
      <c r="L793" s="238">
        <v>21</v>
      </c>
      <c r="M793" s="238">
        <f>G793*(1+L793/100)</f>
        <v>0</v>
      </c>
      <c r="N793" s="238">
        <v>0</v>
      </c>
      <c r="O793" s="238">
        <f>ROUND(E793*N793,2)</f>
        <v>0</v>
      </c>
      <c r="P793" s="238">
        <v>0</v>
      </c>
      <c r="Q793" s="238">
        <f>ROUND(E793*P793,2)</f>
        <v>0</v>
      </c>
      <c r="R793" s="238" t="s">
        <v>266</v>
      </c>
      <c r="S793" s="238" t="s">
        <v>157</v>
      </c>
      <c r="T793" s="239" t="s">
        <v>157</v>
      </c>
      <c r="U793" s="223">
        <v>0.01</v>
      </c>
      <c r="V793" s="223">
        <f>ROUND(E793*U793,2)</f>
        <v>0.02</v>
      </c>
      <c r="W793" s="223"/>
      <c r="X793" s="223" t="s">
        <v>1097</v>
      </c>
      <c r="Y793" s="214"/>
      <c r="Z793" s="214"/>
      <c r="AA793" s="214"/>
      <c r="AB793" s="214"/>
      <c r="AC793" s="214"/>
      <c r="AD793" s="214"/>
      <c r="AE793" s="214"/>
      <c r="AF793" s="214"/>
      <c r="AG793" s="214" t="s">
        <v>1098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52" t="s">
        <v>1099</v>
      </c>
      <c r="D794" s="224"/>
      <c r="E794" s="225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162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52" t="s">
        <v>3133</v>
      </c>
      <c r="D795" s="224"/>
      <c r="E795" s="225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162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52" t="s">
        <v>3134</v>
      </c>
      <c r="D796" s="224"/>
      <c r="E796" s="225">
        <v>1.5462800000000001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162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ht="22.5" outlineLevel="1" x14ac:dyDescent="0.2">
      <c r="A797" s="233">
        <v>117</v>
      </c>
      <c r="B797" s="234" t="s">
        <v>1102</v>
      </c>
      <c r="C797" s="251" t="s">
        <v>1103</v>
      </c>
      <c r="D797" s="235" t="s">
        <v>684</v>
      </c>
      <c r="E797" s="236">
        <v>13.916539999999999</v>
      </c>
      <c r="F797" s="237"/>
      <c r="G797" s="238">
        <f>ROUND(E797*F797,2)</f>
        <v>0</v>
      </c>
      <c r="H797" s="237"/>
      <c r="I797" s="238">
        <f>ROUND(E797*H797,2)</f>
        <v>0</v>
      </c>
      <c r="J797" s="237"/>
      <c r="K797" s="238">
        <f>ROUND(E797*J797,2)</f>
        <v>0</v>
      </c>
      <c r="L797" s="238">
        <v>21</v>
      </c>
      <c r="M797" s="238">
        <f>G797*(1+L797/100)</f>
        <v>0</v>
      </c>
      <c r="N797" s="238">
        <v>0</v>
      </c>
      <c r="O797" s="238">
        <f>ROUND(E797*N797,2)</f>
        <v>0</v>
      </c>
      <c r="P797" s="238">
        <v>0</v>
      </c>
      <c r="Q797" s="238">
        <f>ROUND(E797*P797,2)</f>
        <v>0</v>
      </c>
      <c r="R797" s="238" t="s">
        <v>266</v>
      </c>
      <c r="S797" s="238" t="s">
        <v>157</v>
      </c>
      <c r="T797" s="239" t="s">
        <v>157</v>
      </c>
      <c r="U797" s="223">
        <v>0</v>
      </c>
      <c r="V797" s="223">
        <f>ROUND(E797*U797,2)</f>
        <v>0</v>
      </c>
      <c r="W797" s="223"/>
      <c r="X797" s="223" t="s">
        <v>1097</v>
      </c>
      <c r="Y797" s="214"/>
      <c r="Z797" s="214"/>
      <c r="AA797" s="214"/>
      <c r="AB797" s="214"/>
      <c r="AC797" s="214"/>
      <c r="AD797" s="214"/>
      <c r="AE797" s="214"/>
      <c r="AF797" s="214"/>
      <c r="AG797" s="214" t="s">
        <v>1098</v>
      </c>
      <c r="AH797" s="214"/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52" t="s">
        <v>1099</v>
      </c>
      <c r="D798" s="224"/>
      <c r="E798" s="225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162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52" t="s">
        <v>3133</v>
      </c>
      <c r="D799" s="224"/>
      <c r="E799" s="225"/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162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3135</v>
      </c>
      <c r="D800" s="224"/>
      <c r="E800" s="225">
        <v>13.916539999999999</v>
      </c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162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33" x14ac:dyDescent="0.2">
      <c r="A801" s="3"/>
      <c r="B801" s="4"/>
      <c r="C801" s="255"/>
      <c r="D801" s="6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AE801">
        <v>15</v>
      </c>
      <c r="AF801">
        <v>21</v>
      </c>
      <c r="AG801" t="s">
        <v>139</v>
      </c>
    </row>
    <row r="802" spans="1:33" x14ac:dyDescent="0.2">
      <c r="A802" s="217"/>
      <c r="B802" s="218" t="s">
        <v>29</v>
      </c>
      <c r="C802" s="256"/>
      <c r="D802" s="219"/>
      <c r="E802" s="220"/>
      <c r="F802" s="220"/>
      <c r="G802" s="249">
        <f>G8+G467+G478+G482+G489+G542+G582+G632+G641+G647+G756+G770+G788+G792</f>
        <v>0</v>
      </c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AE802">
        <f>SUMIF(L7:L800,AE801,G7:G800)</f>
        <v>0</v>
      </c>
      <c r="AF802">
        <f>SUMIF(L7:L800,AF801,G7:G800)</f>
        <v>0</v>
      </c>
      <c r="AG802" t="s">
        <v>251</v>
      </c>
    </row>
    <row r="803" spans="1:33" x14ac:dyDescent="0.2">
      <c r="A803" s="258" t="s">
        <v>1105</v>
      </c>
      <c r="B803" s="258"/>
      <c r="C803" s="255"/>
      <c r="D803" s="6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</row>
    <row r="804" spans="1:33" x14ac:dyDescent="0.2">
      <c r="A804" s="3"/>
      <c r="B804" s="4" t="s">
        <v>1793</v>
      </c>
      <c r="C804" s="255" t="s">
        <v>1794</v>
      </c>
      <c r="D804" s="6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AG804" t="s">
        <v>1108</v>
      </c>
    </row>
    <row r="805" spans="1:33" x14ac:dyDescent="0.2">
      <c r="A805" s="3"/>
      <c r="B805" s="4" t="s">
        <v>1795</v>
      </c>
      <c r="C805" s="255" t="s">
        <v>1110</v>
      </c>
      <c r="D805" s="6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AG805" t="s">
        <v>1111</v>
      </c>
    </row>
    <row r="806" spans="1:33" x14ac:dyDescent="0.2">
      <c r="A806" s="3"/>
      <c r="B806" s="4"/>
      <c r="C806" s="255" t="s">
        <v>1112</v>
      </c>
      <c r="D806" s="6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AG806" t="s">
        <v>1113</v>
      </c>
    </row>
    <row r="807" spans="1:33" x14ac:dyDescent="0.2">
      <c r="A807" s="3"/>
      <c r="B807" s="4"/>
      <c r="C807" s="255"/>
      <c r="D807" s="6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</row>
    <row r="808" spans="1:33" x14ac:dyDescent="0.2">
      <c r="C808" s="257"/>
      <c r="D808" s="10"/>
      <c r="AG808" t="s">
        <v>252</v>
      </c>
    </row>
    <row r="809" spans="1:33" x14ac:dyDescent="0.2">
      <c r="D809" s="10"/>
    </row>
    <row r="810" spans="1:33" x14ac:dyDescent="0.2">
      <c r="D810" s="10"/>
    </row>
    <row r="811" spans="1:33" x14ac:dyDescent="0.2">
      <c r="D811" s="10"/>
    </row>
    <row r="812" spans="1:33" x14ac:dyDescent="0.2">
      <c r="D812" s="10"/>
    </row>
    <row r="813" spans="1:33" x14ac:dyDescent="0.2">
      <c r="D813" s="10"/>
    </row>
    <row r="814" spans="1:33" x14ac:dyDescent="0.2">
      <c r="D814" s="10"/>
    </row>
    <row r="815" spans="1:33" x14ac:dyDescent="0.2">
      <c r="D815" s="10"/>
    </row>
    <row r="816" spans="1:33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4">
    <mergeCell ref="C779:G779"/>
    <mergeCell ref="C784:G784"/>
    <mergeCell ref="C758:G758"/>
    <mergeCell ref="C759:G759"/>
    <mergeCell ref="C765:G765"/>
    <mergeCell ref="C772:G772"/>
    <mergeCell ref="C773:G773"/>
    <mergeCell ref="C778:G778"/>
    <mergeCell ref="C634:G634"/>
    <mergeCell ref="C635:G635"/>
    <mergeCell ref="C643:G643"/>
    <mergeCell ref="C644:G644"/>
    <mergeCell ref="C649:G649"/>
    <mergeCell ref="C723:G723"/>
    <mergeCell ref="C554:G554"/>
    <mergeCell ref="C611:G611"/>
    <mergeCell ref="C614:G614"/>
    <mergeCell ref="C618:G618"/>
    <mergeCell ref="C621:G621"/>
    <mergeCell ref="C626:G626"/>
    <mergeCell ref="C513:G513"/>
    <mergeCell ref="C517:G517"/>
    <mergeCell ref="C520:G520"/>
    <mergeCell ref="C539:G539"/>
    <mergeCell ref="C540:G540"/>
    <mergeCell ref="C544:G544"/>
    <mergeCell ref="C472:G472"/>
    <mergeCell ref="C480:G480"/>
    <mergeCell ref="C484:G484"/>
    <mergeCell ref="C491:G491"/>
    <mergeCell ref="C497:G497"/>
    <mergeCell ref="C508:G508"/>
    <mergeCell ref="C368:G368"/>
    <mergeCell ref="C372:G372"/>
    <mergeCell ref="C378:G378"/>
    <mergeCell ref="C389:G389"/>
    <mergeCell ref="C390:G390"/>
    <mergeCell ref="C469:G469"/>
    <mergeCell ref="C250:G250"/>
    <mergeCell ref="C258:G258"/>
    <mergeCell ref="C273:G273"/>
    <mergeCell ref="C283:G283"/>
    <mergeCell ref="C318:G318"/>
    <mergeCell ref="C319:G319"/>
    <mergeCell ref="C168:G168"/>
    <mergeCell ref="C173:G173"/>
    <mergeCell ref="C178:G178"/>
    <mergeCell ref="C181:G181"/>
    <mergeCell ref="C184:G184"/>
    <mergeCell ref="C208:G208"/>
    <mergeCell ref="C138:G138"/>
    <mergeCell ref="C145:G145"/>
    <mergeCell ref="C152:G152"/>
    <mergeCell ref="C159:G159"/>
    <mergeCell ref="C162:G162"/>
    <mergeCell ref="C165:G165"/>
    <mergeCell ref="C96:G96"/>
    <mergeCell ref="C103:G103"/>
    <mergeCell ref="C110:G110"/>
    <mergeCell ref="C117:G117"/>
    <mergeCell ref="C124:G124"/>
    <mergeCell ref="C131:G131"/>
    <mergeCell ref="C68:G68"/>
    <mergeCell ref="C71:G71"/>
    <mergeCell ref="C77:G77"/>
    <mergeCell ref="C83:G83"/>
    <mergeCell ref="C86:G86"/>
    <mergeCell ref="C89:G89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803:B803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84</v>
      </c>
      <c r="C4" s="206" t="s">
        <v>77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SUMIF(AG9:AG401,"&lt;&gt;NOR",G9:G401)</f>
        <v>0</v>
      </c>
      <c r="H8" s="231"/>
      <c r="I8" s="231">
        <f>SUM(I9:I401)</f>
        <v>0</v>
      </c>
      <c r="J8" s="231"/>
      <c r="K8" s="231">
        <f>SUM(K9:K401)</f>
        <v>0</v>
      </c>
      <c r="L8" s="231"/>
      <c r="M8" s="231">
        <f>SUM(M9:M401)</f>
        <v>0</v>
      </c>
      <c r="N8" s="231"/>
      <c r="O8" s="231">
        <f>SUM(O9:O401)</f>
        <v>3.76</v>
      </c>
      <c r="P8" s="231"/>
      <c r="Q8" s="231">
        <f>SUM(Q9:Q401)</f>
        <v>1.94</v>
      </c>
      <c r="R8" s="231"/>
      <c r="S8" s="231"/>
      <c r="T8" s="232"/>
      <c r="U8" s="226"/>
      <c r="V8" s="226">
        <f>SUM(V9:V401)</f>
        <v>19.919999999999995</v>
      </c>
      <c r="W8" s="226"/>
      <c r="X8" s="226"/>
      <c r="AG8" t="s">
        <v>153</v>
      </c>
    </row>
    <row r="9" spans="1:60" ht="22.5" outlineLevel="1" x14ac:dyDescent="0.2">
      <c r="A9" s="233">
        <v>1</v>
      </c>
      <c r="B9" s="234" t="s">
        <v>263</v>
      </c>
      <c r="C9" s="251" t="s">
        <v>264</v>
      </c>
      <c r="D9" s="235" t="s">
        <v>265</v>
      </c>
      <c r="E9" s="236">
        <v>1.3260000000000001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1.17</v>
      </c>
      <c r="R9" s="238" t="s">
        <v>266</v>
      </c>
      <c r="S9" s="238" t="s">
        <v>157</v>
      </c>
      <c r="T9" s="239" t="s">
        <v>157</v>
      </c>
      <c r="U9" s="223">
        <v>1.1093500000000001</v>
      </c>
      <c r="V9" s="223">
        <f>ROUND(E9*U9,2)</f>
        <v>1.47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2" t="s">
        <v>3136</v>
      </c>
      <c r="D10" s="224"/>
      <c r="E10" s="225">
        <v>1.3260000000000001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3137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269</v>
      </c>
      <c r="C12" s="251" t="s">
        <v>270</v>
      </c>
      <c r="D12" s="235" t="s">
        <v>265</v>
      </c>
      <c r="E12" s="236">
        <v>1.56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0.34</v>
      </c>
      <c r="R12" s="238" t="s">
        <v>266</v>
      </c>
      <c r="S12" s="238" t="s">
        <v>157</v>
      </c>
      <c r="T12" s="239" t="s">
        <v>157</v>
      </c>
      <c r="U12" s="223">
        <v>0.375</v>
      </c>
      <c r="V12" s="223">
        <f>ROUND(E12*U12,2)</f>
        <v>0.59</v>
      </c>
      <c r="W12" s="223"/>
      <c r="X12" s="223" t="s">
        <v>259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260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3138</v>
      </c>
      <c r="D13" s="224"/>
      <c r="E13" s="225">
        <v>1.56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3139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273</v>
      </c>
      <c r="C15" s="251" t="s">
        <v>274</v>
      </c>
      <c r="D15" s="235" t="s">
        <v>265</v>
      </c>
      <c r="E15" s="236">
        <v>1.3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0.14000000000000001</v>
      </c>
      <c r="R15" s="238" t="s">
        <v>266</v>
      </c>
      <c r="S15" s="238" t="s">
        <v>157</v>
      </c>
      <c r="T15" s="239" t="s">
        <v>157</v>
      </c>
      <c r="U15" s="223">
        <v>0.08</v>
      </c>
      <c r="V15" s="223">
        <f>ROUND(E15*U15,2)</f>
        <v>0.1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61" t="s">
        <v>275</v>
      </c>
      <c r="D16" s="259"/>
      <c r="E16" s="259"/>
      <c r="F16" s="259"/>
      <c r="G16" s="259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276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7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3140</v>
      </c>
      <c r="D17" s="224"/>
      <c r="E17" s="225">
        <v>1.3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278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162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279</v>
      </c>
      <c r="C19" s="251" t="s">
        <v>280</v>
      </c>
      <c r="D19" s="235" t="s">
        <v>281</v>
      </c>
      <c r="E19" s="236">
        <v>0.22620000000000001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0.28999999999999998</v>
      </c>
      <c r="R19" s="238" t="s">
        <v>282</v>
      </c>
      <c r="S19" s="238" t="s">
        <v>157</v>
      </c>
      <c r="T19" s="239" t="s">
        <v>157</v>
      </c>
      <c r="U19" s="223">
        <v>0.51</v>
      </c>
      <c r="V19" s="223">
        <f>ROUND(E19*U19,2)</f>
        <v>0.12</v>
      </c>
      <c r="W19" s="223"/>
      <c r="X19" s="223" t="s">
        <v>259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260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1" t="s">
        <v>283</v>
      </c>
      <c r="D20" s="259"/>
      <c r="E20" s="259"/>
      <c r="F20" s="259"/>
      <c r="G20" s="259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276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3141</v>
      </c>
      <c r="D21" s="224"/>
      <c r="E21" s="225">
        <v>7.8E-2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1126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162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3142</v>
      </c>
      <c r="D23" s="224"/>
      <c r="E23" s="225">
        <v>1.5599999999999999E-2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2" t="s">
        <v>1128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2" t="s">
        <v>3143</v>
      </c>
      <c r="D25" s="224"/>
      <c r="E25" s="225">
        <v>7.7999999999999996E-3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1130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162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3144</v>
      </c>
      <c r="D27" s="224"/>
      <c r="E27" s="225">
        <v>0.12479999999999999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1132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292</v>
      </c>
      <c r="C29" s="251" t="s">
        <v>293</v>
      </c>
      <c r="D29" s="235" t="s">
        <v>281</v>
      </c>
      <c r="E29" s="236">
        <v>0.56974999999999998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294</v>
      </c>
      <c r="S29" s="238" t="s">
        <v>157</v>
      </c>
      <c r="T29" s="239" t="s">
        <v>157</v>
      </c>
      <c r="U29" s="223">
        <v>1.0920000000000001</v>
      </c>
      <c r="V29" s="223">
        <f>ROUND(E29*U29,2)</f>
        <v>0.62</v>
      </c>
      <c r="W29" s="223"/>
      <c r="X29" s="223" t="s">
        <v>259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260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61" t="s">
        <v>295</v>
      </c>
      <c r="D30" s="259"/>
      <c r="E30" s="259"/>
      <c r="F30" s="259"/>
      <c r="G30" s="259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276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7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3145</v>
      </c>
      <c r="D31" s="224"/>
      <c r="E31" s="225">
        <v>0.72575000000000001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3146</v>
      </c>
      <c r="D32" s="224"/>
      <c r="E32" s="225">
        <v>-0.156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2" t="s">
        <v>1135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1136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1137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301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302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3147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304</v>
      </c>
      <c r="C39" s="251" t="s">
        <v>305</v>
      </c>
      <c r="D39" s="235" t="s">
        <v>306</v>
      </c>
      <c r="E39" s="236">
        <v>1.3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0.01</v>
      </c>
      <c r="P39" s="238">
        <v>0</v>
      </c>
      <c r="Q39" s="238">
        <f>ROUND(E39*P39,2)</f>
        <v>0</v>
      </c>
      <c r="R39" s="238" t="s">
        <v>294</v>
      </c>
      <c r="S39" s="238" t="s">
        <v>157</v>
      </c>
      <c r="T39" s="239" t="s">
        <v>157</v>
      </c>
      <c r="U39" s="223">
        <v>0.502</v>
      </c>
      <c r="V39" s="223">
        <f>ROUND(E39*U39,2)</f>
        <v>0.65</v>
      </c>
      <c r="W39" s="223"/>
      <c r="X39" s="223" t="s">
        <v>259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61" t="s">
        <v>308</v>
      </c>
      <c r="D40" s="259"/>
      <c r="E40" s="259"/>
      <c r="F40" s="259"/>
      <c r="G40" s="259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276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7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3148</v>
      </c>
      <c r="D41" s="224"/>
      <c r="E41" s="225">
        <v>1.3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310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311</v>
      </c>
      <c r="C43" s="251" t="s">
        <v>312</v>
      </c>
      <c r="D43" s="235" t="s">
        <v>313</v>
      </c>
      <c r="E43" s="236">
        <v>0.24818000000000001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294</v>
      </c>
      <c r="S43" s="238" t="s">
        <v>157</v>
      </c>
      <c r="T43" s="239" t="s">
        <v>157</v>
      </c>
      <c r="U43" s="223">
        <v>0.20300000000000001</v>
      </c>
      <c r="V43" s="223">
        <f>ROUND(E43*U43,2)</f>
        <v>0.05</v>
      </c>
      <c r="W43" s="223"/>
      <c r="X43" s="223" t="s">
        <v>259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260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61" t="s">
        <v>314</v>
      </c>
      <c r="D44" s="259"/>
      <c r="E44" s="259"/>
      <c r="F44" s="259"/>
      <c r="G44" s="259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276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7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3149</v>
      </c>
      <c r="D45" s="224"/>
      <c r="E45" s="225">
        <v>0.24818000000000001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316</v>
      </c>
      <c r="C46" s="251" t="s">
        <v>317</v>
      </c>
      <c r="D46" s="235" t="s">
        <v>313</v>
      </c>
      <c r="E46" s="236">
        <v>0.65590999999999999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294</v>
      </c>
      <c r="S46" s="238" t="s">
        <v>157</v>
      </c>
      <c r="T46" s="239" t="s">
        <v>157</v>
      </c>
      <c r="U46" s="223">
        <v>0.30299999999999999</v>
      </c>
      <c r="V46" s="223">
        <f>ROUND(E46*U46,2)</f>
        <v>0.2</v>
      </c>
      <c r="W46" s="223"/>
      <c r="X46" s="223" t="s">
        <v>259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314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276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3150</v>
      </c>
      <c r="D48" s="224"/>
      <c r="E48" s="225">
        <v>0.65590999999999999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319</v>
      </c>
      <c r="C49" s="251" t="s">
        <v>320</v>
      </c>
      <c r="D49" s="235" t="s">
        <v>313</v>
      </c>
      <c r="E49" s="236">
        <v>1.0459099999999999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0.40300000000000002</v>
      </c>
      <c r="V49" s="223">
        <f>ROUND(E49*U49,2)</f>
        <v>0.42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307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3151</v>
      </c>
      <c r="D51" s="224"/>
      <c r="E51" s="225">
        <v>1.0459099999999999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322</v>
      </c>
      <c r="C52" s="251" t="s">
        <v>323</v>
      </c>
      <c r="D52" s="235" t="s">
        <v>324</v>
      </c>
      <c r="E52" s="236">
        <v>2.068E-2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</v>
      </c>
      <c r="V52" s="223">
        <f>ROUND(E52*U52,2)</f>
        <v>0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325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3152</v>
      </c>
      <c r="D54" s="224"/>
      <c r="E54" s="225">
        <v>2.068E-2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327</v>
      </c>
      <c r="C55" s="251" t="s">
        <v>328</v>
      </c>
      <c r="D55" s="235" t="s">
        <v>324</v>
      </c>
      <c r="E55" s="236">
        <v>5.466E-2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</v>
      </c>
      <c r="V55" s="223">
        <f>ROUND(E55*U55,2)</f>
        <v>0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325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3153</v>
      </c>
      <c r="D57" s="224"/>
      <c r="E57" s="225">
        <v>5.466E-2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330</v>
      </c>
      <c r="C58" s="251" t="s">
        <v>331</v>
      </c>
      <c r="D58" s="235" t="s">
        <v>324</v>
      </c>
      <c r="E58" s="236">
        <v>8.7160000000000001E-2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3154</v>
      </c>
      <c r="D60" s="224"/>
      <c r="E60" s="225">
        <v>8.7160000000000001E-2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1146</v>
      </c>
      <c r="C61" s="251" t="s">
        <v>1147</v>
      </c>
      <c r="D61" s="235" t="s">
        <v>306</v>
      </c>
      <c r="E61" s="236">
        <v>2.2000000000000002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0.70299999999999996</v>
      </c>
      <c r="V61" s="223">
        <f>ROUND(E61*U61,2)</f>
        <v>1.55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1148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1155</v>
      </c>
      <c r="D63" s="224"/>
      <c r="E63" s="225">
        <v>2.2000000000000002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14</v>
      </c>
      <c r="B64" s="234" t="s">
        <v>333</v>
      </c>
      <c r="C64" s="251" t="s">
        <v>334</v>
      </c>
      <c r="D64" s="235" t="s">
        <v>281</v>
      </c>
      <c r="E64" s="236">
        <v>2.0188000000000001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1.7629999999999999</v>
      </c>
      <c r="V64" s="223">
        <f>ROUND(E64*U64,2)</f>
        <v>3.56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1" t="s">
        <v>335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Příplatek k cenám hloubených vykopávek za ztížení vykopávky v blízkosti podzemního vedení nebo výbušnin pro jakoukoliv třídu horniny.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3155</v>
      </c>
      <c r="D66" s="224"/>
      <c r="E66" s="225">
        <v>1.2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3156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162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3156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162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3157</v>
      </c>
      <c r="D69" s="224"/>
      <c r="E69" s="225">
        <v>0.81879999999999997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339</v>
      </c>
      <c r="C70" s="251" t="s">
        <v>340</v>
      </c>
      <c r="D70" s="235" t="s">
        <v>281</v>
      </c>
      <c r="E70" s="236">
        <v>1.7129999999999999E-2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294</v>
      </c>
      <c r="S70" s="238" t="s">
        <v>157</v>
      </c>
      <c r="T70" s="239" t="s">
        <v>157</v>
      </c>
      <c r="U70" s="223">
        <v>0.18</v>
      </c>
      <c r="V70" s="223">
        <f>ROUND(E70*U70,2)</f>
        <v>0</v>
      </c>
      <c r="W70" s="223"/>
      <c r="X70" s="223" t="s">
        <v>259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21"/>
      <c r="B71" s="222"/>
      <c r="C71" s="261" t="s">
        <v>341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3158</v>
      </c>
      <c r="D72" s="224"/>
      <c r="E72" s="225">
        <v>1.7129999999999999E-2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3">
        <v>16</v>
      </c>
      <c r="B73" s="234" t="s">
        <v>343</v>
      </c>
      <c r="C73" s="251" t="s">
        <v>344</v>
      </c>
      <c r="D73" s="235" t="s">
        <v>281</v>
      </c>
      <c r="E73" s="236">
        <v>1.7129999999999999E-2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0.28999999999999998</v>
      </c>
      <c r="V73" s="223">
        <f>ROUND(E73*U73,2)</f>
        <v>0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307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61" t="s">
        <v>341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3158</v>
      </c>
      <c r="D75" s="224"/>
      <c r="E75" s="225">
        <v>1.7129999999999999E-2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17</v>
      </c>
      <c r="B76" s="234" t="s">
        <v>345</v>
      </c>
      <c r="C76" s="251" t="s">
        <v>346</v>
      </c>
      <c r="D76" s="235" t="s">
        <v>281</v>
      </c>
      <c r="E76" s="236">
        <v>1.3274900000000001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0.2</v>
      </c>
      <c r="V76" s="223">
        <f>ROUND(E76*U76,2)</f>
        <v>0.27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61" t="s">
        <v>341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3159</v>
      </c>
      <c r="D78" s="224"/>
      <c r="E78" s="225">
        <v>1.6956500000000001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21"/>
      <c r="B79" s="222"/>
      <c r="C79" s="252" t="s">
        <v>3160</v>
      </c>
      <c r="D79" s="224"/>
      <c r="E79" s="225">
        <v>-0.36815999999999999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162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1169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162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1170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52" t="s">
        <v>1171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3">
        <v>18</v>
      </c>
      <c r="B83" s="234" t="s">
        <v>352</v>
      </c>
      <c r="C83" s="251" t="s">
        <v>353</v>
      </c>
      <c r="D83" s="235" t="s">
        <v>281</v>
      </c>
      <c r="E83" s="236">
        <v>1.3274900000000001</v>
      </c>
      <c r="F83" s="237"/>
      <c r="G83" s="238">
        <f>ROUND(E83*F83,2)</f>
        <v>0</v>
      </c>
      <c r="H83" s="237"/>
      <c r="I83" s="238">
        <f>ROUND(E83*H83,2)</f>
        <v>0</v>
      </c>
      <c r="J83" s="237"/>
      <c r="K83" s="238">
        <f>ROUND(E83*J83,2)</f>
        <v>0</v>
      </c>
      <c r="L83" s="238">
        <v>21</v>
      </c>
      <c r="M83" s="238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38" t="s">
        <v>294</v>
      </c>
      <c r="S83" s="238" t="s">
        <v>157</v>
      </c>
      <c r="T83" s="239" t="s">
        <v>157</v>
      </c>
      <c r="U83" s="223">
        <v>8.4000000000000005E-2</v>
      </c>
      <c r="V83" s="223">
        <f>ROUND(E83*U83,2)</f>
        <v>0.11</v>
      </c>
      <c r="W83" s="223"/>
      <c r="X83" s="223" t="s">
        <v>259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260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1" x14ac:dyDescent="0.2">
      <c r="A84" s="221"/>
      <c r="B84" s="222"/>
      <c r="C84" s="261" t="s">
        <v>341</v>
      </c>
      <c r="D84" s="259"/>
      <c r="E84" s="259"/>
      <c r="F84" s="259"/>
      <c r="G84" s="259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276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7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3161</v>
      </c>
      <c r="D85" s="224"/>
      <c r="E85" s="225">
        <v>1.6956500000000001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3162</v>
      </c>
      <c r="D86" s="224"/>
      <c r="E86" s="225">
        <v>-0.36815999999999999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162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1174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1175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162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1176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162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3">
        <v>19</v>
      </c>
      <c r="B90" s="234" t="s">
        <v>359</v>
      </c>
      <c r="C90" s="251" t="s">
        <v>360</v>
      </c>
      <c r="D90" s="235" t="s">
        <v>281</v>
      </c>
      <c r="E90" s="236">
        <v>1.3274900000000001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294</v>
      </c>
      <c r="S90" s="238" t="s">
        <v>157</v>
      </c>
      <c r="T90" s="239" t="s">
        <v>157</v>
      </c>
      <c r="U90" s="223">
        <v>0.54</v>
      </c>
      <c r="V90" s="223">
        <f>ROUND(E90*U90,2)</f>
        <v>0.72</v>
      </c>
      <c r="W90" s="223"/>
      <c r="X90" s="223" t="s">
        <v>259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307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61" t="s">
        <v>341</v>
      </c>
      <c r="D91" s="259"/>
      <c r="E91" s="259"/>
      <c r="F91" s="259"/>
      <c r="G91" s="259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276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7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52" t="s">
        <v>3159</v>
      </c>
      <c r="D92" s="224"/>
      <c r="E92" s="225">
        <v>1.6956500000000001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52" t="s">
        <v>3160</v>
      </c>
      <c r="D93" s="224"/>
      <c r="E93" s="225">
        <v>-0.36815999999999999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162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1169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1170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1171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3">
        <v>20</v>
      </c>
      <c r="B97" s="234" t="s">
        <v>361</v>
      </c>
      <c r="C97" s="251" t="s">
        <v>362</v>
      </c>
      <c r="D97" s="235" t="s">
        <v>281</v>
      </c>
      <c r="E97" s="236">
        <v>0.27348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 t="s">
        <v>294</v>
      </c>
      <c r="S97" s="238" t="s">
        <v>157</v>
      </c>
      <c r="T97" s="239" t="s">
        <v>157</v>
      </c>
      <c r="U97" s="223">
        <v>0.35</v>
      </c>
      <c r="V97" s="223">
        <f>ROUND(E97*U97,2)</f>
        <v>0.1</v>
      </c>
      <c r="W97" s="223"/>
      <c r="X97" s="223" t="s">
        <v>259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260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61" t="s">
        <v>341</v>
      </c>
      <c r="D98" s="259"/>
      <c r="E98" s="259"/>
      <c r="F98" s="259"/>
      <c r="G98" s="259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276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7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3163</v>
      </c>
      <c r="D99" s="224"/>
      <c r="E99" s="225">
        <v>0.34836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52" t="s">
        <v>3164</v>
      </c>
      <c r="D100" s="224"/>
      <c r="E100" s="225">
        <v>-7.4880000000000002E-2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162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1183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162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1184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52" t="s">
        <v>1185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3">
        <v>21</v>
      </c>
      <c r="B104" s="234" t="s">
        <v>368</v>
      </c>
      <c r="C104" s="251" t="s">
        <v>369</v>
      </c>
      <c r="D104" s="235" t="s">
        <v>281</v>
      </c>
      <c r="E104" s="236">
        <v>0.27348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38" t="s">
        <v>294</v>
      </c>
      <c r="S104" s="238" t="s">
        <v>157</v>
      </c>
      <c r="T104" s="239" t="s">
        <v>157</v>
      </c>
      <c r="U104" s="223">
        <v>0.14829999999999999</v>
      </c>
      <c r="V104" s="223">
        <f>ROUND(E104*U104,2)</f>
        <v>0.04</v>
      </c>
      <c r="W104" s="223"/>
      <c r="X104" s="223" t="s">
        <v>259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260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61" t="s">
        <v>341</v>
      </c>
      <c r="D105" s="259"/>
      <c r="E105" s="259"/>
      <c r="F105" s="259"/>
      <c r="G105" s="259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276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7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3165</v>
      </c>
      <c r="D106" s="224"/>
      <c r="E106" s="225">
        <v>0.34836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3166</v>
      </c>
      <c r="D107" s="224"/>
      <c r="E107" s="225">
        <v>-7.4880000000000002E-2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162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1188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162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1189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1190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33">
        <v>22</v>
      </c>
      <c r="B111" s="234" t="s">
        <v>375</v>
      </c>
      <c r="C111" s="251" t="s">
        <v>376</v>
      </c>
      <c r="D111" s="235" t="s">
        <v>281</v>
      </c>
      <c r="E111" s="236">
        <v>0.27348</v>
      </c>
      <c r="F111" s="237"/>
      <c r="G111" s="238">
        <f>ROUND(E111*F111,2)</f>
        <v>0</v>
      </c>
      <c r="H111" s="237"/>
      <c r="I111" s="238">
        <f>ROUND(E111*H111,2)</f>
        <v>0</v>
      </c>
      <c r="J111" s="237"/>
      <c r="K111" s="238">
        <f>ROUND(E111*J111,2)</f>
        <v>0</v>
      </c>
      <c r="L111" s="238">
        <v>21</v>
      </c>
      <c r="M111" s="238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38" t="s">
        <v>294</v>
      </c>
      <c r="S111" s="238" t="s">
        <v>157</v>
      </c>
      <c r="T111" s="239" t="s">
        <v>157</v>
      </c>
      <c r="U111" s="223">
        <v>0.9</v>
      </c>
      <c r="V111" s="223">
        <f>ROUND(E111*U111,2)</f>
        <v>0.25</v>
      </c>
      <c r="W111" s="223"/>
      <c r="X111" s="223" t="s">
        <v>259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307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61" t="s">
        <v>341</v>
      </c>
      <c r="D112" s="259"/>
      <c r="E112" s="259"/>
      <c r="F112" s="259"/>
      <c r="G112" s="259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276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7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3163</v>
      </c>
      <c r="D113" s="224"/>
      <c r="E113" s="225">
        <v>0.34836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52" t="s">
        <v>3164</v>
      </c>
      <c r="D114" s="224"/>
      <c r="E114" s="225">
        <v>-7.4880000000000002E-2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162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1183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162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1184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162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1185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3">
        <v>23</v>
      </c>
      <c r="B118" s="234" t="s">
        <v>377</v>
      </c>
      <c r="C118" s="251" t="s">
        <v>378</v>
      </c>
      <c r="D118" s="235" t="s">
        <v>281</v>
      </c>
      <c r="E118" s="236">
        <v>0.56974999999999998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38" t="s">
        <v>294</v>
      </c>
      <c r="S118" s="238" t="s">
        <v>157</v>
      </c>
      <c r="T118" s="239" t="s">
        <v>157</v>
      </c>
      <c r="U118" s="223">
        <v>0.53</v>
      </c>
      <c r="V118" s="223">
        <f>ROUND(E118*U118,2)</f>
        <v>0.3</v>
      </c>
      <c r="W118" s="223"/>
      <c r="X118" s="223" t="s">
        <v>259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260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61" t="s">
        <v>341</v>
      </c>
      <c r="D119" s="259"/>
      <c r="E119" s="259"/>
      <c r="F119" s="259"/>
      <c r="G119" s="259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276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7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3167</v>
      </c>
      <c r="D120" s="224"/>
      <c r="E120" s="225">
        <v>0.72575000000000001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3168</v>
      </c>
      <c r="D121" s="224"/>
      <c r="E121" s="225">
        <v>-0.156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162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1195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162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1196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1197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3">
        <v>24</v>
      </c>
      <c r="B125" s="234" t="s">
        <v>384</v>
      </c>
      <c r="C125" s="251" t="s">
        <v>385</v>
      </c>
      <c r="D125" s="235" t="s">
        <v>281</v>
      </c>
      <c r="E125" s="236">
        <v>0.56974999999999998</v>
      </c>
      <c r="F125" s="237"/>
      <c r="G125" s="238">
        <f>ROUND(E125*F125,2)</f>
        <v>0</v>
      </c>
      <c r="H125" s="237"/>
      <c r="I125" s="238">
        <f>ROUND(E125*H125,2)</f>
        <v>0</v>
      </c>
      <c r="J125" s="237"/>
      <c r="K125" s="238">
        <f>ROUND(E125*J125,2)</f>
        <v>0</v>
      </c>
      <c r="L125" s="238">
        <v>21</v>
      </c>
      <c r="M125" s="238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38" t="s">
        <v>294</v>
      </c>
      <c r="S125" s="238" t="s">
        <v>157</v>
      </c>
      <c r="T125" s="239" t="s">
        <v>157</v>
      </c>
      <c r="U125" s="223">
        <v>0.90200000000000002</v>
      </c>
      <c r="V125" s="223">
        <f>ROUND(E125*U125,2)</f>
        <v>0.51</v>
      </c>
      <c r="W125" s="223"/>
      <c r="X125" s="223" t="s">
        <v>259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307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61" t="s">
        <v>341</v>
      </c>
      <c r="D126" s="259"/>
      <c r="E126" s="259"/>
      <c r="F126" s="259"/>
      <c r="G126" s="259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276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7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3167</v>
      </c>
      <c r="D127" s="224"/>
      <c r="E127" s="225">
        <v>0.72575000000000001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3168</v>
      </c>
      <c r="D128" s="224"/>
      <c r="E128" s="225">
        <v>-0.156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162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1195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162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1196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1197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3">
        <v>25</v>
      </c>
      <c r="B132" s="234" t="s">
        <v>386</v>
      </c>
      <c r="C132" s="251" t="s">
        <v>387</v>
      </c>
      <c r="D132" s="235" t="s">
        <v>281</v>
      </c>
      <c r="E132" s="236">
        <v>0.25524999999999998</v>
      </c>
      <c r="F132" s="237"/>
      <c r="G132" s="238">
        <f>ROUND(E132*F132,2)</f>
        <v>0</v>
      </c>
      <c r="H132" s="237"/>
      <c r="I132" s="238">
        <f>ROUND(E132*H132,2)</f>
        <v>0</v>
      </c>
      <c r="J132" s="237"/>
      <c r="K132" s="238">
        <f>ROUND(E132*J132,2)</f>
        <v>0</v>
      </c>
      <c r="L132" s="238">
        <v>21</v>
      </c>
      <c r="M132" s="238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38" t="s">
        <v>294</v>
      </c>
      <c r="S132" s="238" t="s">
        <v>157</v>
      </c>
      <c r="T132" s="239" t="s">
        <v>157</v>
      </c>
      <c r="U132" s="223">
        <v>0.25</v>
      </c>
      <c r="V132" s="223">
        <f>ROUND(E132*U132,2)</f>
        <v>0.06</v>
      </c>
      <c r="W132" s="223"/>
      <c r="X132" s="223" t="s">
        <v>259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260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1" x14ac:dyDescent="0.2">
      <c r="A133" s="221"/>
      <c r="B133" s="222"/>
      <c r="C133" s="261" t="s">
        <v>341</v>
      </c>
      <c r="D133" s="259"/>
      <c r="E133" s="259"/>
      <c r="F133" s="259"/>
      <c r="G133" s="259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7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3169</v>
      </c>
      <c r="D134" s="224"/>
      <c r="E134" s="225">
        <v>0.32513999999999998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3170</v>
      </c>
      <c r="D135" s="224"/>
      <c r="E135" s="225">
        <v>-6.9889999999999994E-2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162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1200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162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1201</v>
      </c>
      <c r="D137" s="224"/>
      <c r="E137" s="225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1202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3">
        <v>26</v>
      </c>
      <c r="B139" s="234" t="s">
        <v>393</v>
      </c>
      <c r="C139" s="251" t="s">
        <v>394</v>
      </c>
      <c r="D139" s="235" t="s">
        <v>281</v>
      </c>
      <c r="E139" s="236">
        <v>6.3810000000000006E-2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1.9220000000000001E-2</v>
      </c>
      <c r="O139" s="238">
        <f>ROUND(E139*N139,2)</f>
        <v>0</v>
      </c>
      <c r="P139" s="238">
        <v>0</v>
      </c>
      <c r="Q139" s="238">
        <f>ROUND(E139*P139,2)</f>
        <v>0</v>
      </c>
      <c r="R139" s="238" t="s">
        <v>294</v>
      </c>
      <c r="S139" s="238" t="s">
        <v>157</v>
      </c>
      <c r="T139" s="239" t="s">
        <v>157</v>
      </c>
      <c r="U139" s="223">
        <v>1.5863</v>
      </c>
      <c r="V139" s="223">
        <f>ROUND(E139*U139,2)</f>
        <v>0.1</v>
      </c>
      <c r="W139" s="223"/>
      <c r="X139" s="223" t="s">
        <v>259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260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1" x14ac:dyDescent="0.2">
      <c r="A140" s="221"/>
      <c r="B140" s="222"/>
      <c r="C140" s="261" t="s">
        <v>341</v>
      </c>
      <c r="D140" s="259"/>
      <c r="E140" s="259"/>
      <c r="F140" s="259"/>
      <c r="G140" s="259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276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7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3171</v>
      </c>
      <c r="D141" s="224"/>
      <c r="E141" s="225">
        <v>8.1280000000000005E-2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3172</v>
      </c>
      <c r="D142" s="224"/>
      <c r="E142" s="225">
        <v>-1.7469999999999999E-2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162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1205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162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1206</v>
      </c>
      <c r="D144" s="224"/>
      <c r="E144" s="225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1207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33">
        <v>27</v>
      </c>
      <c r="B146" s="234" t="s">
        <v>400</v>
      </c>
      <c r="C146" s="251" t="s">
        <v>401</v>
      </c>
      <c r="D146" s="235" t="s">
        <v>281</v>
      </c>
      <c r="E146" s="236">
        <v>7.0899999999999999E-3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294</v>
      </c>
      <c r="S146" s="238" t="s">
        <v>157</v>
      </c>
      <c r="T146" s="239" t="s">
        <v>157</v>
      </c>
      <c r="U146" s="223">
        <v>7.5220000000000002</v>
      </c>
      <c r="V146" s="223">
        <f>ROUND(E146*U146,2)</f>
        <v>0.05</v>
      </c>
      <c r="W146" s="223"/>
      <c r="X146" s="223" t="s">
        <v>259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307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61" t="s">
        <v>402</v>
      </c>
      <c r="D147" s="259"/>
      <c r="E147" s="259"/>
      <c r="F147" s="259"/>
      <c r="G147" s="259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276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7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3173</v>
      </c>
      <c r="D148" s="224"/>
      <c r="E148" s="225">
        <v>7.0899999999999999E-3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3">
        <v>28</v>
      </c>
      <c r="B149" s="234" t="s">
        <v>404</v>
      </c>
      <c r="C149" s="251" t="s">
        <v>405</v>
      </c>
      <c r="D149" s="235" t="s">
        <v>281</v>
      </c>
      <c r="E149" s="236">
        <v>3.1800000000000001E-3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294</v>
      </c>
      <c r="S149" s="238" t="s">
        <v>157</v>
      </c>
      <c r="T149" s="239" t="s">
        <v>157</v>
      </c>
      <c r="U149" s="223">
        <v>10.583</v>
      </c>
      <c r="V149" s="223">
        <f>ROUND(E149*U149,2)</f>
        <v>0.03</v>
      </c>
      <c r="W149" s="223"/>
      <c r="X149" s="223" t="s">
        <v>259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260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61" t="s">
        <v>402</v>
      </c>
      <c r="D150" s="259"/>
      <c r="E150" s="259"/>
      <c r="F150" s="259"/>
      <c r="G150" s="259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276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7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3174</v>
      </c>
      <c r="D151" s="224"/>
      <c r="E151" s="225">
        <v>3.1800000000000001E-3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162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29</v>
      </c>
      <c r="B152" s="234" t="s">
        <v>407</v>
      </c>
      <c r="C152" s="251" t="s">
        <v>408</v>
      </c>
      <c r="D152" s="235" t="s">
        <v>281</v>
      </c>
      <c r="E152" s="236">
        <v>7.9000000000000001E-4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294</v>
      </c>
      <c r="S152" s="238" t="s">
        <v>157</v>
      </c>
      <c r="T152" s="239" t="s">
        <v>157</v>
      </c>
      <c r="U152" s="223">
        <v>19.922000000000001</v>
      </c>
      <c r="V152" s="223">
        <f>ROUND(E152*U152,2)</f>
        <v>0.02</v>
      </c>
      <c r="W152" s="223"/>
      <c r="X152" s="223" t="s">
        <v>259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307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61" t="s">
        <v>402</v>
      </c>
      <c r="D153" s="259"/>
      <c r="E153" s="259"/>
      <c r="F153" s="259"/>
      <c r="G153" s="259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276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7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3175</v>
      </c>
      <c r="D154" s="224"/>
      <c r="E154" s="225">
        <v>7.9000000000000001E-4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3">
        <v>30</v>
      </c>
      <c r="B155" s="234" t="s">
        <v>419</v>
      </c>
      <c r="C155" s="251" t="s">
        <v>420</v>
      </c>
      <c r="D155" s="235" t="s">
        <v>281</v>
      </c>
      <c r="E155" s="236">
        <v>0.16091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294</v>
      </c>
      <c r="S155" s="238" t="s">
        <v>157</v>
      </c>
      <c r="T155" s="239" t="s">
        <v>157</v>
      </c>
      <c r="U155" s="223">
        <v>3.5329999999999999</v>
      </c>
      <c r="V155" s="223">
        <f>ROUND(E155*U155,2)</f>
        <v>0.56999999999999995</v>
      </c>
      <c r="W155" s="223"/>
      <c r="X155" s="223" t="s">
        <v>259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260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1" t="s">
        <v>421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276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52" t="s">
        <v>1859</v>
      </c>
      <c r="D157" s="224"/>
      <c r="E157" s="225">
        <v>0.16091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1561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162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2" t="s">
        <v>1216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162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3">
        <v>31</v>
      </c>
      <c r="B160" s="234" t="s">
        <v>425</v>
      </c>
      <c r="C160" s="251" t="s">
        <v>426</v>
      </c>
      <c r="D160" s="235" t="s">
        <v>281</v>
      </c>
      <c r="E160" s="236">
        <v>0.13908999999999999</v>
      </c>
      <c r="F160" s="237"/>
      <c r="G160" s="238">
        <f>ROUND(E160*F160,2)</f>
        <v>0</v>
      </c>
      <c r="H160" s="237"/>
      <c r="I160" s="238">
        <f>ROUND(E160*H160,2)</f>
        <v>0</v>
      </c>
      <c r="J160" s="237"/>
      <c r="K160" s="238">
        <f>ROUND(E160*J160,2)</f>
        <v>0</v>
      </c>
      <c r="L160" s="238">
        <v>21</v>
      </c>
      <c r="M160" s="238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38" t="s">
        <v>294</v>
      </c>
      <c r="S160" s="238" t="s">
        <v>157</v>
      </c>
      <c r="T160" s="239" t="s">
        <v>157</v>
      </c>
      <c r="U160" s="223">
        <v>4.6550000000000002</v>
      </c>
      <c r="V160" s="223">
        <f>ROUND(E160*U160,2)</f>
        <v>0.65</v>
      </c>
      <c r="W160" s="223"/>
      <c r="X160" s="223" t="s">
        <v>259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260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61" t="s">
        <v>421</v>
      </c>
      <c r="D161" s="259"/>
      <c r="E161" s="259"/>
      <c r="F161" s="259"/>
      <c r="G161" s="259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276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2" t="s">
        <v>1860</v>
      </c>
      <c r="D162" s="224"/>
      <c r="E162" s="225">
        <v>0.13908999999999999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162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2" t="s">
        <v>1563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52" t="s">
        <v>1219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162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32</v>
      </c>
      <c r="B165" s="234" t="s">
        <v>430</v>
      </c>
      <c r="C165" s="251" t="s">
        <v>431</v>
      </c>
      <c r="D165" s="235" t="s">
        <v>265</v>
      </c>
      <c r="E165" s="236">
        <v>5.3221999999999996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2.0200000000000001E-3</v>
      </c>
      <c r="O165" s="238">
        <f>ROUND(E165*N165,2)</f>
        <v>0.01</v>
      </c>
      <c r="P165" s="238">
        <v>0</v>
      </c>
      <c r="Q165" s="238">
        <f>ROUND(E165*P165,2)</f>
        <v>0</v>
      </c>
      <c r="R165" s="238" t="s">
        <v>294</v>
      </c>
      <c r="S165" s="238" t="s">
        <v>157</v>
      </c>
      <c r="T165" s="239" t="s">
        <v>157</v>
      </c>
      <c r="U165" s="223">
        <v>0.45800000000000002</v>
      </c>
      <c r="V165" s="223">
        <f>ROUND(E165*U165,2)</f>
        <v>2.44</v>
      </c>
      <c r="W165" s="223"/>
      <c r="X165" s="223" t="s">
        <v>259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260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1" t="s">
        <v>432</v>
      </c>
      <c r="D166" s="259"/>
      <c r="E166" s="259"/>
      <c r="F166" s="259"/>
      <c r="G166" s="259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276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3176</v>
      </c>
      <c r="D167" s="224"/>
      <c r="E167" s="225">
        <v>5.3221999999999996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162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33</v>
      </c>
      <c r="B168" s="234" t="s">
        <v>434</v>
      </c>
      <c r="C168" s="251" t="s">
        <v>435</v>
      </c>
      <c r="D168" s="235" t="s">
        <v>265</v>
      </c>
      <c r="E168" s="236">
        <v>5.3221999999999996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294</v>
      </c>
      <c r="S168" s="238" t="s">
        <v>157</v>
      </c>
      <c r="T168" s="239" t="s">
        <v>157</v>
      </c>
      <c r="U168" s="223">
        <v>0.218</v>
      </c>
      <c r="V168" s="223">
        <f>ROUND(E168*U168,2)</f>
        <v>1.1599999999999999</v>
      </c>
      <c r="W168" s="223"/>
      <c r="X168" s="223" t="s">
        <v>259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260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1" t="s">
        <v>436</v>
      </c>
      <c r="D169" s="259"/>
      <c r="E169" s="259"/>
      <c r="F169" s="259"/>
      <c r="G169" s="259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3176</v>
      </c>
      <c r="D170" s="224"/>
      <c r="E170" s="225">
        <v>5.3221999999999996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162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34</v>
      </c>
      <c r="B171" s="234" t="s">
        <v>437</v>
      </c>
      <c r="C171" s="251" t="s">
        <v>438</v>
      </c>
      <c r="D171" s="235" t="s">
        <v>281</v>
      </c>
      <c r="E171" s="236">
        <v>3.1933199999999999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1.3699999999999999E-3</v>
      </c>
      <c r="O171" s="238">
        <f>ROUND(E171*N171,2)</f>
        <v>0</v>
      </c>
      <c r="P171" s="238">
        <v>0</v>
      </c>
      <c r="Q171" s="238">
        <f>ROUND(E171*P171,2)</f>
        <v>0</v>
      </c>
      <c r="R171" s="238" t="s">
        <v>294</v>
      </c>
      <c r="S171" s="238" t="s">
        <v>157</v>
      </c>
      <c r="T171" s="239" t="s">
        <v>157</v>
      </c>
      <c r="U171" s="223">
        <v>0.16400000000000001</v>
      </c>
      <c r="V171" s="223">
        <f>ROUND(E171*U171,2)</f>
        <v>0.52</v>
      </c>
      <c r="W171" s="223"/>
      <c r="X171" s="223" t="s">
        <v>259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260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1" t="s">
        <v>439</v>
      </c>
      <c r="D172" s="259"/>
      <c r="E172" s="259"/>
      <c r="F172" s="259"/>
      <c r="G172" s="259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276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3177</v>
      </c>
      <c r="D173" s="224"/>
      <c r="E173" s="225">
        <v>3.1933199999999999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162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3">
        <v>35</v>
      </c>
      <c r="B174" s="234" t="s">
        <v>441</v>
      </c>
      <c r="C174" s="251" t="s">
        <v>442</v>
      </c>
      <c r="D174" s="235" t="s">
        <v>281</v>
      </c>
      <c r="E174" s="236">
        <v>3.1933199999999999</v>
      </c>
      <c r="F174" s="237"/>
      <c r="G174" s="238">
        <f>ROUND(E174*F174,2)</f>
        <v>0</v>
      </c>
      <c r="H174" s="237"/>
      <c r="I174" s="238">
        <f>ROUND(E174*H174,2)</f>
        <v>0</v>
      </c>
      <c r="J174" s="237"/>
      <c r="K174" s="238">
        <f>ROUND(E174*J174,2)</f>
        <v>0</v>
      </c>
      <c r="L174" s="238">
        <v>21</v>
      </c>
      <c r="M174" s="238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38" t="s">
        <v>294</v>
      </c>
      <c r="S174" s="238" t="s">
        <v>157</v>
      </c>
      <c r="T174" s="239" t="s">
        <v>157</v>
      </c>
      <c r="U174" s="223">
        <v>4.8000000000000001E-2</v>
      </c>
      <c r="V174" s="223">
        <f>ROUND(E174*U174,2)</f>
        <v>0.15</v>
      </c>
      <c r="W174" s="223"/>
      <c r="X174" s="223" t="s">
        <v>259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260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1" t="s">
        <v>443</v>
      </c>
      <c r="D175" s="259"/>
      <c r="E175" s="259"/>
      <c r="F175" s="259"/>
      <c r="G175" s="259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276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3177</v>
      </c>
      <c r="D176" s="224"/>
      <c r="E176" s="225">
        <v>3.1933199999999999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3">
        <v>36</v>
      </c>
      <c r="B177" s="234" t="s">
        <v>444</v>
      </c>
      <c r="C177" s="251" t="s">
        <v>445</v>
      </c>
      <c r="D177" s="235" t="s">
        <v>281</v>
      </c>
      <c r="E177" s="236">
        <v>1.6181000000000001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38" t="s">
        <v>294</v>
      </c>
      <c r="S177" s="238" t="s">
        <v>157</v>
      </c>
      <c r="T177" s="239" t="s">
        <v>157</v>
      </c>
      <c r="U177" s="223">
        <v>0.34499999999999997</v>
      </c>
      <c r="V177" s="223">
        <f>ROUND(E177*U177,2)</f>
        <v>0.56000000000000005</v>
      </c>
      <c r="W177" s="223"/>
      <c r="X177" s="223" t="s">
        <v>259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260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1" t="s">
        <v>446</v>
      </c>
      <c r="D178" s="259"/>
      <c r="E178" s="259"/>
      <c r="F178" s="259"/>
      <c r="G178" s="259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47" t="str">
        <f>C178</f>
        <v>bez naložení do dopravní nádoby, ale s vyprázdněním dopravní nádoby na hromadu nebo na dopravní prostředek,</v>
      </c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3178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3179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162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3180</v>
      </c>
      <c r="D181" s="224"/>
      <c r="E181" s="225">
        <v>1.71278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162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3181</v>
      </c>
      <c r="D182" s="224"/>
      <c r="E182" s="225">
        <v>-0.36815999999999999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1570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162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1571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162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1572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3182</v>
      </c>
      <c r="D186" s="224"/>
      <c r="E186" s="225">
        <v>0.34836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162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3183</v>
      </c>
      <c r="D187" s="224"/>
      <c r="E187" s="225">
        <v>-7.4880000000000002E-2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162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1575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1576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162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1577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162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3184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3185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1580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1581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1582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3186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3187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1585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1586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1587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3">
        <v>37</v>
      </c>
      <c r="B201" s="234" t="s">
        <v>491</v>
      </c>
      <c r="C201" s="251" t="s">
        <v>492</v>
      </c>
      <c r="D201" s="235" t="s">
        <v>281</v>
      </c>
      <c r="E201" s="236">
        <v>0.90442</v>
      </c>
      <c r="F201" s="237"/>
      <c r="G201" s="238">
        <f>ROUND(E201*F201,2)</f>
        <v>0</v>
      </c>
      <c r="H201" s="237"/>
      <c r="I201" s="238">
        <f>ROUND(E201*H201,2)</f>
        <v>0</v>
      </c>
      <c r="J201" s="237"/>
      <c r="K201" s="238">
        <f>ROUND(E201*J201,2)</f>
        <v>0</v>
      </c>
      <c r="L201" s="238">
        <v>21</v>
      </c>
      <c r="M201" s="238">
        <f>G201*(1+L201/100)</f>
        <v>0</v>
      </c>
      <c r="N201" s="238">
        <v>0</v>
      </c>
      <c r="O201" s="238">
        <f>ROUND(E201*N201,2)</f>
        <v>0</v>
      </c>
      <c r="P201" s="238">
        <v>0</v>
      </c>
      <c r="Q201" s="238">
        <f>ROUND(E201*P201,2)</f>
        <v>0</v>
      </c>
      <c r="R201" s="238" t="s">
        <v>294</v>
      </c>
      <c r="S201" s="238" t="s">
        <v>157</v>
      </c>
      <c r="T201" s="239" t="s">
        <v>157</v>
      </c>
      <c r="U201" s="223">
        <v>0.48399999999999999</v>
      </c>
      <c r="V201" s="223">
        <f>ROUND(E201*U201,2)</f>
        <v>0.44</v>
      </c>
      <c r="W201" s="223"/>
      <c r="X201" s="223" t="s">
        <v>259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260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1" t="s">
        <v>446</v>
      </c>
      <c r="D202" s="259"/>
      <c r="E202" s="259"/>
      <c r="F202" s="259"/>
      <c r="G202" s="259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276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47" t="str">
        <f>C202</f>
        <v>bez naložení do dopravní nádoby, ale s vyprázdněním dopravní nádoby na hromadu nebo na dopravní prostředek,</v>
      </c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493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3188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162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3189</v>
      </c>
      <c r="D205" s="224"/>
      <c r="E205" s="225">
        <v>0.72575000000000001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162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3190</v>
      </c>
      <c r="D206" s="224"/>
      <c r="E206" s="225">
        <v>-0.156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1591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1592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1593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3191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3192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1596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1597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1598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3193</v>
      </c>
      <c r="D215" s="224"/>
      <c r="E215" s="225">
        <v>1.5599999999999999E-2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1600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507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52" t="s">
        <v>3194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3195</v>
      </c>
      <c r="D219" s="224"/>
      <c r="E219" s="225">
        <v>0.32513999999999998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3196</v>
      </c>
      <c r="D220" s="224"/>
      <c r="E220" s="225">
        <v>-6.9889999999999994E-2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1604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1605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1606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3197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3198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1609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1610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1611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3199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1613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521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3200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3201</v>
      </c>
      <c r="D233" s="224"/>
      <c r="E233" s="225">
        <v>8.1280000000000005E-2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3202</v>
      </c>
      <c r="D234" s="224"/>
      <c r="E234" s="225">
        <v>-1.7469999999999999E-2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1617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1618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1619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3203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3204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1622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1623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1624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33">
        <v>38</v>
      </c>
      <c r="B243" s="234" t="s">
        <v>569</v>
      </c>
      <c r="C243" s="251" t="s">
        <v>570</v>
      </c>
      <c r="D243" s="235" t="s">
        <v>281</v>
      </c>
      <c r="E243" s="236">
        <v>1.53017</v>
      </c>
      <c r="F243" s="237"/>
      <c r="G243" s="238">
        <f>ROUND(E243*F243,2)</f>
        <v>0</v>
      </c>
      <c r="H243" s="237"/>
      <c r="I243" s="238">
        <f>ROUND(E243*H243,2)</f>
        <v>0</v>
      </c>
      <c r="J243" s="237"/>
      <c r="K243" s="238">
        <f>ROUND(E243*J243,2)</f>
        <v>0</v>
      </c>
      <c r="L243" s="238">
        <v>21</v>
      </c>
      <c r="M243" s="238">
        <f>G243*(1+L243/100)</f>
        <v>0</v>
      </c>
      <c r="N243" s="238">
        <v>0</v>
      </c>
      <c r="O243" s="238">
        <f>ROUND(E243*N243,2)</f>
        <v>0</v>
      </c>
      <c r="P243" s="238">
        <v>0</v>
      </c>
      <c r="Q243" s="238">
        <f>ROUND(E243*P243,2)</f>
        <v>0</v>
      </c>
      <c r="R243" s="238" t="s">
        <v>294</v>
      </c>
      <c r="S243" s="238" t="s">
        <v>157</v>
      </c>
      <c r="T243" s="239" t="s">
        <v>157</v>
      </c>
      <c r="U243" s="223">
        <v>1.0999999999999999E-2</v>
      </c>
      <c r="V243" s="223">
        <f>ROUND(E243*U243,2)</f>
        <v>0.02</v>
      </c>
      <c r="W243" s="223"/>
      <c r="X243" s="223" t="s">
        <v>259</v>
      </c>
      <c r="Y243" s="214"/>
      <c r="Z243" s="214"/>
      <c r="AA243" s="214"/>
      <c r="AB243" s="214"/>
      <c r="AC243" s="214"/>
      <c r="AD243" s="214"/>
      <c r="AE243" s="214"/>
      <c r="AF243" s="214"/>
      <c r="AG243" s="214" t="s">
        <v>260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1" t="s">
        <v>571</v>
      </c>
      <c r="D244" s="259"/>
      <c r="E244" s="259"/>
      <c r="F244" s="259"/>
      <c r="G244" s="259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3205</v>
      </c>
      <c r="D245" s="224"/>
      <c r="E245" s="225">
        <v>0.60684000000000005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1626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2" t="s">
        <v>3206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162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3207</v>
      </c>
      <c r="D248" s="224"/>
      <c r="E248" s="225">
        <v>0.92334000000000005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576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577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33">
        <v>39</v>
      </c>
      <c r="B251" s="234" t="s">
        <v>578</v>
      </c>
      <c r="C251" s="251" t="s">
        <v>579</v>
      </c>
      <c r="D251" s="235" t="s">
        <v>281</v>
      </c>
      <c r="E251" s="236">
        <v>0.87172000000000005</v>
      </c>
      <c r="F251" s="237"/>
      <c r="G251" s="238">
        <f>ROUND(E251*F251,2)</f>
        <v>0</v>
      </c>
      <c r="H251" s="237"/>
      <c r="I251" s="238">
        <f>ROUND(E251*H251,2)</f>
        <v>0</v>
      </c>
      <c r="J251" s="237"/>
      <c r="K251" s="238">
        <f>ROUND(E251*J251,2)</f>
        <v>0</v>
      </c>
      <c r="L251" s="238">
        <v>21</v>
      </c>
      <c r="M251" s="238">
        <f>G251*(1+L251/100)</f>
        <v>0</v>
      </c>
      <c r="N251" s="238">
        <v>0</v>
      </c>
      <c r="O251" s="238">
        <f>ROUND(E251*N251,2)</f>
        <v>0</v>
      </c>
      <c r="P251" s="238">
        <v>0</v>
      </c>
      <c r="Q251" s="238">
        <f>ROUND(E251*P251,2)</f>
        <v>0</v>
      </c>
      <c r="R251" s="238" t="s">
        <v>294</v>
      </c>
      <c r="S251" s="238" t="s">
        <v>157</v>
      </c>
      <c r="T251" s="239" t="s">
        <v>157</v>
      </c>
      <c r="U251" s="223">
        <v>1.2E-2</v>
      </c>
      <c r="V251" s="223">
        <f>ROUND(E251*U251,2)</f>
        <v>0.01</v>
      </c>
      <c r="W251" s="223"/>
      <c r="X251" s="223" t="s">
        <v>259</v>
      </c>
      <c r="Y251" s="214"/>
      <c r="Z251" s="214"/>
      <c r="AA251" s="214"/>
      <c r="AB251" s="214"/>
      <c r="AC251" s="214"/>
      <c r="AD251" s="214"/>
      <c r="AE251" s="214"/>
      <c r="AF251" s="214"/>
      <c r="AG251" s="214" t="s">
        <v>260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1" t="s">
        <v>571</v>
      </c>
      <c r="D252" s="259"/>
      <c r="E252" s="259"/>
      <c r="F252" s="259"/>
      <c r="G252" s="259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276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3208</v>
      </c>
      <c r="D253" s="224"/>
      <c r="E253" s="225">
        <v>0.21367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1630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162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2" t="s">
        <v>3209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162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3210</v>
      </c>
      <c r="D256" s="224"/>
      <c r="E256" s="225">
        <v>3.1199999999999999E-2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1633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2" t="s">
        <v>3211</v>
      </c>
      <c r="D258" s="224"/>
      <c r="E258" s="225">
        <v>9.5729999999999996E-2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52" t="s">
        <v>1635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3212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3213</v>
      </c>
      <c r="D261" s="224"/>
      <c r="E261" s="225">
        <v>2.393E-2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1638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3214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3215</v>
      </c>
      <c r="D264" s="224"/>
      <c r="E264" s="225">
        <v>0.50717999999999996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592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33.75" outlineLevel="1" x14ac:dyDescent="0.2">
      <c r="A266" s="233">
        <v>40</v>
      </c>
      <c r="B266" s="234" t="s">
        <v>593</v>
      </c>
      <c r="C266" s="251" t="s">
        <v>594</v>
      </c>
      <c r="D266" s="235" t="s">
        <v>281</v>
      </c>
      <c r="E266" s="236">
        <v>6.1206899999999997</v>
      </c>
      <c r="F266" s="237"/>
      <c r="G266" s="238">
        <f>ROUND(E266*F266,2)</f>
        <v>0</v>
      </c>
      <c r="H266" s="237"/>
      <c r="I266" s="238">
        <f>ROUND(E266*H266,2)</f>
        <v>0</v>
      </c>
      <c r="J266" s="237"/>
      <c r="K266" s="238">
        <f>ROUND(E266*J266,2)</f>
        <v>0</v>
      </c>
      <c r="L266" s="238">
        <v>21</v>
      </c>
      <c r="M266" s="238">
        <f>G266*(1+L266/100)</f>
        <v>0</v>
      </c>
      <c r="N266" s="238">
        <v>0</v>
      </c>
      <c r="O266" s="238">
        <f>ROUND(E266*N266,2)</f>
        <v>0</v>
      </c>
      <c r="P266" s="238">
        <v>0</v>
      </c>
      <c r="Q266" s="238">
        <f>ROUND(E266*P266,2)</f>
        <v>0</v>
      </c>
      <c r="R266" s="238" t="s">
        <v>294</v>
      </c>
      <c r="S266" s="238" t="s">
        <v>157</v>
      </c>
      <c r="T266" s="239" t="s">
        <v>157</v>
      </c>
      <c r="U266" s="223">
        <v>0</v>
      </c>
      <c r="V266" s="223">
        <f>ROUND(E266*U266,2)</f>
        <v>0</v>
      </c>
      <c r="W266" s="223"/>
      <c r="X266" s="223" t="s">
        <v>259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260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61" t="s">
        <v>571</v>
      </c>
      <c r="D267" s="259"/>
      <c r="E267" s="259"/>
      <c r="F267" s="259"/>
      <c r="G267" s="259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276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3216</v>
      </c>
      <c r="D268" s="224"/>
      <c r="E268" s="225">
        <v>0.52134000000000003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3217</v>
      </c>
      <c r="D269" s="224"/>
      <c r="E269" s="225">
        <v>1.9059999999999999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1643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162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1644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3218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3219</v>
      </c>
      <c r="D273" s="224"/>
      <c r="E273" s="225">
        <v>3.6933400000000001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601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602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33.75" outlineLevel="1" x14ac:dyDescent="0.2">
      <c r="A276" s="233">
        <v>41</v>
      </c>
      <c r="B276" s="234" t="s">
        <v>603</v>
      </c>
      <c r="C276" s="251" t="s">
        <v>604</v>
      </c>
      <c r="D276" s="235" t="s">
        <v>281</v>
      </c>
      <c r="E276" s="236">
        <v>3.4868700000000001</v>
      </c>
      <c r="F276" s="237"/>
      <c r="G276" s="238">
        <f>ROUND(E276*F276,2)</f>
        <v>0</v>
      </c>
      <c r="H276" s="237"/>
      <c r="I276" s="238">
        <f>ROUND(E276*H276,2)</f>
        <v>0</v>
      </c>
      <c r="J276" s="237"/>
      <c r="K276" s="238">
        <f>ROUND(E276*J276,2)</f>
        <v>0</v>
      </c>
      <c r="L276" s="238">
        <v>21</v>
      </c>
      <c r="M276" s="238">
        <f>G276*(1+L276/100)</f>
        <v>0</v>
      </c>
      <c r="N276" s="238">
        <v>0</v>
      </c>
      <c r="O276" s="238">
        <f>ROUND(E276*N276,2)</f>
        <v>0</v>
      </c>
      <c r="P276" s="238">
        <v>0</v>
      </c>
      <c r="Q276" s="238">
        <f>ROUND(E276*P276,2)</f>
        <v>0</v>
      </c>
      <c r="R276" s="238" t="s">
        <v>294</v>
      </c>
      <c r="S276" s="238" t="s">
        <v>157</v>
      </c>
      <c r="T276" s="239" t="s">
        <v>157</v>
      </c>
      <c r="U276" s="223">
        <v>0</v>
      </c>
      <c r="V276" s="223">
        <f>ROUND(E276*U276,2)</f>
        <v>0</v>
      </c>
      <c r="W276" s="223"/>
      <c r="X276" s="223" t="s">
        <v>259</v>
      </c>
      <c r="Y276" s="214"/>
      <c r="Z276" s="214"/>
      <c r="AA276" s="214"/>
      <c r="AB276" s="214"/>
      <c r="AC276" s="214"/>
      <c r="AD276" s="214"/>
      <c r="AE276" s="214"/>
      <c r="AF276" s="214"/>
      <c r="AG276" s="214" t="s">
        <v>260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61" t="s">
        <v>571</v>
      </c>
      <c r="D277" s="259"/>
      <c r="E277" s="259"/>
      <c r="F277" s="259"/>
      <c r="G277" s="259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276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52" t="s">
        <v>3220</v>
      </c>
      <c r="D278" s="224"/>
      <c r="E278" s="225">
        <v>0.85470000000000002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1648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162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2" t="s">
        <v>3221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162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3222</v>
      </c>
      <c r="D281" s="224"/>
      <c r="E281" s="225">
        <v>0.12479999999999999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2" t="s">
        <v>1651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3223</v>
      </c>
      <c r="D283" s="224"/>
      <c r="E283" s="225">
        <v>0.38290999999999997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1653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3224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3225</v>
      </c>
      <c r="D286" s="224"/>
      <c r="E286" s="225">
        <v>9.5729999999999996E-2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1656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3226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3227</v>
      </c>
      <c r="D289" s="224"/>
      <c r="E289" s="225">
        <v>2.02874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617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33">
        <v>42</v>
      </c>
      <c r="B291" s="234" t="s">
        <v>618</v>
      </c>
      <c r="C291" s="251" t="s">
        <v>619</v>
      </c>
      <c r="D291" s="235" t="s">
        <v>281</v>
      </c>
      <c r="E291" s="236">
        <v>2.4018899999999999</v>
      </c>
      <c r="F291" s="237"/>
      <c r="G291" s="238">
        <f>ROUND(E291*F291,2)</f>
        <v>0</v>
      </c>
      <c r="H291" s="237"/>
      <c r="I291" s="238">
        <f>ROUND(E291*H291,2)</f>
        <v>0</v>
      </c>
      <c r="J291" s="237"/>
      <c r="K291" s="238">
        <f>ROUND(E291*J291,2)</f>
        <v>0</v>
      </c>
      <c r="L291" s="238">
        <v>21</v>
      </c>
      <c r="M291" s="238">
        <f>G291*(1+L291/100)</f>
        <v>0</v>
      </c>
      <c r="N291" s="238">
        <v>0</v>
      </c>
      <c r="O291" s="238">
        <f>ROUND(E291*N291,2)</f>
        <v>0</v>
      </c>
      <c r="P291" s="238">
        <v>0</v>
      </c>
      <c r="Q291" s="238">
        <f>ROUND(E291*P291,2)</f>
        <v>0</v>
      </c>
      <c r="R291" s="238" t="s">
        <v>294</v>
      </c>
      <c r="S291" s="238" t="s">
        <v>157</v>
      </c>
      <c r="T291" s="239" t="s">
        <v>157</v>
      </c>
      <c r="U291" s="223">
        <v>8.9999999999999993E-3</v>
      </c>
      <c r="V291" s="223">
        <f>ROUND(E291*U291,2)</f>
        <v>0.02</v>
      </c>
      <c r="W291" s="223"/>
      <c r="X291" s="223" t="s">
        <v>259</v>
      </c>
      <c r="Y291" s="214"/>
      <c r="Z291" s="214"/>
      <c r="AA291" s="214"/>
      <c r="AB291" s="214"/>
      <c r="AC291" s="214"/>
      <c r="AD291" s="214"/>
      <c r="AE291" s="214"/>
      <c r="AF291" s="214"/>
      <c r="AG291" s="214" t="s">
        <v>260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3205</v>
      </c>
      <c r="D292" s="224"/>
      <c r="E292" s="225">
        <v>0.60684000000000005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1626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3206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162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3228</v>
      </c>
      <c r="D295" s="224"/>
      <c r="E295" s="225">
        <v>0.92334000000000005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576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3208</v>
      </c>
      <c r="D297" s="224"/>
      <c r="E297" s="225">
        <v>0.21367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1630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3209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3211</v>
      </c>
      <c r="D300" s="224"/>
      <c r="E300" s="225">
        <v>9.5729999999999996E-2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1635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3212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3213</v>
      </c>
      <c r="D303" s="224"/>
      <c r="E303" s="225">
        <v>2.393E-2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1638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3214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52" t="s">
        <v>3215</v>
      </c>
      <c r="D306" s="224"/>
      <c r="E306" s="225">
        <v>0.50717999999999996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592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3210</v>
      </c>
      <c r="D308" s="224"/>
      <c r="E308" s="225">
        <v>3.1199999999999999E-2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1633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577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33">
        <v>43</v>
      </c>
      <c r="B311" s="234" t="s">
        <v>620</v>
      </c>
      <c r="C311" s="251" t="s">
        <v>621</v>
      </c>
      <c r="D311" s="235" t="s">
        <v>281</v>
      </c>
      <c r="E311" s="236">
        <v>1.89795</v>
      </c>
      <c r="F311" s="237"/>
      <c r="G311" s="238">
        <f>ROUND(E311*F311,2)</f>
        <v>0</v>
      </c>
      <c r="H311" s="237"/>
      <c r="I311" s="238">
        <f>ROUND(E311*H311,2)</f>
        <v>0</v>
      </c>
      <c r="J311" s="237"/>
      <c r="K311" s="238">
        <f>ROUND(E311*J311,2)</f>
        <v>0</v>
      </c>
      <c r="L311" s="238">
        <v>21</v>
      </c>
      <c r="M311" s="238">
        <f>G311*(1+L311/100)</f>
        <v>0</v>
      </c>
      <c r="N311" s="238">
        <v>0</v>
      </c>
      <c r="O311" s="238">
        <f>ROUND(E311*N311,2)</f>
        <v>0</v>
      </c>
      <c r="P311" s="238">
        <v>0</v>
      </c>
      <c r="Q311" s="238">
        <f>ROUND(E311*P311,2)</f>
        <v>0</v>
      </c>
      <c r="R311" s="238" t="s">
        <v>294</v>
      </c>
      <c r="S311" s="238" t="s">
        <v>157</v>
      </c>
      <c r="T311" s="239" t="s">
        <v>157</v>
      </c>
      <c r="U311" s="223">
        <v>0.20200000000000001</v>
      </c>
      <c r="V311" s="223">
        <f>ROUND(E311*U311,2)</f>
        <v>0.38</v>
      </c>
      <c r="W311" s="223"/>
      <c r="X311" s="223" t="s">
        <v>259</v>
      </c>
      <c r="Y311" s="214"/>
      <c r="Z311" s="214"/>
      <c r="AA311" s="214"/>
      <c r="AB311" s="214"/>
      <c r="AC311" s="214"/>
      <c r="AD311" s="214"/>
      <c r="AE311" s="214"/>
      <c r="AF311" s="214"/>
      <c r="AG311" s="214" t="s">
        <v>260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61" t="s">
        <v>622</v>
      </c>
      <c r="D312" s="259"/>
      <c r="E312" s="259"/>
      <c r="F312" s="259"/>
      <c r="G312" s="259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276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62" t="s">
        <v>623</v>
      </c>
      <c r="D313" s="260"/>
      <c r="E313" s="260"/>
      <c r="F313" s="260"/>
      <c r="G313" s="260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201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3229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625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162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3230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162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3231</v>
      </c>
      <c r="D317" s="224"/>
      <c r="E317" s="225">
        <v>1.71278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3160</v>
      </c>
      <c r="D318" s="224"/>
      <c r="E318" s="225">
        <v>-0.36815999999999999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1169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1170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1171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3232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52" t="s">
        <v>3233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2" t="s">
        <v>1315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1316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52" t="s">
        <v>1317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3234</v>
      </c>
      <c r="D327" s="224"/>
      <c r="E327" s="225">
        <v>0.34836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52" t="s">
        <v>3164</v>
      </c>
      <c r="D328" s="224"/>
      <c r="E328" s="225">
        <v>-7.4880000000000002E-2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1183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1184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52" t="s">
        <v>1185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3235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2" t="s">
        <v>3236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1321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1322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52" t="s">
        <v>1323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3237</v>
      </c>
      <c r="D337" s="224"/>
      <c r="E337" s="225">
        <v>0.72575000000000001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3168</v>
      </c>
      <c r="D338" s="224"/>
      <c r="E338" s="225">
        <v>-0.156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1195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1196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1197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3238</v>
      </c>
      <c r="D342" s="224"/>
      <c r="E342" s="225">
        <v>0.32513999999999998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3170</v>
      </c>
      <c r="D343" s="224"/>
      <c r="E343" s="225">
        <v>-6.9889999999999994E-2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1200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1201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1202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3239</v>
      </c>
      <c r="D347" s="224"/>
      <c r="E347" s="225">
        <v>8.1280000000000005E-2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3172</v>
      </c>
      <c r="D348" s="224"/>
      <c r="E348" s="225">
        <v>-1.7469999999999999E-2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1205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1206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1207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3240</v>
      </c>
      <c r="D352" s="224"/>
      <c r="E352" s="225">
        <v>-0.94016999999999995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52" t="s">
        <v>3241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3242</v>
      </c>
      <c r="D354" s="224"/>
      <c r="E354" s="225">
        <v>3.1199999999999999E-2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1674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577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646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52" t="s">
        <v>1940</v>
      </c>
      <c r="D358" s="224"/>
      <c r="E358" s="225">
        <v>0.3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1676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1334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3">
        <v>44</v>
      </c>
      <c r="B361" s="234" t="s">
        <v>650</v>
      </c>
      <c r="C361" s="251" t="s">
        <v>651</v>
      </c>
      <c r="D361" s="235" t="s">
        <v>281</v>
      </c>
      <c r="E361" s="236">
        <v>0.69740000000000002</v>
      </c>
      <c r="F361" s="237"/>
      <c r="G361" s="238">
        <f>ROUND(E361*F361,2)</f>
        <v>0</v>
      </c>
      <c r="H361" s="237"/>
      <c r="I361" s="238">
        <f>ROUND(E361*H361,2)</f>
        <v>0</v>
      </c>
      <c r="J361" s="237"/>
      <c r="K361" s="238">
        <f>ROUND(E361*J361,2)</f>
        <v>0</v>
      </c>
      <c r="L361" s="238">
        <v>21</v>
      </c>
      <c r="M361" s="238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38" t="s">
        <v>294</v>
      </c>
      <c r="S361" s="238" t="s">
        <v>157</v>
      </c>
      <c r="T361" s="239" t="s">
        <v>157</v>
      </c>
      <c r="U361" s="223">
        <v>1.587</v>
      </c>
      <c r="V361" s="223">
        <f>ROUND(E361*U361,2)</f>
        <v>1.1100000000000001</v>
      </c>
      <c r="W361" s="223"/>
      <c r="X361" s="223" t="s">
        <v>259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260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61" t="s">
        <v>652</v>
      </c>
      <c r="D362" s="259"/>
      <c r="E362" s="259"/>
      <c r="F362" s="259"/>
      <c r="G362" s="259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276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47" t="str">
        <f>C362</f>
        <v>sypaninou z vhodných hornin tř. 1 - 4 nebo materiálem připraveným podél výkopu ve vzdálenosti do 3 m od jeho kraje, pro jakoukoliv hloubku výkopu a jakoukoliv míru zhutnění,</v>
      </c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3243</v>
      </c>
      <c r="D363" s="224"/>
      <c r="E363" s="225">
        <v>0.69740000000000002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1678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162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3">
        <v>45</v>
      </c>
      <c r="B365" s="234" t="s">
        <v>659</v>
      </c>
      <c r="C365" s="251" t="s">
        <v>660</v>
      </c>
      <c r="D365" s="235" t="s">
        <v>281</v>
      </c>
      <c r="E365" s="236">
        <v>1.53017</v>
      </c>
      <c r="F365" s="237"/>
      <c r="G365" s="238">
        <f>ROUND(E365*F365,2)</f>
        <v>0</v>
      </c>
      <c r="H365" s="237"/>
      <c r="I365" s="238">
        <f>ROUND(E365*H365,2)</f>
        <v>0</v>
      </c>
      <c r="J365" s="237"/>
      <c r="K365" s="238">
        <f>ROUND(E365*J365,2)</f>
        <v>0</v>
      </c>
      <c r="L365" s="238">
        <v>21</v>
      </c>
      <c r="M365" s="238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38" t="s">
        <v>294</v>
      </c>
      <c r="S365" s="238" t="s">
        <v>157</v>
      </c>
      <c r="T365" s="239" t="s">
        <v>157</v>
      </c>
      <c r="U365" s="223">
        <v>0</v>
      </c>
      <c r="V365" s="223">
        <f>ROUND(E365*U365,2)</f>
        <v>0</v>
      </c>
      <c r="W365" s="223"/>
      <c r="X365" s="223" t="s">
        <v>259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260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52" t="s">
        <v>3244</v>
      </c>
      <c r="D366" s="224"/>
      <c r="E366" s="225">
        <v>0.60684000000000005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1680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1681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162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3245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52" t="s">
        <v>3207</v>
      </c>
      <c r="D370" s="224"/>
      <c r="E370" s="225">
        <v>0.92334000000000005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52" t="s">
        <v>576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52" t="s">
        <v>665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52" t="s">
        <v>666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46</v>
      </c>
      <c r="B374" s="234" t="s">
        <v>667</v>
      </c>
      <c r="C374" s="251" t="s">
        <v>668</v>
      </c>
      <c r="D374" s="235" t="s">
        <v>281</v>
      </c>
      <c r="E374" s="236">
        <v>0.87172000000000005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294</v>
      </c>
      <c r="S374" s="238" t="s">
        <v>157</v>
      </c>
      <c r="T374" s="239" t="s">
        <v>157</v>
      </c>
      <c r="U374" s="223">
        <v>0</v>
      </c>
      <c r="V374" s="223">
        <f>ROUND(E374*U374,2)</f>
        <v>0</v>
      </c>
      <c r="W374" s="223"/>
      <c r="X374" s="223" t="s">
        <v>259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307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3246</v>
      </c>
      <c r="D375" s="224"/>
      <c r="E375" s="225">
        <v>0.21367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1684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3247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162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3248</v>
      </c>
      <c r="D378" s="224"/>
      <c r="E378" s="225">
        <v>9.5729999999999996E-2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1687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3249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3250</v>
      </c>
      <c r="D381" s="224"/>
      <c r="E381" s="225">
        <v>2.393E-2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1690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3251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162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3252</v>
      </c>
      <c r="D384" s="224"/>
      <c r="E384" s="225">
        <v>3.1199999999999999E-2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162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1693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ht="22.5" outlineLevel="1" x14ac:dyDescent="0.2">
      <c r="A386" s="221"/>
      <c r="B386" s="222"/>
      <c r="C386" s="252" t="s">
        <v>3215</v>
      </c>
      <c r="D386" s="224"/>
      <c r="E386" s="225">
        <v>0.50717999999999996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ht="22.5" outlineLevel="1" x14ac:dyDescent="0.2">
      <c r="A387" s="221"/>
      <c r="B387" s="222"/>
      <c r="C387" s="252" t="s">
        <v>592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52" t="s">
        <v>680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52" t="s">
        <v>681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162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682</v>
      </c>
      <c r="C390" s="251" t="s">
        <v>683</v>
      </c>
      <c r="D390" s="235" t="s">
        <v>684</v>
      </c>
      <c r="E390" s="236">
        <v>1.22045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1</v>
      </c>
      <c r="O390" s="238">
        <f>ROUND(E390*N390,2)</f>
        <v>1.22</v>
      </c>
      <c r="P390" s="238">
        <v>0</v>
      </c>
      <c r="Q390" s="238">
        <f>ROUND(E390*P390,2)</f>
        <v>0</v>
      </c>
      <c r="R390" s="238" t="s">
        <v>685</v>
      </c>
      <c r="S390" s="238" t="s">
        <v>157</v>
      </c>
      <c r="T390" s="239" t="s">
        <v>157</v>
      </c>
      <c r="U390" s="223">
        <v>0</v>
      </c>
      <c r="V390" s="223">
        <f>ROUND(E390*U390,2)</f>
        <v>0</v>
      </c>
      <c r="W390" s="223"/>
      <c r="X390" s="223" t="s">
        <v>686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687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3253</v>
      </c>
      <c r="D391" s="224"/>
      <c r="E391" s="225">
        <v>1.22045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1695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690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691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3">
        <v>48</v>
      </c>
      <c r="B395" s="234" t="s">
        <v>692</v>
      </c>
      <c r="C395" s="251" t="s">
        <v>693</v>
      </c>
      <c r="D395" s="235" t="s">
        <v>684</v>
      </c>
      <c r="E395" s="236">
        <v>2.5034100000000001</v>
      </c>
      <c r="F395" s="237"/>
      <c r="G395" s="238">
        <f>ROUND(E395*F395,2)</f>
        <v>0</v>
      </c>
      <c r="H395" s="237"/>
      <c r="I395" s="238">
        <f>ROUND(E395*H395,2)</f>
        <v>0</v>
      </c>
      <c r="J395" s="237"/>
      <c r="K395" s="238">
        <f>ROUND(E395*J395,2)</f>
        <v>0</v>
      </c>
      <c r="L395" s="238">
        <v>21</v>
      </c>
      <c r="M395" s="238">
        <f>G395*(1+L395/100)</f>
        <v>0</v>
      </c>
      <c r="N395" s="238">
        <v>1</v>
      </c>
      <c r="O395" s="238">
        <f>ROUND(E395*N395,2)</f>
        <v>2.5</v>
      </c>
      <c r="P395" s="238">
        <v>0</v>
      </c>
      <c r="Q395" s="238">
        <f>ROUND(E395*P395,2)</f>
        <v>0</v>
      </c>
      <c r="R395" s="238" t="s">
        <v>685</v>
      </c>
      <c r="S395" s="238" t="s">
        <v>157</v>
      </c>
      <c r="T395" s="239" t="s">
        <v>157</v>
      </c>
      <c r="U395" s="223">
        <v>0</v>
      </c>
      <c r="V395" s="223">
        <f>ROUND(E395*U395,2)</f>
        <v>0</v>
      </c>
      <c r="W395" s="223"/>
      <c r="X395" s="223" t="s">
        <v>686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687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694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695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696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162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697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ht="22.5" outlineLevel="1" x14ac:dyDescent="0.2">
      <c r="A400" s="221"/>
      <c r="B400" s="222"/>
      <c r="C400" s="252" t="s">
        <v>3254</v>
      </c>
      <c r="D400" s="224"/>
      <c r="E400" s="225">
        <v>2.5034100000000001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699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x14ac:dyDescent="0.2">
      <c r="A402" s="227" t="s">
        <v>152</v>
      </c>
      <c r="B402" s="228" t="s">
        <v>92</v>
      </c>
      <c r="C402" s="250" t="s">
        <v>93</v>
      </c>
      <c r="D402" s="229"/>
      <c r="E402" s="230"/>
      <c r="F402" s="231"/>
      <c r="G402" s="231">
        <f>SUMIF(AG403:AG412,"&lt;&gt;NOR",G403:G412)</f>
        <v>0</v>
      </c>
      <c r="H402" s="231"/>
      <c r="I402" s="231">
        <f>SUM(I403:I412)</f>
        <v>0</v>
      </c>
      <c r="J402" s="231"/>
      <c r="K402" s="231">
        <f>SUM(K403:K412)</f>
        <v>0</v>
      </c>
      <c r="L402" s="231"/>
      <c r="M402" s="231">
        <f>SUM(M403:M412)</f>
        <v>0</v>
      </c>
      <c r="N402" s="231"/>
      <c r="O402" s="231">
        <f>SUM(O403:O412)</f>
        <v>0.22</v>
      </c>
      <c r="P402" s="231"/>
      <c r="Q402" s="231">
        <f>SUM(Q403:Q412)</f>
        <v>0</v>
      </c>
      <c r="R402" s="231"/>
      <c r="S402" s="231"/>
      <c r="T402" s="232"/>
      <c r="U402" s="226"/>
      <c r="V402" s="226">
        <f>SUM(V403:V412)</f>
        <v>0.19999999999999998</v>
      </c>
      <c r="W402" s="226"/>
      <c r="X402" s="226"/>
      <c r="AG402" t="s">
        <v>153</v>
      </c>
    </row>
    <row r="403" spans="1:60" outlineLevel="1" x14ac:dyDescent="0.2">
      <c r="A403" s="233">
        <v>49</v>
      </c>
      <c r="B403" s="234" t="s">
        <v>700</v>
      </c>
      <c r="C403" s="251" t="s">
        <v>701</v>
      </c>
      <c r="D403" s="235" t="s">
        <v>306</v>
      </c>
      <c r="E403" s="236">
        <v>0.97499999999999998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0.22106999999999999</v>
      </c>
      <c r="O403" s="238">
        <f>ROUND(E403*N403,2)</f>
        <v>0.22</v>
      </c>
      <c r="P403" s="238">
        <v>0</v>
      </c>
      <c r="Q403" s="238">
        <f>ROUND(E403*P403,2)</f>
        <v>0</v>
      </c>
      <c r="R403" s="238" t="s">
        <v>702</v>
      </c>
      <c r="S403" s="238" t="s">
        <v>157</v>
      </c>
      <c r="T403" s="239" t="s">
        <v>157</v>
      </c>
      <c r="U403" s="223">
        <v>0.185</v>
      </c>
      <c r="V403" s="223">
        <f>ROUND(E403*U403,2)</f>
        <v>0.18</v>
      </c>
      <c r="W403" s="223"/>
      <c r="X403" s="223" t="s">
        <v>259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260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61" t="s">
        <v>703</v>
      </c>
      <c r="D404" s="259"/>
      <c r="E404" s="259"/>
      <c r="F404" s="259"/>
      <c r="G404" s="259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276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47" t="str">
        <f>C404</f>
        <v>se zřízením štěrkopískového lože pod trubky a s jejich obsypem v průměrném celkovém množství do 0,15 m3/m,</v>
      </c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3255</v>
      </c>
      <c r="D405" s="224"/>
      <c r="E405" s="225">
        <v>0.97499999999999998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33">
        <v>50</v>
      </c>
      <c r="B406" s="234" t="s">
        <v>705</v>
      </c>
      <c r="C406" s="251" t="s">
        <v>706</v>
      </c>
      <c r="D406" s="235" t="s">
        <v>265</v>
      </c>
      <c r="E406" s="236">
        <v>0.30631000000000003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1.8000000000000001E-4</v>
      </c>
      <c r="O406" s="238">
        <f>ROUND(E406*N406,2)</f>
        <v>0</v>
      </c>
      <c r="P406" s="238">
        <v>0</v>
      </c>
      <c r="Q406" s="238">
        <f>ROUND(E406*P406,2)</f>
        <v>0</v>
      </c>
      <c r="R406" s="238" t="s">
        <v>282</v>
      </c>
      <c r="S406" s="238" t="s">
        <v>157</v>
      </c>
      <c r="T406" s="239" t="s">
        <v>157</v>
      </c>
      <c r="U406" s="223">
        <v>7.4999999999999997E-2</v>
      </c>
      <c r="V406" s="223">
        <f>ROUND(E406*U406,2)</f>
        <v>0.02</v>
      </c>
      <c r="W406" s="223"/>
      <c r="X406" s="223" t="s">
        <v>259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307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1" t="s">
        <v>707</v>
      </c>
      <c r="D407" s="259"/>
      <c r="E407" s="259"/>
      <c r="F407" s="259"/>
      <c r="G407" s="259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276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3256</v>
      </c>
      <c r="D408" s="224"/>
      <c r="E408" s="225">
        <v>0.30631000000000003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51</v>
      </c>
      <c r="B409" s="234" t="s">
        <v>720</v>
      </c>
      <c r="C409" s="251" t="s">
        <v>721</v>
      </c>
      <c r="D409" s="235" t="s">
        <v>306</v>
      </c>
      <c r="E409" s="236">
        <v>1.06568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4.8000000000000001E-4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685</v>
      </c>
      <c r="S409" s="238" t="s">
        <v>157</v>
      </c>
      <c r="T409" s="239" t="s">
        <v>157</v>
      </c>
      <c r="U409" s="223">
        <v>0</v>
      </c>
      <c r="V409" s="223">
        <f>ROUND(E409*U409,2)</f>
        <v>0</v>
      </c>
      <c r="W409" s="223"/>
      <c r="X409" s="223" t="s">
        <v>686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687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3257</v>
      </c>
      <c r="D410" s="224"/>
      <c r="E410" s="225">
        <v>1.06568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33">
        <v>52</v>
      </c>
      <c r="B411" s="234" t="s">
        <v>723</v>
      </c>
      <c r="C411" s="251" t="s">
        <v>724</v>
      </c>
      <c r="D411" s="235" t="s">
        <v>306</v>
      </c>
      <c r="E411" s="236">
        <v>0.35225000000000001</v>
      </c>
      <c r="F411" s="237"/>
      <c r="G411" s="238">
        <f>ROUND(E411*F411,2)</f>
        <v>0</v>
      </c>
      <c r="H411" s="237"/>
      <c r="I411" s="238">
        <f>ROUND(E411*H411,2)</f>
        <v>0</v>
      </c>
      <c r="J411" s="237"/>
      <c r="K411" s="238">
        <f>ROUND(E411*J411,2)</f>
        <v>0</v>
      </c>
      <c r="L411" s="238">
        <v>21</v>
      </c>
      <c r="M411" s="238">
        <f>G411*(1+L411/100)</f>
        <v>0</v>
      </c>
      <c r="N411" s="238">
        <v>3.8000000000000002E-4</v>
      </c>
      <c r="O411" s="238">
        <f>ROUND(E411*N411,2)</f>
        <v>0</v>
      </c>
      <c r="P411" s="238">
        <v>0</v>
      </c>
      <c r="Q411" s="238">
        <f>ROUND(E411*P411,2)</f>
        <v>0</v>
      </c>
      <c r="R411" s="238" t="s">
        <v>685</v>
      </c>
      <c r="S411" s="238" t="s">
        <v>157</v>
      </c>
      <c r="T411" s="239" t="s">
        <v>157</v>
      </c>
      <c r="U411" s="223">
        <v>0</v>
      </c>
      <c r="V411" s="223">
        <f>ROUND(E411*U411,2)</f>
        <v>0</v>
      </c>
      <c r="W411" s="223"/>
      <c r="X411" s="223" t="s">
        <v>686</v>
      </c>
      <c r="Y411" s="214"/>
      <c r="Z411" s="214"/>
      <c r="AA411" s="214"/>
      <c r="AB411" s="214"/>
      <c r="AC411" s="214"/>
      <c r="AD411" s="214"/>
      <c r="AE411" s="214"/>
      <c r="AF411" s="214"/>
      <c r="AG411" s="214" t="s">
        <v>725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3258</v>
      </c>
      <c r="D412" s="224"/>
      <c r="E412" s="225">
        <v>0.35225000000000001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x14ac:dyDescent="0.2">
      <c r="A413" s="227" t="s">
        <v>152</v>
      </c>
      <c r="B413" s="228" t="s">
        <v>94</v>
      </c>
      <c r="C413" s="250" t="s">
        <v>95</v>
      </c>
      <c r="D413" s="229"/>
      <c r="E413" s="230"/>
      <c r="F413" s="231"/>
      <c r="G413" s="231">
        <f>SUMIF(AG414:AG416,"&lt;&gt;NOR",G414:G416)</f>
        <v>0</v>
      </c>
      <c r="H413" s="231"/>
      <c r="I413" s="231">
        <f>SUM(I414:I416)</f>
        <v>0</v>
      </c>
      <c r="J413" s="231"/>
      <c r="K413" s="231">
        <f>SUM(K414:K416)</f>
        <v>0</v>
      </c>
      <c r="L413" s="231"/>
      <c r="M413" s="231">
        <f>SUM(M414:M416)</f>
        <v>0</v>
      </c>
      <c r="N413" s="231"/>
      <c r="O413" s="231">
        <f>SUM(O414:O416)</f>
        <v>0</v>
      </c>
      <c r="P413" s="231"/>
      <c r="Q413" s="231">
        <f>SUM(Q414:Q416)</f>
        <v>0</v>
      </c>
      <c r="R413" s="231"/>
      <c r="S413" s="231"/>
      <c r="T413" s="232"/>
      <c r="U413" s="226"/>
      <c r="V413" s="226">
        <f>SUM(V414:V416)</f>
        <v>0.38</v>
      </c>
      <c r="W413" s="226"/>
      <c r="X413" s="226"/>
      <c r="AG413" t="s">
        <v>153</v>
      </c>
    </row>
    <row r="414" spans="1:60" outlineLevel="1" x14ac:dyDescent="0.2">
      <c r="A414" s="233">
        <v>53</v>
      </c>
      <c r="B414" s="234" t="s">
        <v>731</v>
      </c>
      <c r="C414" s="251" t="s">
        <v>732</v>
      </c>
      <c r="D414" s="235" t="s">
        <v>306</v>
      </c>
      <c r="E414" s="236">
        <v>1.3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0</v>
      </c>
      <c r="O414" s="238">
        <f>ROUND(E414*N414,2)</f>
        <v>0</v>
      </c>
      <c r="P414" s="238">
        <v>0</v>
      </c>
      <c r="Q414" s="238">
        <f>ROUND(E414*P414,2)</f>
        <v>0</v>
      </c>
      <c r="R414" s="238" t="s">
        <v>702</v>
      </c>
      <c r="S414" s="238" t="s">
        <v>157</v>
      </c>
      <c r="T414" s="239" t="s">
        <v>157</v>
      </c>
      <c r="U414" s="223">
        <v>0.29299999999999998</v>
      </c>
      <c r="V414" s="223">
        <f>ROUND(E414*U414,2)</f>
        <v>0.38</v>
      </c>
      <c r="W414" s="223"/>
      <c r="X414" s="223" t="s">
        <v>259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260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4" t="s">
        <v>733</v>
      </c>
      <c r="D415" s="248"/>
      <c r="E415" s="248"/>
      <c r="F415" s="248"/>
      <c r="G415" s="248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201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2" t="s">
        <v>3259</v>
      </c>
      <c r="D416" s="224"/>
      <c r="E416" s="225">
        <v>1.3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162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x14ac:dyDescent="0.2">
      <c r="A417" s="227" t="s">
        <v>152</v>
      </c>
      <c r="B417" s="228" t="s">
        <v>96</v>
      </c>
      <c r="C417" s="250" t="s">
        <v>97</v>
      </c>
      <c r="D417" s="229"/>
      <c r="E417" s="230"/>
      <c r="F417" s="231"/>
      <c r="G417" s="231">
        <f>SUMIF(AG418:AG423,"&lt;&gt;NOR",G418:G423)</f>
        <v>0</v>
      </c>
      <c r="H417" s="231"/>
      <c r="I417" s="231">
        <f>SUM(I418:I423)</f>
        <v>0</v>
      </c>
      <c r="J417" s="231"/>
      <c r="K417" s="231">
        <f>SUM(K418:K423)</f>
        <v>0</v>
      </c>
      <c r="L417" s="231"/>
      <c r="M417" s="231">
        <f>SUM(M418:M423)</f>
        <v>0</v>
      </c>
      <c r="N417" s="231"/>
      <c r="O417" s="231">
        <f>SUM(O418:O423)</f>
        <v>1.35</v>
      </c>
      <c r="P417" s="231"/>
      <c r="Q417" s="231">
        <f>SUM(Q418:Q423)</f>
        <v>0</v>
      </c>
      <c r="R417" s="231"/>
      <c r="S417" s="231"/>
      <c r="T417" s="232"/>
      <c r="U417" s="226"/>
      <c r="V417" s="226">
        <f>SUM(V418:V423)</f>
        <v>0.83000000000000007</v>
      </c>
      <c r="W417" s="226"/>
      <c r="X417" s="226"/>
      <c r="AG417" t="s">
        <v>153</v>
      </c>
    </row>
    <row r="418" spans="1:60" outlineLevel="1" x14ac:dyDescent="0.2">
      <c r="A418" s="233">
        <v>54</v>
      </c>
      <c r="B418" s="234" t="s">
        <v>735</v>
      </c>
      <c r="C418" s="251" t="s">
        <v>736</v>
      </c>
      <c r="D418" s="235" t="s">
        <v>281</v>
      </c>
      <c r="E418" s="236">
        <v>0.20193</v>
      </c>
      <c r="F418" s="237"/>
      <c r="G418" s="238">
        <f>ROUND(E418*F418,2)</f>
        <v>0</v>
      </c>
      <c r="H418" s="237"/>
      <c r="I418" s="238">
        <f>ROUND(E418*H418,2)</f>
        <v>0</v>
      </c>
      <c r="J418" s="237"/>
      <c r="K418" s="238">
        <f>ROUND(E418*J418,2)</f>
        <v>0</v>
      </c>
      <c r="L418" s="238">
        <v>21</v>
      </c>
      <c r="M418" s="238">
        <f>G418*(1+L418/100)</f>
        <v>0</v>
      </c>
      <c r="N418" s="238">
        <v>1.8907700000000001</v>
      </c>
      <c r="O418" s="238">
        <f>ROUND(E418*N418,2)</f>
        <v>0.38</v>
      </c>
      <c r="P418" s="238">
        <v>0</v>
      </c>
      <c r="Q418" s="238">
        <f>ROUND(E418*P418,2)</f>
        <v>0</v>
      </c>
      <c r="R418" s="238" t="s">
        <v>702</v>
      </c>
      <c r="S418" s="238" t="s">
        <v>157</v>
      </c>
      <c r="T418" s="239" t="s">
        <v>157</v>
      </c>
      <c r="U418" s="223">
        <v>1.3169999999999999</v>
      </c>
      <c r="V418" s="223">
        <f>ROUND(E418*U418,2)</f>
        <v>0.27</v>
      </c>
      <c r="W418" s="223"/>
      <c r="X418" s="223" t="s">
        <v>259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260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61" t="s">
        <v>737</v>
      </c>
      <c r="D419" s="259"/>
      <c r="E419" s="259"/>
      <c r="F419" s="259"/>
      <c r="G419" s="259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3260</v>
      </c>
      <c r="D420" s="224"/>
      <c r="E420" s="225">
        <v>0.20193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162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1703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55</v>
      </c>
      <c r="B422" s="234" t="s">
        <v>740</v>
      </c>
      <c r="C422" s="251" t="s">
        <v>741</v>
      </c>
      <c r="D422" s="235" t="s">
        <v>281</v>
      </c>
      <c r="E422" s="236">
        <v>0.39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2.4815700000000001</v>
      </c>
      <c r="O422" s="238">
        <f>ROUND(E422*N422,2)</f>
        <v>0.97</v>
      </c>
      <c r="P422" s="238">
        <v>0</v>
      </c>
      <c r="Q422" s="238">
        <f>ROUND(E422*P422,2)</f>
        <v>0</v>
      </c>
      <c r="R422" s="238" t="s">
        <v>742</v>
      </c>
      <c r="S422" s="238" t="s">
        <v>157</v>
      </c>
      <c r="T422" s="239" t="s">
        <v>157</v>
      </c>
      <c r="U422" s="223">
        <v>1.4379999999999999</v>
      </c>
      <c r="V422" s="223">
        <f>ROUND(E422*U422,2)</f>
        <v>0.56000000000000005</v>
      </c>
      <c r="W422" s="223"/>
      <c r="X422" s="223" t="s">
        <v>259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260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3261</v>
      </c>
      <c r="D423" s="224"/>
      <c r="E423" s="225">
        <v>0.39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7" t="s">
        <v>152</v>
      </c>
      <c r="B424" s="228" t="s">
        <v>98</v>
      </c>
      <c r="C424" s="250" t="s">
        <v>99</v>
      </c>
      <c r="D424" s="229"/>
      <c r="E424" s="230"/>
      <c r="F424" s="231"/>
      <c r="G424" s="231">
        <f>SUMIF(AG425:AG476,"&lt;&gt;NOR",G425:G476)</f>
        <v>0</v>
      </c>
      <c r="H424" s="231"/>
      <c r="I424" s="231">
        <f>SUM(I425:I476)</f>
        <v>0</v>
      </c>
      <c r="J424" s="231"/>
      <c r="K424" s="231">
        <f>SUM(K425:K476)</f>
        <v>0</v>
      </c>
      <c r="L424" s="231"/>
      <c r="M424" s="231">
        <f>SUM(M425:M476)</f>
        <v>0</v>
      </c>
      <c r="N424" s="231"/>
      <c r="O424" s="231">
        <f>SUM(O425:O476)</f>
        <v>2.3899999999999997</v>
      </c>
      <c r="P424" s="231"/>
      <c r="Q424" s="231">
        <f>SUM(Q425:Q476)</f>
        <v>0</v>
      </c>
      <c r="R424" s="231"/>
      <c r="S424" s="231"/>
      <c r="T424" s="232"/>
      <c r="U424" s="226"/>
      <c r="V424" s="226">
        <f>SUM(V425:V476)</f>
        <v>1.1400000000000001</v>
      </c>
      <c r="W424" s="226"/>
      <c r="X424" s="226"/>
      <c r="AG424" t="s">
        <v>153</v>
      </c>
    </row>
    <row r="425" spans="1:60" outlineLevel="1" x14ac:dyDescent="0.2">
      <c r="A425" s="233">
        <v>56</v>
      </c>
      <c r="B425" s="234" t="s">
        <v>744</v>
      </c>
      <c r="C425" s="251" t="s">
        <v>745</v>
      </c>
      <c r="D425" s="235" t="s">
        <v>265</v>
      </c>
      <c r="E425" s="236">
        <v>1.56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0.30360999999999999</v>
      </c>
      <c r="O425" s="238">
        <f>ROUND(E425*N425,2)</f>
        <v>0.47</v>
      </c>
      <c r="P425" s="238">
        <v>0</v>
      </c>
      <c r="Q425" s="238">
        <f>ROUND(E425*P425,2)</f>
        <v>0</v>
      </c>
      <c r="R425" s="238" t="s">
        <v>266</v>
      </c>
      <c r="S425" s="238" t="s">
        <v>157</v>
      </c>
      <c r="T425" s="239" t="s">
        <v>157</v>
      </c>
      <c r="U425" s="223">
        <v>1.6E-2</v>
      </c>
      <c r="V425" s="223">
        <f>ROUND(E425*U425,2)</f>
        <v>0.02</v>
      </c>
      <c r="W425" s="223"/>
      <c r="X425" s="223" t="s">
        <v>259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260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61" t="s">
        <v>746</v>
      </c>
      <c r="D426" s="259"/>
      <c r="E426" s="259"/>
      <c r="F426" s="259"/>
      <c r="G426" s="259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276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2216</v>
      </c>
      <c r="D427" s="224"/>
      <c r="E427" s="225">
        <v>1.56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748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162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33">
        <v>57</v>
      </c>
      <c r="B429" s="234" t="s">
        <v>753</v>
      </c>
      <c r="C429" s="251" t="s">
        <v>754</v>
      </c>
      <c r="D429" s="235" t="s">
        <v>265</v>
      </c>
      <c r="E429" s="236">
        <v>1.56</v>
      </c>
      <c r="F429" s="237"/>
      <c r="G429" s="238">
        <f>ROUND(E429*F429,2)</f>
        <v>0</v>
      </c>
      <c r="H429" s="237"/>
      <c r="I429" s="238">
        <f>ROUND(E429*H429,2)</f>
        <v>0</v>
      </c>
      <c r="J429" s="237"/>
      <c r="K429" s="238">
        <f>ROUND(E429*J429,2)</f>
        <v>0</v>
      </c>
      <c r="L429" s="238">
        <v>21</v>
      </c>
      <c r="M429" s="238">
        <f>G429*(1+L429/100)</f>
        <v>0</v>
      </c>
      <c r="N429" s="238">
        <v>0.55125000000000002</v>
      </c>
      <c r="O429" s="238">
        <f>ROUND(E429*N429,2)</f>
        <v>0.86</v>
      </c>
      <c r="P429" s="238">
        <v>0</v>
      </c>
      <c r="Q429" s="238">
        <f>ROUND(E429*P429,2)</f>
        <v>0</v>
      </c>
      <c r="R429" s="238" t="s">
        <v>266</v>
      </c>
      <c r="S429" s="238" t="s">
        <v>157</v>
      </c>
      <c r="T429" s="239" t="s">
        <v>157</v>
      </c>
      <c r="U429" s="223">
        <v>2.7E-2</v>
      </c>
      <c r="V429" s="223">
        <f>ROUND(E429*U429,2)</f>
        <v>0.04</v>
      </c>
      <c r="W429" s="223"/>
      <c r="X429" s="223" t="s">
        <v>259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260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2216</v>
      </c>
      <c r="D430" s="224"/>
      <c r="E430" s="225">
        <v>1.56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33">
        <v>58</v>
      </c>
      <c r="B431" s="234" t="s">
        <v>755</v>
      </c>
      <c r="C431" s="251" t="s">
        <v>756</v>
      </c>
      <c r="D431" s="235" t="s">
        <v>281</v>
      </c>
      <c r="E431" s="236">
        <v>0.1014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1.6867000000000001</v>
      </c>
      <c r="O431" s="238">
        <f>ROUND(E431*N431,2)</f>
        <v>0.17</v>
      </c>
      <c r="P431" s="238">
        <v>0</v>
      </c>
      <c r="Q431" s="238">
        <f>ROUND(E431*P431,2)</f>
        <v>0</v>
      </c>
      <c r="R431" s="238" t="s">
        <v>266</v>
      </c>
      <c r="S431" s="238" t="s">
        <v>157</v>
      </c>
      <c r="T431" s="239" t="s">
        <v>157</v>
      </c>
      <c r="U431" s="223">
        <v>0.16200000000000001</v>
      </c>
      <c r="V431" s="223">
        <f>ROUND(E431*U431,2)</f>
        <v>0.02</v>
      </c>
      <c r="W431" s="223"/>
      <c r="X431" s="223" t="s">
        <v>259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260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61" t="s">
        <v>757</v>
      </c>
      <c r="D432" s="259"/>
      <c r="E432" s="259"/>
      <c r="F432" s="259"/>
      <c r="G432" s="259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276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3141</v>
      </c>
      <c r="D433" s="224"/>
      <c r="E433" s="225">
        <v>7.8E-2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1126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162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52" t="s">
        <v>3142</v>
      </c>
      <c r="D435" s="224"/>
      <c r="E435" s="225">
        <v>1.5599999999999999E-2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162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52" t="s">
        <v>1128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52" t="s">
        <v>3143</v>
      </c>
      <c r="D437" s="224"/>
      <c r="E437" s="225">
        <v>7.7999999999999996E-3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52" t="s">
        <v>1130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162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52" t="s">
        <v>3262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52" t="s">
        <v>3263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52" t="s">
        <v>3264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33">
        <v>59</v>
      </c>
      <c r="B442" s="234" t="s">
        <v>761</v>
      </c>
      <c r="C442" s="251" t="s">
        <v>762</v>
      </c>
      <c r="D442" s="235" t="s">
        <v>684</v>
      </c>
      <c r="E442" s="236">
        <v>0.23088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1.1000000000000001</v>
      </c>
      <c r="O442" s="238">
        <f>ROUND(E442*N442,2)</f>
        <v>0.25</v>
      </c>
      <c r="P442" s="238">
        <v>0</v>
      </c>
      <c r="Q442" s="238">
        <f>ROUND(E442*P442,2)</f>
        <v>0</v>
      </c>
      <c r="R442" s="238" t="s">
        <v>266</v>
      </c>
      <c r="S442" s="238" t="s">
        <v>157</v>
      </c>
      <c r="T442" s="239" t="s">
        <v>157</v>
      </c>
      <c r="U442" s="223">
        <v>0.16300000000000001</v>
      </c>
      <c r="V442" s="223">
        <f>ROUND(E442*U442,2)</f>
        <v>0.04</v>
      </c>
      <c r="W442" s="223"/>
      <c r="X442" s="223" t="s">
        <v>259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260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61" t="s">
        <v>757</v>
      </c>
      <c r="D443" s="259"/>
      <c r="E443" s="259"/>
      <c r="F443" s="259"/>
      <c r="G443" s="259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276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3265</v>
      </c>
      <c r="D444" s="224"/>
      <c r="E444" s="225">
        <v>0.23088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1366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162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52" t="s">
        <v>3266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60</v>
      </c>
      <c r="B447" s="234" t="s">
        <v>766</v>
      </c>
      <c r="C447" s="251" t="s">
        <v>767</v>
      </c>
      <c r="D447" s="235" t="s">
        <v>684</v>
      </c>
      <c r="E447" s="236">
        <v>0.2969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1</v>
      </c>
      <c r="O447" s="238">
        <f>ROUND(E447*N447,2)</f>
        <v>0.3</v>
      </c>
      <c r="P447" s="238">
        <v>0</v>
      </c>
      <c r="Q447" s="238">
        <f>ROUND(E447*P447,2)</f>
        <v>0</v>
      </c>
      <c r="R447" s="238" t="s">
        <v>266</v>
      </c>
      <c r="S447" s="238" t="s">
        <v>157</v>
      </c>
      <c r="T447" s="239" t="s">
        <v>157</v>
      </c>
      <c r="U447" s="223">
        <v>0.40600000000000003</v>
      </c>
      <c r="V447" s="223">
        <f>ROUND(E447*U447,2)</f>
        <v>0.12</v>
      </c>
      <c r="W447" s="223"/>
      <c r="X447" s="223" t="s">
        <v>259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260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61" t="s">
        <v>757</v>
      </c>
      <c r="D448" s="259"/>
      <c r="E448" s="259"/>
      <c r="F448" s="259"/>
      <c r="G448" s="259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276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3267</v>
      </c>
      <c r="D449" s="224"/>
      <c r="E449" s="225">
        <v>0.2969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52" t="s">
        <v>3268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162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61</v>
      </c>
      <c r="B451" s="234" t="s">
        <v>770</v>
      </c>
      <c r="C451" s="251" t="s">
        <v>771</v>
      </c>
      <c r="D451" s="235" t="s">
        <v>265</v>
      </c>
      <c r="E451" s="236">
        <v>0.32500000000000001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0.11545</v>
      </c>
      <c r="O451" s="238">
        <f>ROUND(E451*N451,2)</f>
        <v>0.04</v>
      </c>
      <c r="P451" s="238">
        <v>0</v>
      </c>
      <c r="Q451" s="238">
        <f>ROUND(E451*P451,2)</f>
        <v>0</v>
      </c>
      <c r="R451" s="238" t="s">
        <v>266</v>
      </c>
      <c r="S451" s="238" t="s">
        <v>157</v>
      </c>
      <c r="T451" s="239" t="s">
        <v>157</v>
      </c>
      <c r="U451" s="223">
        <v>4.5999999999999999E-2</v>
      </c>
      <c r="V451" s="223">
        <f>ROUND(E451*U451,2)</f>
        <v>0.01</v>
      </c>
      <c r="W451" s="223"/>
      <c r="X451" s="223" t="s">
        <v>259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260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61" t="s">
        <v>772</v>
      </c>
      <c r="D452" s="259"/>
      <c r="E452" s="259"/>
      <c r="F452" s="259"/>
      <c r="G452" s="259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276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3269</v>
      </c>
      <c r="D453" s="224"/>
      <c r="E453" s="225">
        <v>0.32500000000000001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62</v>
      </c>
      <c r="B454" s="234" t="s">
        <v>774</v>
      </c>
      <c r="C454" s="251" t="s">
        <v>775</v>
      </c>
      <c r="D454" s="235" t="s">
        <v>265</v>
      </c>
      <c r="E454" s="236">
        <v>0.75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9.9900000000000006E-3</v>
      </c>
      <c r="O454" s="238">
        <f>ROUND(E454*N454,2)</f>
        <v>0.01</v>
      </c>
      <c r="P454" s="238">
        <v>0</v>
      </c>
      <c r="Q454" s="238">
        <f>ROUND(E454*P454,2)</f>
        <v>0</v>
      </c>
      <c r="R454" s="238" t="s">
        <v>266</v>
      </c>
      <c r="S454" s="238" t="s">
        <v>157</v>
      </c>
      <c r="T454" s="239" t="s">
        <v>157</v>
      </c>
      <c r="U454" s="223">
        <v>0.01</v>
      </c>
      <c r="V454" s="223">
        <f>ROUND(E454*U454,2)</f>
        <v>0.01</v>
      </c>
      <c r="W454" s="223"/>
      <c r="X454" s="223" t="s">
        <v>259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260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61" t="s">
        <v>776</v>
      </c>
      <c r="D455" s="259"/>
      <c r="E455" s="259"/>
      <c r="F455" s="259"/>
      <c r="G455" s="259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276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3270</v>
      </c>
      <c r="D456" s="224"/>
      <c r="E456" s="225">
        <v>0.39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3271</v>
      </c>
      <c r="D457" s="224"/>
      <c r="E457" s="225">
        <v>0.36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162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3272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33">
        <v>63</v>
      </c>
      <c r="B459" s="234" t="s">
        <v>780</v>
      </c>
      <c r="C459" s="251" t="s">
        <v>781</v>
      </c>
      <c r="D459" s="235" t="s">
        <v>265</v>
      </c>
      <c r="E459" s="236">
        <v>2.86</v>
      </c>
      <c r="F459" s="237"/>
      <c r="G459" s="238">
        <f>ROUND(E459*F459,2)</f>
        <v>0</v>
      </c>
      <c r="H459" s="237"/>
      <c r="I459" s="238">
        <f>ROUND(E459*H459,2)</f>
        <v>0</v>
      </c>
      <c r="J459" s="237"/>
      <c r="K459" s="238">
        <f>ROUND(E459*J459,2)</f>
        <v>0</v>
      </c>
      <c r="L459" s="238">
        <v>21</v>
      </c>
      <c r="M459" s="238">
        <f>G459*(1+L459/100)</f>
        <v>0</v>
      </c>
      <c r="N459" s="238">
        <v>0.10255</v>
      </c>
      <c r="O459" s="238">
        <f>ROUND(E459*N459,2)</f>
        <v>0.28999999999999998</v>
      </c>
      <c r="P459" s="238">
        <v>0</v>
      </c>
      <c r="Q459" s="238">
        <f>ROUND(E459*P459,2)</f>
        <v>0</v>
      </c>
      <c r="R459" s="238" t="s">
        <v>266</v>
      </c>
      <c r="S459" s="238" t="s">
        <v>157</v>
      </c>
      <c r="T459" s="239" t="s">
        <v>157</v>
      </c>
      <c r="U459" s="223">
        <v>0.111</v>
      </c>
      <c r="V459" s="223">
        <f>ROUND(E459*U459,2)</f>
        <v>0.32</v>
      </c>
      <c r="W459" s="223"/>
      <c r="X459" s="223" t="s">
        <v>259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260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3273</v>
      </c>
      <c r="D460" s="224"/>
      <c r="E460" s="225">
        <v>2.86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1" x14ac:dyDescent="0.2">
      <c r="A461" s="221"/>
      <c r="B461" s="222"/>
      <c r="C461" s="252" t="s">
        <v>3274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3">
        <v>64</v>
      </c>
      <c r="B462" s="234" t="s">
        <v>784</v>
      </c>
      <c r="C462" s="251" t="s">
        <v>785</v>
      </c>
      <c r="D462" s="235" t="s">
        <v>265</v>
      </c>
      <c r="E462" s="236">
        <v>4.42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6.0999999999999997E-4</v>
      </c>
      <c r="O462" s="238">
        <f>ROUND(E462*N462,2)</f>
        <v>0</v>
      </c>
      <c r="P462" s="238">
        <v>0</v>
      </c>
      <c r="Q462" s="238">
        <f>ROUND(E462*P462,2)</f>
        <v>0</v>
      </c>
      <c r="R462" s="238" t="s">
        <v>266</v>
      </c>
      <c r="S462" s="238" t="s">
        <v>157</v>
      </c>
      <c r="T462" s="239" t="s">
        <v>157</v>
      </c>
      <c r="U462" s="223">
        <v>2E-3</v>
      </c>
      <c r="V462" s="223">
        <f>ROUND(E462*U462,2)</f>
        <v>0.01</v>
      </c>
      <c r="W462" s="223"/>
      <c r="X462" s="223" t="s">
        <v>259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260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3275</v>
      </c>
      <c r="D463" s="224"/>
      <c r="E463" s="225">
        <v>2.86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3276</v>
      </c>
      <c r="D464" s="224"/>
      <c r="E464" s="225">
        <v>1.56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3277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3277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65</v>
      </c>
      <c r="B467" s="234" t="s">
        <v>1379</v>
      </c>
      <c r="C467" s="251" t="s">
        <v>1380</v>
      </c>
      <c r="D467" s="235" t="s">
        <v>313</v>
      </c>
      <c r="E467" s="236">
        <v>0.5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791</v>
      </c>
      <c r="S467" s="238" t="s">
        <v>157</v>
      </c>
      <c r="T467" s="239" t="s">
        <v>157</v>
      </c>
      <c r="U467" s="223">
        <v>1</v>
      </c>
      <c r="V467" s="223">
        <f>ROUND(E467*U467,2)</f>
        <v>0.5</v>
      </c>
      <c r="W467" s="223"/>
      <c r="X467" s="223" t="s">
        <v>792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1381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1382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2028</v>
      </c>
      <c r="D469" s="224"/>
      <c r="E469" s="225">
        <v>0.5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1384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33">
        <v>66</v>
      </c>
      <c r="B471" s="234" t="s">
        <v>789</v>
      </c>
      <c r="C471" s="251" t="s">
        <v>790</v>
      </c>
      <c r="D471" s="235" t="s">
        <v>313</v>
      </c>
      <c r="E471" s="236">
        <v>5.1999999999999998E-2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0</v>
      </c>
      <c r="O471" s="238">
        <f>ROUND(E471*N471,2)</f>
        <v>0</v>
      </c>
      <c r="P471" s="238">
        <v>0</v>
      </c>
      <c r="Q471" s="238">
        <f>ROUND(E471*P471,2)</f>
        <v>0</v>
      </c>
      <c r="R471" s="238" t="s">
        <v>791</v>
      </c>
      <c r="S471" s="238" t="s">
        <v>157</v>
      </c>
      <c r="T471" s="239" t="s">
        <v>157</v>
      </c>
      <c r="U471" s="223">
        <v>1</v>
      </c>
      <c r="V471" s="223">
        <f>ROUND(E471*U471,2)</f>
        <v>0.05</v>
      </c>
      <c r="W471" s="223"/>
      <c r="X471" s="223" t="s">
        <v>792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793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3278</v>
      </c>
      <c r="D472" s="224"/>
      <c r="E472" s="225">
        <v>5.1999999999999998E-2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3">
        <v>67</v>
      </c>
      <c r="B473" s="234" t="s">
        <v>795</v>
      </c>
      <c r="C473" s="251" t="s">
        <v>796</v>
      </c>
      <c r="D473" s="235" t="s">
        <v>797</v>
      </c>
      <c r="E473" s="236">
        <v>5.1999999999999998E-2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798</v>
      </c>
      <c r="S473" s="238" t="s">
        <v>157</v>
      </c>
      <c r="T473" s="239" t="s">
        <v>157</v>
      </c>
      <c r="U473" s="223">
        <v>0</v>
      </c>
      <c r="V473" s="223">
        <f>ROUND(E473*U473,2)</f>
        <v>0</v>
      </c>
      <c r="W473" s="223"/>
      <c r="X473" s="223" t="s">
        <v>799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800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4" t="s">
        <v>801</v>
      </c>
      <c r="D474" s="248"/>
      <c r="E474" s="248"/>
      <c r="F474" s="248"/>
      <c r="G474" s="248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201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62" t="s">
        <v>802</v>
      </c>
      <c r="D475" s="260"/>
      <c r="E475" s="260"/>
      <c r="F475" s="260"/>
      <c r="G475" s="260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201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3278</v>
      </c>
      <c r="D476" s="224"/>
      <c r="E476" s="225">
        <v>5.1999999999999998E-2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162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x14ac:dyDescent="0.2">
      <c r="A477" s="227" t="s">
        <v>152</v>
      </c>
      <c r="B477" s="228" t="s">
        <v>100</v>
      </c>
      <c r="C477" s="250" t="s">
        <v>101</v>
      </c>
      <c r="D477" s="229"/>
      <c r="E477" s="230"/>
      <c r="F477" s="231"/>
      <c r="G477" s="231">
        <f>SUMIF(AG478:AG516,"&lt;&gt;NOR",G478:G516)</f>
        <v>0</v>
      </c>
      <c r="H477" s="231"/>
      <c r="I477" s="231">
        <f>SUM(I478:I516)</f>
        <v>0</v>
      </c>
      <c r="J477" s="231"/>
      <c r="K477" s="231">
        <f>SUM(K478:K516)</f>
        <v>0</v>
      </c>
      <c r="L477" s="231"/>
      <c r="M477" s="231">
        <f>SUM(M478:M516)</f>
        <v>0</v>
      </c>
      <c r="N477" s="231"/>
      <c r="O477" s="231">
        <f>SUM(O478:O516)</f>
        <v>0.01</v>
      </c>
      <c r="P477" s="231"/>
      <c r="Q477" s="231">
        <f>SUM(Q478:Q516)</f>
        <v>0</v>
      </c>
      <c r="R477" s="231"/>
      <c r="S477" s="231"/>
      <c r="T477" s="232"/>
      <c r="U477" s="226"/>
      <c r="V477" s="226">
        <f>SUM(V478:V516)</f>
        <v>0.4</v>
      </c>
      <c r="W477" s="226"/>
      <c r="X477" s="226"/>
      <c r="AG477" t="s">
        <v>153</v>
      </c>
    </row>
    <row r="478" spans="1:60" outlineLevel="1" x14ac:dyDescent="0.2">
      <c r="A478" s="233">
        <v>68</v>
      </c>
      <c r="B478" s="234" t="s">
        <v>1724</v>
      </c>
      <c r="C478" s="251" t="s">
        <v>1725</v>
      </c>
      <c r="D478" s="235" t="s">
        <v>306</v>
      </c>
      <c r="E478" s="236">
        <v>1.3</v>
      </c>
      <c r="F478" s="237"/>
      <c r="G478" s="238">
        <f>ROUND(E478*F478,2)</f>
        <v>0</v>
      </c>
      <c r="H478" s="237"/>
      <c r="I478" s="238">
        <f>ROUND(E478*H478,2)</f>
        <v>0</v>
      </c>
      <c r="J478" s="237"/>
      <c r="K478" s="238">
        <f>ROUND(E478*J478,2)</f>
        <v>0</v>
      </c>
      <c r="L478" s="238">
        <v>21</v>
      </c>
      <c r="M478" s="238">
        <f>G478*(1+L478/100)</f>
        <v>0</v>
      </c>
      <c r="N478" s="238">
        <v>1.0000000000000001E-5</v>
      </c>
      <c r="O478" s="238">
        <f>ROUND(E478*N478,2)</f>
        <v>0</v>
      </c>
      <c r="P478" s="238">
        <v>0</v>
      </c>
      <c r="Q478" s="238">
        <f>ROUND(E478*P478,2)</f>
        <v>0</v>
      </c>
      <c r="R478" s="238" t="s">
        <v>702</v>
      </c>
      <c r="S478" s="238" t="s">
        <v>157</v>
      </c>
      <c r="T478" s="239" t="s">
        <v>157</v>
      </c>
      <c r="U478" s="223">
        <v>0.08</v>
      </c>
      <c r="V478" s="223">
        <f>ROUND(E478*U478,2)</f>
        <v>0.1</v>
      </c>
      <c r="W478" s="223"/>
      <c r="X478" s="223" t="s">
        <v>259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260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61" t="s">
        <v>810</v>
      </c>
      <c r="D479" s="259"/>
      <c r="E479" s="259"/>
      <c r="F479" s="259"/>
      <c r="G479" s="259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2" t="s">
        <v>3259</v>
      </c>
      <c r="D480" s="224"/>
      <c r="E480" s="225">
        <v>1.3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162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811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162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812</v>
      </c>
      <c r="D482" s="224"/>
      <c r="E482" s="225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162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813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162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814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815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162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816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817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162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1" x14ac:dyDescent="0.2">
      <c r="A488" s="233">
        <v>69</v>
      </c>
      <c r="B488" s="234" t="s">
        <v>1726</v>
      </c>
      <c r="C488" s="251" t="s">
        <v>1727</v>
      </c>
      <c r="D488" s="235" t="s">
        <v>306</v>
      </c>
      <c r="E488" s="236">
        <v>1.3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0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702</v>
      </c>
      <c r="S488" s="238" t="s">
        <v>157</v>
      </c>
      <c r="T488" s="239" t="s">
        <v>157</v>
      </c>
      <c r="U488" s="223">
        <v>7.9000000000000001E-2</v>
      </c>
      <c r="V488" s="223">
        <f>ROUND(E488*U488,2)</f>
        <v>0.1</v>
      </c>
      <c r="W488" s="223"/>
      <c r="X488" s="223" t="s">
        <v>259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260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61" t="s">
        <v>825</v>
      </c>
      <c r="D489" s="259"/>
      <c r="E489" s="259"/>
      <c r="F489" s="259"/>
      <c r="G489" s="259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276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3259</v>
      </c>
      <c r="D490" s="224"/>
      <c r="E490" s="225">
        <v>1.3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162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3">
        <v>70</v>
      </c>
      <c r="B491" s="234" t="s">
        <v>839</v>
      </c>
      <c r="C491" s="251" t="s">
        <v>840</v>
      </c>
      <c r="D491" s="235" t="s">
        <v>306</v>
      </c>
      <c r="E491" s="236">
        <v>1.3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</v>
      </c>
      <c r="O491" s="238">
        <f>ROUND(E491*N491,2)</f>
        <v>0</v>
      </c>
      <c r="P491" s="238">
        <v>0</v>
      </c>
      <c r="Q491" s="238">
        <f>ROUND(E491*P491,2)</f>
        <v>0</v>
      </c>
      <c r="R491" s="238" t="s">
        <v>702</v>
      </c>
      <c r="S491" s="238" t="s">
        <v>157</v>
      </c>
      <c r="T491" s="239" t="s">
        <v>157</v>
      </c>
      <c r="U491" s="223">
        <v>8.8999999999999996E-2</v>
      </c>
      <c r="V491" s="223">
        <f>ROUND(E491*U491,2)</f>
        <v>0.12</v>
      </c>
      <c r="W491" s="223"/>
      <c r="X491" s="223" t="s">
        <v>259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307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3259</v>
      </c>
      <c r="D492" s="224"/>
      <c r="E492" s="225">
        <v>1.3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162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71</v>
      </c>
      <c r="B493" s="234" t="s">
        <v>841</v>
      </c>
      <c r="C493" s="251" t="s">
        <v>842</v>
      </c>
      <c r="D493" s="235" t="s">
        <v>306</v>
      </c>
      <c r="E493" s="236">
        <v>1.3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0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702</v>
      </c>
      <c r="S493" s="238" t="s">
        <v>157</v>
      </c>
      <c r="T493" s="239" t="s">
        <v>157</v>
      </c>
      <c r="U493" s="223">
        <v>0.06</v>
      </c>
      <c r="V493" s="223">
        <f>ROUND(E493*U493,2)</f>
        <v>0.08</v>
      </c>
      <c r="W493" s="223"/>
      <c r="X493" s="223" t="s">
        <v>259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260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843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162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3259</v>
      </c>
      <c r="D495" s="224"/>
      <c r="E495" s="225">
        <v>1.3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72</v>
      </c>
      <c r="B496" s="234" t="s">
        <v>864</v>
      </c>
      <c r="C496" s="251" t="s">
        <v>865</v>
      </c>
      <c r="D496" s="235" t="s">
        <v>805</v>
      </c>
      <c r="E496" s="236">
        <v>0.47363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6.4000000000000005E-4</v>
      </c>
      <c r="O496" s="238">
        <f>ROUND(E496*N496,2)</f>
        <v>0</v>
      </c>
      <c r="P496" s="238">
        <v>0</v>
      </c>
      <c r="Q496" s="238">
        <f>ROUND(E496*P496,2)</f>
        <v>0</v>
      </c>
      <c r="R496" s="238" t="s">
        <v>685</v>
      </c>
      <c r="S496" s="238" t="s">
        <v>157</v>
      </c>
      <c r="T496" s="239" t="s">
        <v>157</v>
      </c>
      <c r="U496" s="223">
        <v>0</v>
      </c>
      <c r="V496" s="223">
        <f>ROUND(E496*U496,2)</f>
        <v>0</v>
      </c>
      <c r="W496" s="223"/>
      <c r="X496" s="223" t="s">
        <v>686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687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3279</v>
      </c>
      <c r="D497" s="224"/>
      <c r="E497" s="225">
        <v>0.47363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162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1729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871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162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872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162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873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1730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1731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162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33">
        <v>73</v>
      </c>
      <c r="B504" s="234" t="s">
        <v>1732</v>
      </c>
      <c r="C504" s="251" t="s">
        <v>1733</v>
      </c>
      <c r="D504" s="235" t="s">
        <v>805</v>
      </c>
      <c r="E504" s="236">
        <v>0.23682</v>
      </c>
      <c r="F504" s="237"/>
      <c r="G504" s="238">
        <f>ROUND(E504*F504,2)</f>
        <v>0</v>
      </c>
      <c r="H504" s="237"/>
      <c r="I504" s="238">
        <f>ROUND(E504*H504,2)</f>
        <v>0</v>
      </c>
      <c r="J504" s="237"/>
      <c r="K504" s="238">
        <f>ROUND(E504*J504,2)</f>
        <v>0</v>
      </c>
      <c r="L504" s="238">
        <v>21</v>
      </c>
      <c r="M504" s="238">
        <f>G504*(1+L504/100)</f>
        <v>0</v>
      </c>
      <c r="N504" s="238">
        <v>4.2599999999999999E-2</v>
      </c>
      <c r="O504" s="238">
        <f>ROUND(E504*N504,2)</f>
        <v>0.01</v>
      </c>
      <c r="P504" s="238">
        <v>0</v>
      </c>
      <c r="Q504" s="238">
        <f>ROUND(E504*P504,2)</f>
        <v>0</v>
      </c>
      <c r="R504" s="238" t="s">
        <v>685</v>
      </c>
      <c r="S504" s="238" t="s">
        <v>157</v>
      </c>
      <c r="T504" s="239" t="s">
        <v>157</v>
      </c>
      <c r="U504" s="223">
        <v>0</v>
      </c>
      <c r="V504" s="223">
        <f>ROUND(E504*U504,2)</f>
        <v>0</v>
      </c>
      <c r="W504" s="223"/>
      <c r="X504" s="223" t="s">
        <v>686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878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3280</v>
      </c>
      <c r="D505" s="224"/>
      <c r="E505" s="225">
        <v>0.23682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870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871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162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872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873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811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812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813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814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162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815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816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817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162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x14ac:dyDescent="0.2">
      <c r="A517" s="227" t="s">
        <v>152</v>
      </c>
      <c r="B517" s="228" t="s">
        <v>102</v>
      </c>
      <c r="C517" s="250" t="s">
        <v>103</v>
      </c>
      <c r="D517" s="229"/>
      <c r="E517" s="230"/>
      <c r="F517" s="231"/>
      <c r="G517" s="231">
        <f>SUMIF(AG518:AG566,"&lt;&gt;NOR",G518:G566)</f>
        <v>0</v>
      </c>
      <c r="H517" s="231"/>
      <c r="I517" s="231">
        <f>SUM(I518:I566)</f>
        <v>0</v>
      </c>
      <c r="J517" s="231"/>
      <c r="K517" s="231">
        <f>SUM(K518:K566)</f>
        <v>0</v>
      </c>
      <c r="L517" s="231"/>
      <c r="M517" s="231">
        <f>SUM(M518:M566)</f>
        <v>0</v>
      </c>
      <c r="N517" s="231"/>
      <c r="O517" s="231">
        <f>SUM(O518:O566)</f>
        <v>1.07</v>
      </c>
      <c r="P517" s="231"/>
      <c r="Q517" s="231">
        <f>SUM(Q518:Q566)</f>
        <v>0.46</v>
      </c>
      <c r="R517" s="231"/>
      <c r="S517" s="231"/>
      <c r="T517" s="232"/>
      <c r="U517" s="226"/>
      <c r="V517" s="226">
        <f>SUM(V518:V566)</f>
        <v>3.8500000000000005</v>
      </c>
      <c r="W517" s="226"/>
      <c r="X517" s="226"/>
      <c r="AG517" t="s">
        <v>153</v>
      </c>
    </row>
    <row r="518" spans="1:60" outlineLevel="1" x14ac:dyDescent="0.2">
      <c r="A518" s="233">
        <v>74</v>
      </c>
      <c r="B518" s="234" t="s">
        <v>911</v>
      </c>
      <c r="C518" s="251" t="s">
        <v>912</v>
      </c>
      <c r="D518" s="235" t="s">
        <v>805</v>
      </c>
      <c r="E518" s="236">
        <v>3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6.6000000000000003E-2</v>
      </c>
      <c r="O518" s="238">
        <f>ROUND(E518*N518,2)</f>
        <v>0.2</v>
      </c>
      <c r="P518" s="238">
        <v>0</v>
      </c>
      <c r="Q518" s="238">
        <f>ROUND(E518*P518,2)</f>
        <v>0</v>
      </c>
      <c r="R518" s="238" t="s">
        <v>266</v>
      </c>
      <c r="S518" s="238" t="s">
        <v>157</v>
      </c>
      <c r="T518" s="239" t="s">
        <v>157</v>
      </c>
      <c r="U518" s="223">
        <v>0.17</v>
      </c>
      <c r="V518" s="223">
        <f>ROUND(E518*U518,2)</f>
        <v>0.51</v>
      </c>
      <c r="W518" s="223"/>
      <c r="X518" s="223" t="s">
        <v>259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260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52" t="s">
        <v>3281</v>
      </c>
      <c r="D519" s="224"/>
      <c r="E519" s="225">
        <v>2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162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21"/>
      <c r="B520" s="222"/>
      <c r="C520" s="252" t="s">
        <v>3282</v>
      </c>
      <c r="D520" s="224"/>
      <c r="E520" s="225">
        <v>1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162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33">
        <v>75</v>
      </c>
      <c r="B521" s="234" t="s">
        <v>915</v>
      </c>
      <c r="C521" s="251" t="s">
        <v>916</v>
      </c>
      <c r="D521" s="235" t="s">
        <v>805</v>
      </c>
      <c r="E521" s="236">
        <v>1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0.127</v>
      </c>
      <c r="O521" s="238">
        <f>ROUND(E521*N521,2)</f>
        <v>0.13</v>
      </c>
      <c r="P521" s="238">
        <v>0</v>
      </c>
      <c r="Q521" s="238">
        <f>ROUND(E521*P521,2)</f>
        <v>0</v>
      </c>
      <c r="R521" s="238" t="s">
        <v>266</v>
      </c>
      <c r="S521" s="238" t="s">
        <v>157</v>
      </c>
      <c r="T521" s="239" t="s">
        <v>157</v>
      </c>
      <c r="U521" s="223">
        <v>0.19</v>
      </c>
      <c r="V521" s="223">
        <f>ROUND(E521*U521,2)</f>
        <v>0.19</v>
      </c>
      <c r="W521" s="223"/>
      <c r="X521" s="223" t="s">
        <v>259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260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21"/>
      <c r="B522" s="222"/>
      <c r="C522" s="252" t="s">
        <v>3283</v>
      </c>
      <c r="D522" s="224"/>
      <c r="E522" s="225">
        <v>1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162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918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162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33">
        <v>76</v>
      </c>
      <c r="B524" s="234" t="s">
        <v>919</v>
      </c>
      <c r="C524" s="251" t="s">
        <v>920</v>
      </c>
      <c r="D524" s="235" t="s">
        <v>835</v>
      </c>
      <c r="E524" s="236">
        <v>1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0.13</v>
      </c>
      <c r="O524" s="238">
        <f>ROUND(E524*N524,2)</f>
        <v>0.13</v>
      </c>
      <c r="P524" s="238">
        <v>0</v>
      </c>
      <c r="Q524" s="238">
        <f>ROUND(E524*P524,2)</f>
        <v>0</v>
      </c>
      <c r="R524" s="238" t="s">
        <v>266</v>
      </c>
      <c r="S524" s="238" t="s">
        <v>157</v>
      </c>
      <c r="T524" s="239" t="s">
        <v>157</v>
      </c>
      <c r="U524" s="223">
        <v>1.3</v>
      </c>
      <c r="V524" s="223">
        <f>ROUND(E524*U524,2)</f>
        <v>1.3</v>
      </c>
      <c r="W524" s="223"/>
      <c r="X524" s="223" t="s">
        <v>259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260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52" t="s">
        <v>3284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162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918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162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77</v>
      </c>
      <c r="B527" s="234" t="s">
        <v>922</v>
      </c>
      <c r="C527" s="251" t="s">
        <v>923</v>
      </c>
      <c r="D527" s="235" t="s">
        <v>805</v>
      </c>
      <c r="E527" s="236">
        <v>0.48749999999999999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0</v>
      </c>
      <c r="O527" s="238">
        <f>ROUND(E527*N527,2)</f>
        <v>0</v>
      </c>
      <c r="P527" s="238">
        <v>0</v>
      </c>
      <c r="Q527" s="238">
        <f>ROUND(E527*P527,2)</f>
        <v>0</v>
      </c>
      <c r="R527" s="238" t="s">
        <v>266</v>
      </c>
      <c r="S527" s="238" t="s">
        <v>157</v>
      </c>
      <c r="T527" s="239" t="s">
        <v>157</v>
      </c>
      <c r="U527" s="223">
        <v>0</v>
      </c>
      <c r="V527" s="223">
        <f>ROUND(E527*U527,2)</f>
        <v>0</v>
      </c>
      <c r="W527" s="223"/>
      <c r="X527" s="223" t="s">
        <v>259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260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52" t="s">
        <v>3285</v>
      </c>
      <c r="D528" s="224"/>
      <c r="E528" s="225">
        <v>0.32500000000000001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52" t="s">
        <v>3286</v>
      </c>
      <c r="D529" s="224"/>
      <c r="E529" s="225">
        <v>0.16250000000000001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33">
        <v>78</v>
      </c>
      <c r="B530" s="234" t="s">
        <v>926</v>
      </c>
      <c r="C530" s="251" t="s">
        <v>927</v>
      </c>
      <c r="D530" s="235" t="s">
        <v>805</v>
      </c>
      <c r="E530" s="236">
        <v>0.16250000000000001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</v>
      </c>
      <c r="O530" s="238">
        <f>ROUND(E530*N530,2)</f>
        <v>0</v>
      </c>
      <c r="P530" s="238">
        <v>0</v>
      </c>
      <c r="Q530" s="238">
        <f>ROUND(E530*P530,2)</f>
        <v>0</v>
      </c>
      <c r="R530" s="238" t="s">
        <v>266</v>
      </c>
      <c r="S530" s="238" t="s">
        <v>157</v>
      </c>
      <c r="T530" s="239" t="s">
        <v>157</v>
      </c>
      <c r="U530" s="223">
        <v>0</v>
      </c>
      <c r="V530" s="223">
        <f>ROUND(E530*U530,2)</f>
        <v>0</v>
      </c>
      <c r="W530" s="223"/>
      <c r="X530" s="223" t="s">
        <v>259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260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21"/>
      <c r="B531" s="222"/>
      <c r="C531" s="252" t="s">
        <v>3287</v>
      </c>
      <c r="D531" s="224"/>
      <c r="E531" s="225">
        <v>0.16250000000000001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918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79</v>
      </c>
      <c r="B533" s="234" t="s">
        <v>929</v>
      </c>
      <c r="C533" s="251" t="s">
        <v>930</v>
      </c>
      <c r="D533" s="235" t="s">
        <v>835</v>
      </c>
      <c r="E533" s="236">
        <v>0.16250000000000001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266</v>
      </c>
      <c r="S533" s="238" t="s">
        <v>157</v>
      </c>
      <c r="T533" s="239" t="s">
        <v>157</v>
      </c>
      <c r="U533" s="223">
        <v>0</v>
      </c>
      <c r="V533" s="223">
        <f>ROUND(E533*U533,2)</f>
        <v>0</v>
      </c>
      <c r="W533" s="223"/>
      <c r="X533" s="223" t="s">
        <v>259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52" t="s">
        <v>3288</v>
      </c>
      <c r="D534" s="224"/>
      <c r="E534" s="225">
        <v>0.16250000000000001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918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80</v>
      </c>
      <c r="B536" s="234" t="s">
        <v>932</v>
      </c>
      <c r="C536" s="251" t="s">
        <v>933</v>
      </c>
      <c r="D536" s="235" t="s">
        <v>805</v>
      </c>
      <c r="E536" s="236">
        <v>3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6.7000000000000004E-2</v>
      </c>
      <c r="O536" s="238">
        <f>ROUND(E536*N536,2)</f>
        <v>0.2</v>
      </c>
      <c r="P536" s="238">
        <v>6.6000000000000003E-2</v>
      </c>
      <c r="Q536" s="238">
        <f>ROUND(E536*P536,2)</f>
        <v>0.2</v>
      </c>
      <c r="R536" s="238" t="s">
        <v>266</v>
      </c>
      <c r="S536" s="238" t="s">
        <v>157</v>
      </c>
      <c r="T536" s="239" t="s">
        <v>157</v>
      </c>
      <c r="U536" s="223">
        <v>0.1105</v>
      </c>
      <c r="V536" s="223">
        <f>ROUND(E536*U536,2)</f>
        <v>0.33</v>
      </c>
      <c r="W536" s="223"/>
      <c r="X536" s="223" t="s">
        <v>259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52" t="s">
        <v>3281</v>
      </c>
      <c r="D537" s="224"/>
      <c r="E537" s="225">
        <v>2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52" t="s">
        <v>3282</v>
      </c>
      <c r="D538" s="224"/>
      <c r="E538" s="225">
        <v>1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162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81</v>
      </c>
      <c r="B539" s="234" t="s">
        <v>934</v>
      </c>
      <c r="C539" s="251" t="s">
        <v>935</v>
      </c>
      <c r="D539" s="235" t="s">
        <v>805</v>
      </c>
      <c r="E539" s="236">
        <v>1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0.127</v>
      </c>
      <c r="O539" s="238">
        <f>ROUND(E539*N539,2)</f>
        <v>0.13</v>
      </c>
      <c r="P539" s="238">
        <v>0.127</v>
      </c>
      <c r="Q539" s="238">
        <f>ROUND(E539*P539,2)</f>
        <v>0.13</v>
      </c>
      <c r="R539" s="238" t="s">
        <v>266</v>
      </c>
      <c r="S539" s="238" t="s">
        <v>157</v>
      </c>
      <c r="T539" s="239" t="s">
        <v>157</v>
      </c>
      <c r="U539" s="223">
        <v>0.11</v>
      </c>
      <c r="V539" s="223">
        <f>ROUND(E539*U539,2)</f>
        <v>0.11</v>
      </c>
      <c r="W539" s="223"/>
      <c r="X539" s="223" t="s">
        <v>259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260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52" t="s">
        <v>3283</v>
      </c>
      <c r="D540" s="224"/>
      <c r="E540" s="225">
        <v>1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918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3">
        <v>82</v>
      </c>
      <c r="B542" s="234" t="s">
        <v>936</v>
      </c>
      <c r="C542" s="251" t="s">
        <v>937</v>
      </c>
      <c r="D542" s="235" t="s">
        <v>835</v>
      </c>
      <c r="E542" s="236">
        <v>1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0.13</v>
      </c>
      <c r="O542" s="238">
        <f>ROUND(E542*N542,2)</f>
        <v>0.13</v>
      </c>
      <c r="P542" s="238">
        <v>0.13</v>
      </c>
      <c r="Q542" s="238">
        <f>ROUND(E542*P542,2)</f>
        <v>0.13</v>
      </c>
      <c r="R542" s="238" t="s">
        <v>266</v>
      </c>
      <c r="S542" s="238" t="s">
        <v>157</v>
      </c>
      <c r="T542" s="239" t="s">
        <v>157</v>
      </c>
      <c r="U542" s="223">
        <v>0.2</v>
      </c>
      <c r="V542" s="223">
        <f>ROUND(E542*U542,2)</f>
        <v>0.2</v>
      </c>
      <c r="W542" s="223"/>
      <c r="X542" s="223" t="s">
        <v>259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260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52" t="s">
        <v>3284</v>
      </c>
      <c r="D543" s="224"/>
      <c r="E543" s="225">
        <v>1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918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162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83</v>
      </c>
      <c r="B545" s="234" t="s">
        <v>938</v>
      </c>
      <c r="C545" s="251" t="s">
        <v>939</v>
      </c>
      <c r="D545" s="235" t="s">
        <v>306</v>
      </c>
      <c r="E545" s="236">
        <v>1.3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8.2320000000000004E-2</v>
      </c>
      <c r="O545" s="238">
        <f>ROUND(E545*N545,2)</f>
        <v>0.11</v>
      </c>
      <c r="P545" s="238">
        <v>0</v>
      </c>
      <c r="Q545" s="238">
        <f>ROUND(E545*P545,2)</f>
        <v>0</v>
      </c>
      <c r="R545" s="238" t="s">
        <v>266</v>
      </c>
      <c r="S545" s="238" t="s">
        <v>157</v>
      </c>
      <c r="T545" s="239" t="s">
        <v>157</v>
      </c>
      <c r="U545" s="223">
        <v>0.13600000000000001</v>
      </c>
      <c r="V545" s="223">
        <f>ROUND(E545*U545,2)</f>
        <v>0.18</v>
      </c>
      <c r="W545" s="223"/>
      <c r="X545" s="223" t="s">
        <v>259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260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61" t="s">
        <v>940</v>
      </c>
      <c r="D546" s="259"/>
      <c r="E546" s="259"/>
      <c r="F546" s="259"/>
      <c r="G546" s="259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276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47" t="str">
        <f>C546</f>
        <v>tl. do 12 cm, do lože z cementové malty tl. do 2 cm, s vyplněním a zatřením spár cementovou maltou s podkladní vrstvou z betonu prostého C 12/15 tl. 5 až 10 cm</v>
      </c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3289</v>
      </c>
      <c r="D547" s="224"/>
      <c r="E547" s="225">
        <v>1.3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33">
        <v>84</v>
      </c>
      <c r="B548" s="234" t="s">
        <v>948</v>
      </c>
      <c r="C548" s="251" t="s">
        <v>949</v>
      </c>
      <c r="D548" s="235" t="s">
        <v>306</v>
      </c>
      <c r="E548" s="236">
        <v>2.4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2.0000000000000002E-5</v>
      </c>
      <c r="O548" s="238">
        <f>ROUND(E548*N548,2)</f>
        <v>0</v>
      </c>
      <c r="P548" s="238">
        <v>0</v>
      </c>
      <c r="Q548" s="238">
        <f>ROUND(E548*P548,2)</f>
        <v>0</v>
      </c>
      <c r="R548" s="238" t="s">
        <v>266</v>
      </c>
      <c r="S548" s="238" t="s">
        <v>157</v>
      </c>
      <c r="T548" s="239" t="s">
        <v>157</v>
      </c>
      <c r="U548" s="223">
        <v>3.1E-2</v>
      </c>
      <c r="V548" s="223">
        <f>ROUND(E548*U548,2)</f>
        <v>7.0000000000000007E-2</v>
      </c>
      <c r="W548" s="223"/>
      <c r="X548" s="223" t="s">
        <v>259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307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1" t="s">
        <v>950</v>
      </c>
      <c r="D549" s="259"/>
      <c r="E549" s="259"/>
      <c r="F549" s="259"/>
      <c r="G549" s="259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276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52" t="s">
        <v>3290</v>
      </c>
      <c r="D550" s="224"/>
      <c r="E550" s="225">
        <v>2.4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162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3291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162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3">
        <v>85</v>
      </c>
      <c r="B552" s="234" t="s">
        <v>953</v>
      </c>
      <c r="C552" s="251" t="s">
        <v>954</v>
      </c>
      <c r="D552" s="235" t="s">
        <v>306</v>
      </c>
      <c r="E552" s="236">
        <v>2.6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2.0000000000000002E-5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266</v>
      </c>
      <c r="S552" s="238" t="s">
        <v>157</v>
      </c>
      <c r="T552" s="239" t="s">
        <v>157</v>
      </c>
      <c r="U552" s="223">
        <v>3.1E-2</v>
      </c>
      <c r="V552" s="223">
        <f>ROUND(E552*U552,2)</f>
        <v>0.08</v>
      </c>
      <c r="W552" s="223"/>
      <c r="X552" s="223" t="s">
        <v>259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307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1" t="s">
        <v>950</v>
      </c>
      <c r="D553" s="259"/>
      <c r="E553" s="259"/>
      <c r="F553" s="259"/>
      <c r="G553" s="259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276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3292</v>
      </c>
      <c r="D554" s="224"/>
      <c r="E554" s="225">
        <v>2.6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86</v>
      </c>
      <c r="B555" s="234" t="s">
        <v>956</v>
      </c>
      <c r="C555" s="251" t="s">
        <v>957</v>
      </c>
      <c r="D555" s="235" t="s">
        <v>306</v>
      </c>
      <c r="E555" s="236">
        <v>5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266</v>
      </c>
      <c r="S555" s="238" t="s">
        <v>157</v>
      </c>
      <c r="T555" s="239" t="s">
        <v>157</v>
      </c>
      <c r="U555" s="223">
        <v>0.12</v>
      </c>
      <c r="V555" s="223">
        <f>ROUND(E555*U555,2)</f>
        <v>0.6</v>
      </c>
      <c r="W555" s="223"/>
      <c r="X555" s="223" t="s">
        <v>259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260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1" t="s">
        <v>958</v>
      </c>
      <c r="D556" s="259"/>
      <c r="E556" s="259"/>
      <c r="F556" s="259"/>
      <c r="G556" s="259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276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3292</v>
      </c>
      <c r="D557" s="224"/>
      <c r="E557" s="225">
        <v>2.6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2" t="s">
        <v>3293</v>
      </c>
      <c r="D558" s="224"/>
      <c r="E558" s="225">
        <v>2.4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162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3291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162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3">
        <v>87</v>
      </c>
      <c r="B560" s="234" t="s">
        <v>960</v>
      </c>
      <c r="C560" s="251" t="s">
        <v>961</v>
      </c>
      <c r="D560" s="235" t="s">
        <v>306</v>
      </c>
      <c r="E560" s="236">
        <v>5</v>
      </c>
      <c r="F560" s="237"/>
      <c r="G560" s="238">
        <f>ROUND(E560*F560,2)</f>
        <v>0</v>
      </c>
      <c r="H560" s="237"/>
      <c r="I560" s="238">
        <f>ROUND(E560*H560,2)</f>
        <v>0</v>
      </c>
      <c r="J560" s="237"/>
      <c r="K560" s="238">
        <f>ROUND(E560*J560,2)</f>
        <v>0</v>
      </c>
      <c r="L560" s="238">
        <v>21</v>
      </c>
      <c r="M560" s="238">
        <f>G560*(1+L560/100)</f>
        <v>0</v>
      </c>
      <c r="N560" s="238">
        <v>0</v>
      </c>
      <c r="O560" s="238">
        <f>ROUND(E560*N560,2)</f>
        <v>0</v>
      </c>
      <c r="P560" s="238">
        <v>0</v>
      </c>
      <c r="Q560" s="238">
        <f>ROUND(E560*P560,2)</f>
        <v>0</v>
      </c>
      <c r="R560" s="238" t="s">
        <v>266</v>
      </c>
      <c r="S560" s="238" t="s">
        <v>157</v>
      </c>
      <c r="T560" s="239" t="s">
        <v>157</v>
      </c>
      <c r="U560" s="223">
        <v>5.5E-2</v>
      </c>
      <c r="V560" s="223">
        <f>ROUND(E560*U560,2)</f>
        <v>0.28000000000000003</v>
      </c>
      <c r="W560" s="223"/>
      <c r="X560" s="223" t="s">
        <v>259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260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61" t="s">
        <v>962</v>
      </c>
      <c r="D561" s="259"/>
      <c r="E561" s="259"/>
      <c r="F561" s="259"/>
      <c r="G561" s="259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276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3292</v>
      </c>
      <c r="D562" s="224"/>
      <c r="E562" s="225">
        <v>2.6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162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3293</v>
      </c>
      <c r="D563" s="224"/>
      <c r="E563" s="225">
        <v>2.4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162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3291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162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33">
        <v>88</v>
      </c>
      <c r="B565" s="234" t="s">
        <v>963</v>
      </c>
      <c r="C565" s="251" t="s">
        <v>964</v>
      </c>
      <c r="D565" s="235" t="s">
        <v>805</v>
      </c>
      <c r="E565" s="236">
        <v>1.3</v>
      </c>
      <c r="F565" s="237"/>
      <c r="G565" s="238">
        <f>ROUND(E565*F565,2)</f>
        <v>0</v>
      </c>
      <c r="H565" s="237"/>
      <c r="I565" s="238">
        <f>ROUND(E565*H565,2)</f>
        <v>0</v>
      </c>
      <c r="J565" s="237"/>
      <c r="K565" s="238">
        <f>ROUND(E565*J565,2)</f>
        <v>0</v>
      </c>
      <c r="L565" s="238">
        <v>21</v>
      </c>
      <c r="M565" s="238">
        <f>G565*(1+L565/100)</f>
        <v>0</v>
      </c>
      <c r="N565" s="238">
        <v>2.7E-2</v>
      </c>
      <c r="O565" s="238">
        <f>ROUND(E565*N565,2)</f>
        <v>0.04</v>
      </c>
      <c r="P565" s="238">
        <v>0</v>
      </c>
      <c r="Q565" s="238">
        <f>ROUND(E565*P565,2)</f>
        <v>0</v>
      </c>
      <c r="R565" s="238" t="s">
        <v>685</v>
      </c>
      <c r="S565" s="238" t="s">
        <v>157</v>
      </c>
      <c r="T565" s="239" t="s">
        <v>157</v>
      </c>
      <c r="U565" s="223">
        <v>0</v>
      </c>
      <c r="V565" s="223">
        <f>ROUND(E565*U565,2)</f>
        <v>0</v>
      </c>
      <c r="W565" s="223"/>
      <c r="X565" s="223" t="s">
        <v>686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687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3289</v>
      </c>
      <c r="D566" s="224"/>
      <c r="E566" s="225">
        <v>1.3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x14ac:dyDescent="0.2">
      <c r="A567" s="227" t="s">
        <v>152</v>
      </c>
      <c r="B567" s="228" t="s">
        <v>104</v>
      </c>
      <c r="C567" s="250" t="s">
        <v>105</v>
      </c>
      <c r="D567" s="229"/>
      <c r="E567" s="230"/>
      <c r="F567" s="231"/>
      <c r="G567" s="231">
        <f>SUMIF(AG568:AG575,"&lt;&gt;NOR",G568:G575)</f>
        <v>0</v>
      </c>
      <c r="H567" s="231"/>
      <c r="I567" s="231">
        <f>SUM(I568:I575)</f>
        <v>0</v>
      </c>
      <c r="J567" s="231"/>
      <c r="K567" s="231">
        <f>SUM(K568:K575)</f>
        <v>0</v>
      </c>
      <c r="L567" s="231"/>
      <c r="M567" s="231">
        <f>SUM(M568:M575)</f>
        <v>0</v>
      </c>
      <c r="N567" s="231"/>
      <c r="O567" s="231">
        <f>SUM(O568:O575)</f>
        <v>0</v>
      </c>
      <c r="P567" s="231"/>
      <c r="Q567" s="231">
        <f>SUM(Q568:Q575)</f>
        <v>0</v>
      </c>
      <c r="R567" s="231"/>
      <c r="S567" s="231"/>
      <c r="T567" s="232"/>
      <c r="U567" s="226"/>
      <c r="V567" s="226">
        <f>SUM(V568:V575)</f>
        <v>0.06</v>
      </c>
      <c r="W567" s="226"/>
      <c r="X567" s="226"/>
      <c r="AG567" t="s">
        <v>153</v>
      </c>
    </row>
    <row r="568" spans="1:60" ht="22.5" outlineLevel="1" x14ac:dyDescent="0.2">
      <c r="A568" s="233">
        <v>89</v>
      </c>
      <c r="B568" s="234" t="s">
        <v>965</v>
      </c>
      <c r="C568" s="251" t="s">
        <v>966</v>
      </c>
      <c r="D568" s="235" t="s">
        <v>967</v>
      </c>
      <c r="E568" s="236">
        <v>1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1E-3</v>
      </c>
      <c r="O568" s="238">
        <f>ROUND(E568*N568,2)</f>
        <v>0</v>
      </c>
      <c r="P568" s="238">
        <v>0</v>
      </c>
      <c r="Q568" s="238">
        <f>ROUND(E568*P568,2)</f>
        <v>0</v>
      </c>
      <c r="R568" s="238" t="s">
        <v>742</v>
      </c>
      <c r="S568" s="238" t="s">
        <v>157</v>
      </c>
      <c r="T568" s="239" t="s">
        <v>157</v>
      </c>
      <c r="U568" s="223">
        <v>4.3999999999999997E-2</v>
      </c>
      <c r="V568" s="223">
        <f>ROUND(E568*U568,2)</f>
        <v>0.04</v>
      </c>
      <c r="W568" s="223"/>
      <c r="X568" s="223" t="s">
        <v>259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260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61" t="s">
        <v>968</v>
      </c>
      <c r="D569" s="259"/>
      <c r="E569" s="259"/>
      <c r="F569" s="259"/>
      <c r="G569" s="259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276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62" t="s">
        <v>969</v>
      </c>
      <c r="D570" s="260"/>
      <c r="E570" s="260"/>
      <c r="F570" s="260"/>
      <c r="G570" s="260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201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3294</v>
      </c>
      <c r="D571" s="224"/>
      <c r="E571" s="225">
        <v>0.52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162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3295</v>
      </c>
      <c r="D572" s="224"/>
      <c r="E572" s="225">
        <v>0.48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162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3296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162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33">
        <v>90</v>
      </c>
      <c r="B574" s="234" t="s">
        <v>973</v>
      </c>
      <c r="C574" s="251" t="s">
        <v>974</v>
      </c>
      <c r="D574" s="235" t="s">
        <v>265</v>
      </c>
      <c r="E574" s="236">
        <v>10.92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0</v>
      </c>
      <c r="O574" s="238">
        <f>ROUND(E574*N574,2)</f>
        <v>0</v>
      </c>
      <c r="P574" s="238">
        <v>0</v>
      </c>
      <c r="Q574" s="238">
        <f>ROUND(E574*P574,2)</f>
        <v>0</v>
      </c>
      <c r="R574" s="238" t="s">
        <v>266</v>
      </c>
      <c r="S574" s="238" t="s">
        <v>157</v>
      </c>
      <c r="T574" s="239" t="s">
        <v>157</v>
      </c>
      <c r="U574" s="223">
        <v>2E-3</v>
      </c>
      <c r="V574" s="223">
        <f>ROUND(E574*U574,2)</f>
        <v>0.02</v>
      </c>
      <c r="W574" s="223"/>
      <c r="X574" s="223" t="s">
        <v>259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260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3297</v>
      </c>
      <c r="D575" s="224"/>
      <c r="E575" s="225">
        <v>10.92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162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x14ac:dyDescent="0.2">
      <c r="A576" s="227" t="s">
        <v>152</v>
      </c>
      <c r="B576" s="228" t="s">
        <v>108</v>
      </c>
      <c r="C576" s="250" t="s">
        <v>109</v>
      </c>
      <c r="D576" s="229"/>
      <c r="E576" s="230"/>
      <c r="F576" s="231"/>
      <c r="G576" s="231">
        <f>SUMIF(AG577:AG581,"&lt;&gt;NOR",G577:G581)</f>
        <v>0</v>
      </c>
      <c r="H576" s="231"/>
      <c r="I576" s="231">
        <f>SUM(I577:I581)</f>
        <v>0</v>
      </c>
      <c r="J576" s="231"/>
      <c r="K576" s="231">
        <f>SUM(K577:K581)</f>
        <v>0</v>
      </c>
      <c r="L576" s="231"/>
      <c r="M576" s="231">
        <f>SUM(M577:M581)</f>
        <v>0</v>
      </c>
      <c r="N576" s="231"/>
      <c r="O576" s="231">
        <f>SUM(O577:O581)</f>
        <v>0</v>
      </c>
      <c r="P576" s="231"/>
      <c r="Q576" s="231">
        <f>SUM(Q577:Q581)</f>
        <v>0.08</v>
      </c>
      <c r="R576" s="231"/>
      <c r="S576" s="231"/>
      <c r="T576" s="232"/>
      <c r="U576" s="226"/>
      <c r="V576" s="226">
        <f>SUM(V577:V581)</f>
        <v>0.26</v>
      </c>
      <c r="W576" s="226"/>
      <c r="X576" s="226"/>
      <c r="AG576" t="s">
        <v>153</v>
      </c>
    </row>
    <row r="577" spans="1:60" outlineLevel="1" x14ac:dyDescent="0.2">
      <c r="A577" s="233">
        <v>91</v>
      </c>
      <c r="B577" s="234" t="s">
        <v>985</v>
      </c>
      <c r="C577" s="251" t="s">
        <v>986</v>
      </c>
      <c r="D577" s="235" t="s">
        <v>281</v>
      </c>
      <c r="E577" s="236">
        <v>3.2500000000000001E-2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2.33E-3</v>
      </c>
      <c r="O577" s="238">
        <f>ROUND(E577*N577,2)</f>
        <v>0</v>
      </c>
      <c r="P577" s="238">
        <v>2.4470000000000001</v>
      </c>
      <c r="Q577" s="238">
        <f>ROUND(E577*P577,2)</f>
        <v>0.08</v>
      </c>
      <c r="R577" s="238" t="s">
        <v>742</v>
      </c>
      <c r="S577" s="238" t="s">
        <v>157</v>
      </c>
      <c r="T577" s="239" t="s">
        <v>157</v>
      </c>
      <c r="U577" s="223">
        <v>7.8559999999999999</v>
      </c>
      <c r="V577" s="223">
        <f>ROUND(E577*U577,2)</f>
        <v>0.26</v>
      </c>
      <c r="W577" s="223"/>
      <c r="X577" s="223" t="s">
        <v>259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260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61" t="s">
        <v>987</v>
      </c>
      <c r="D578" s="259"/>
      <c r="E578" s="259"/>
      <c r="F578" s="259"/>
      <c r="G578" s="259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276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47" t="str">
        <f>C578</f>
        <v>s naložením vybouraných hmot a suti na dopravní prostředek nebo s odklizením na hromady do vzdálenosti 20 m</v>
      </c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62" t="s">
        <v>988</v>
      </c>
      <c r="D579" s="260"/>
      <c r="E579" s="260"/>
      <c r="F579" s="260"/>
      <c r="G579" s="260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201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47" t="str">
        <f>C579</f>
        <v>Včetně bourání geotextilií, výplně otvorů tvárnic, drenáží, trubek a dilatačních prvků apod. zabudovaných v bouraných konstrukcích.</v>
      </c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52" t="s">
        <v>989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162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2" t="s">
        <v>3298</v>
      </c>
      <c r="D581" s="224"/>
      <c r="E581" s="225">
        <v>3.2500000000000001E-2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162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x14ac:dyDescent="0.2">
      <c r="A582" s="227" t="s">
        <v>152</v>
      </c>
      <c r="B582" s="228" t="s">
        <v>110</v>
      </c>
      <c r="C582" s="250" t="s">
        <v>111</v>
      </c>
      <c r="D582" s="229"/>
      <c r="E582" s="230"/>
      <c r="F582" s="231"/>
      <c r="G582" s="231">
        <f>SUMIF(AG583:AG690,"&lt;&gt;NOR",G583:G690)</f>
        <v>0</v>
      </c>
      <c r="H582" s="231"/>
      <c r="I582" s="231">
        <f>SUM(I583:I690)</f>
        <v>0</v>
      </c>
      <c r="J582" s="231"/>
      <c r="K582" s="231">
        <f>SUM(K583:K690)</f>
        <v>0</v>
      </c>
      <c r="L582" s="231"/>
      <c r="M582" s="231">
        <f>SUM(M583:M690)</f>
        <v>0</v>
      </c>
      <c r="N582" s="231"/>
      <c r="O582" s="231">
        <f>SUM(O583:O690)</f>
        <v>0</v>
      </c>
      <c r="P582" s="231"/>
      <c r="Q582" s="231">
        <f>SUM(Q583:Q690)</f>
        <v>0</v>
      </c>
      <c r="R582" s="231"/>
      <c r="S582" s="231"/>
      <c r="T582" s="232"/>
      <c r="U582" s="226"/>
      <c r="V582" s="226">
        <f>SUM(V583:V690)</f>
        <v>0.28000000000000003</v>
      </c>
      <c r="W582" s="226"/>
      <c r="X582" s="226"/>
      <c r="AG582" t="s">
        <v>153</v>
      </c>
    </row>
    <row r="583" spans="1:60" outlineLevel="1" x14ac:dyDescent="0.2">
      <c r="A583" s="233">
        <v>92</v>
      </c>
      <c r="B583" s="234" t="s">
        <v>991</v>
      </c>
      <c r="C583" s="251" t="s">
        <v>992</v>
      </c>
      <c r="D583" s="235" t="s">
        <v>684</v>
      </c>
      <c r="E583" s="236">
        <v>2.60608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266</v>
      </c>
      <c r="S583" s="238" t="s">
        <v>157</v>
      </c>
      <c r="T583" s="239" t="s">
        <v>157</v>
      </c>
      <c r="U583" s="223">
        <v>9.9000000000000005E-2</v>
      </c>
      <c r="V583" s="223">
        <f>ROUND(E583*U583,2)</f>
        <v>0.26</v>
      </c>
      <c r="W583" s="223"/>
      <c r="X583" s="223" t="s">
        <v>259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307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61" t="s">
        <v>993</v>
      </c>
      <c r="D584" s="259"/>
      <c r="E584" s="259"/>
      <c r="F584" s="259"/>
      <c r="G584" s="259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276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1441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162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52" t="s">
        <v>1446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162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52" t="s">
        <v>1447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162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52" t="s">
        <v>3299</v>
      </c>
      <c r="D588" s="224"/>
      <c r="E588" s="225">
        <v>1.1668799999999999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52" t="s">
        <v>3300</v>
      </c>
      <c r="D589" s="224"/>
      <c r="E589" s="225">
        <v>0.34320000000000001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162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52" t="s">
        <v>1442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52" t="s">
        <v>1443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52" t="s">
        <v>3301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162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3302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3303</v>
      </c>
      <c r="D594" s="224"/>
      <c r="E594" s="225">
        <v>0.14299999999999999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278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162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3304</v>
      </c>
      <c r="D596" s="224"/>
      <c r="E596" s="225">
        <v>0.14430000000000001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1452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52" t="s">
        <v>3305</v>
      </c>
      <c r="D598" s="224"/>
      <c r="E598" s="225">
        <v>2.886E-2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162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2" t="s">
        <v>1454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52" t="s">
        <v>3306</v>
      </c>
      <c r="D600" s="224"/>
      <c r="E600" s="225">
        <v>1.443E-2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2" t="s">
        <v>1456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162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2" t="s">
        <v>3265</v>
      </c>
      <c r="D602" s="224"/>
      <c r="E602" s="225">
        <v>0.23088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1366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1010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162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52" t="s">
        <v>1011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52" t="s">
        <v>3307</v>
      </c>
      <c r="D606" s="224"/>
      <c r="E606" s="225">
        <v>7.9530000000000003E-2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1459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162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2" t="s">
        <v>1460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1461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52" t="s">
        <v>3308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162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52" t="s">
        <v>3309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52" t="s">
        <v>3310</v>
      </c>
      <c r="D612" s="224"/>
      <c r="E612" s="225">
        <v>0.19800000000000001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52" t="s">
        <v>3311</v>
      </c>
      <c r="D613" s="224"/>
      <c r="E613" s="225">
        <v>0.127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162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3312</v>
      </c>
      <c r="D614" s="224"/>
      <c r="E614" s="225">
        <v>0.13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3313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3314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33">
        <v>93</v>
      </c>
      <c r="B617" s="234" t="s">
        <v>1023</v>
      </c>
      <c r="C617" s="251" t="s">
        <v>1024</v>
      </c>
      <c r="D617" s="235" t="s">
        <v>684</v>
      </c>
      <c r="E617" s="236">
        <v>1.58535</v>
      </c>
      <c r="F617" s="237"/>
      <c r="G617" s="238">
        <f>ROUND(E617*F617,2)</f>
        <v>0</v>
      </c>
      <c r="H617" s="237"/>
      <c r="I617" s="238">
        <f>ROUND(E617*H617,2)</f>
        <v>0</v>
      </c>
      <c r="J617" s="237"/>
      <c r="K617" s="238">
        <f>ROUND(E617*J617,2)</f>
        <v>0</v>
      </c>
      <c r="L617" s="238">
        <v>21</v>
      </c>
      <c r="M617" s="238">
        <f>G617*(1+L617/100)</f>
        <v>0</v>
      </c>
      <c r="N617" s="238">
        <v>0</v>
      </c>
      <c r="O617" s="238">
        <f>ROUND(E617*N617,2)</f>
        <v>0</v>
      </c>
      <c r="P617" s="238">
        <v>0</v>
      </c>
      <c r="Q617" s="238">
        <f>ROUND(E617*P617,2)</f>
        <v>0</v>
      </c>
      <c r="R617" s="238" t="s">
        <v>1025</v>
      </c>
      <c r="S617" s="238" t="s">
        <v>157</v>
      </c>
      <c r="T617" s="239" t="s">
        <v>157</v>
      </c>
      <c r="U617" s="223">
        <v>0</v>
      </c>
      <c r="V617" s="223">
        <f>ROUND(E617*U617,2)</f>
        <v>0</v>
      </c>
      <c r="W617" s="223"/>
      <c r="X617" s="223" t="s">
        <v>259</v>
      </c>
      <c r="Y617" s="214"/>
      <c r="Z617" s="214"/>
      <c r="AA617" s="214"/>
      <c r="AB617" s="214"/>
      <c r="AC617" s="214"/>
      <c r="AD617" s="214"/>
      <c r="AE617" s="214"/>
      <c r="AF617" s="214"/>
      <c r="AG617" s="214" t="s">
        <v>307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1472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1771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162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52" t="s">
        <v>3315</v>
      </c>
      <c r="D620" s="224"/>
      <c r="E620" s="225">
        <v>1.1668799999999999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162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1469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1773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3316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3304</v>
      </c>
      <c r="D624" s="224"/>
      <c r="E624" s="225">
        <v>0.14430000000000001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162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1452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52" t="s">
        <v>3305</v>
      </c>
      <c r="D626" s="224"/>
      <c r="E626" s="225">
        <v>2.886E-2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162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52" t="s">
        <v>1454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52" t="s">
        <v>3306</v>
      </c>
      <c r="D628" s="224"/>
      <c r="E628" s="225">
        <v>1.443E-2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52" t="s">
        <v>1456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3265</v>
      </c>
      <c r="D630" s="224"/>
      <c r="E630" s="225">
        <v>0.23088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1366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3308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52" t="s">
        <v>3309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3">
        <v>94</v>
      </c>
      <c r="B634" s="234" t="s">
        <v>1032</v>
      </c>
      <c r="C634" s="251" t="s">
        <v>1033</v>
      </c>
      <c r="D634" s="235" t="s">
        <v>684</v>
      </c>
      <c r="E634" s="236">
        <v>5.5739999999999998E-2</v>
      </c>
      <c r="F634" s="237"/>
      <c r="G634" s="238">
        <f>ROUND(E634*F634,2)</f>
        <v>0</v>
      </c>
      <c r="H634" s="237"/>
      <c r="I634" s="238">
        <f>ROUND(E634*H634,2)</f>
        <v>0</v>
      </c>
      <c r="J634" s="237"/>
      <c r="K634" s="238">
        <f>ROUND(E634*J634,2)</f>
        <v>0</v>
      </c>
      <c r="L634" s="238">
        <v>21</v>
      </c>
      <c r="M634" s="238">
        <f>G634*(1+L634/100)</f>
        <v>0</v>
      </c>
      <c r="N634" s="238">
        <v>0</v>
      </c>
      <c r="O634" s="238">
        <f>ROUND(E634*N634,2)</f>
        <v>0</v>
      </c>
      <c r="P634" s="238">
        <v>0</v>
      </c>
      <c r="Q634" s="238">
        <f>ROUND(E634*P634,2)</f>
        <v>0</v>
      </c>
      <c r="R634" s="238" t="s">
        <v>1025</v>
      </c>
      <c r="S634" s="238" t="s">
        <v>157</v>
      </c>
      <c r="T634" s="239" t="s">
        <v>157</v>
      </c>
      <c r="U634" s="223">
        <v>0</v>
      </c>
      <c r="V634" s="223">
        <f>ROUND(E634*U634,2)</f>
        <v>0</v>
      </c>
      <c r="W634" s="223"/>
      <c r="X634" s="223" t="s">
        <v>259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307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52" t="s">
        <v>1034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162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52" t="s">
        <v>3317</v>
      </c>
      <c r="D636" s="224"/>
      <c r="E636" s="225">
        <v>5.5739999999999998E-2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1477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162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2" t="s">
        <v>1478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1479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162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1480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3">
        <v>95</v>
      </c>
      <c r="B641" s="234" t="s">
        <v>1040</v>
      </c>
      <c r="C641" s="251" t="s">
        <v>1041</v>
      </c>
      <c r="D641" s="235" t="s">
        <v>684</v>
      </c>
      <c r="E641" s="236">
        <v>2.3890000000000002E-2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38" t="s">
        <v>1025</v>
      </c>
      <c r="S641" s="238" t="s">
        <v>157</v>
      </c>
      <c r="T641" s="239" t="s">
        <v>157</v>
      </c>
      <c r="U641" s="223">
        <v>0</v>
      </c>
      <c r="V641" s="223">
        <f>ROUND(E641*U641,2)</f>
        <v>0</v>
      </c>
      <c r="W641" s="223"/>
      <c r="X641" s="223" t="s">
        <v>259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307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52" t="s">
        <v>1042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52" t="s">
        <v>3318</v>
      </c>
      <c r="D643" s="224"/>
      <c r="E643" s="225">
        <v>2.3890000000000002E-2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162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1483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162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1484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1485</v>
      </c>
      <c r="D646" s="224"/>
      <c r="E646" s="225"/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1486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162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3">
        <v>96</v>
      </c>
      <c r="B648" s="234" t="s">
        <v>1048</v>
      </c>
      <c r="C648" s="251" t="s">
        <v>1049</v>
      </c>
      <c r="D648" s="235" t="s">
        <v>684</v>
      </c>
      <c r="E648" s="236">
        <v>0.38324000000000003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1025</v>
      </c>
      <c r="S648" s="238" t="s">
        <v>157</v>
      </c>
      <c r="T648" s="239" t="s">
        <v>157</v>
      </c>
      <c r="U648" s="223">
        <v>0</v>
      </c>
      <c r="V648" s="223">
        <f>ROUND(E648*U648,2)</f>
        <v>0</v>
      </c>
      <c r="W648" s="223"/>
      <c r="X648" s="223" t="s">
        <v>259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307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52" t="s">
        <v>3319</v>
      </c>
      <c r="D649" s="224"/>
      <c r="E649" s="225">
        <v>0.24024000000000001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162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3313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52" t="s">
        <v>3320</v>
      </c>
      <c r="D651" s="224"/>
      <c r="E651" s="225">
        <v>0.14299999999999999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162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33">
        <v>97</v>
      </c>
      <c r="B652" s="234" t="s">
        <v>1052</v>
      </c>
      <c r="C652" s="251" t="s">
        <v>1049</v>
      </c>
      <c r="D652" s="235" t="s">
        <v>684</v>
      </c>
      <c r="E652" s="236">
        <v>0.10296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1025</v>
      </c>
      <c r="S652" s="238" t="s">
        <v>157</v>
      </c>
      <c r="T652" s="239" t="s">
        <v>157</v>
      </c>
      <c r="U652" s="223">
        <v>0</v>
      </c>
      <c r="V652" s="223">
        <f>ROUND(E652*U652,2)</f>
        <v>0</v>
      </c>
      <c r="W652" s="223"/>
      <c r="X652" s="223" t="s">
        <v>259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307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52" t="s">
        <v>3321</v>
      </c>
      <c r="D653" s="224"/>
      <c r="E653" s="225">
        <v>0.10296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162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3314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33">
        <v>98</v>
      </c>
      <c r="B655" s="234" t="s">
        <v>1054</v>
      </c>
      <c r="C655" s="251" t="s">
        <v>1055</v>
      </c>
      <c r="D655" s="235" t="s">
        <v>684</v>
      </c>
      <c r="E655" s="236">
        <v>4.0999999999999999E-4</v>
      </c>
      <c r="F655" s="237"/>
      <c r="G655" s="238">
        <f>ROUND(E655*F655,2)</f>
        <v>0</v>
      </c>
      <c r="H655" s="237"/>
      <c r="I655" s="238">
        <f>ROUND(E655*H655,2)</f>
        <v>0</v>
      </c>
      <c r="J655" s="237"/>
      <c r="K655" s="238">
        <f>ROUND(E655*J655,2)</f>
        <v>0</v>
      </c>
      <c r="L655" s="238">
        <v>21</v>
      </c>
      <c r="M655" s="238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38" t="s">
        <v>1025</v>
      </c>
      <c r="S655" s="238" t="s">
        <v>157</v>
      </c>
      <c r="T655" s="239" t="s">
        <v>157</v>
      </c>
      <c r="U655" s="223">
        <v>0</v>
      </c>
      <c r="V655" s="223">
        <f>ROUND(E655*U655,2)</f>
        <v>0</v>
      </c>
      <c r="W655" s="223"/>
      <c r="X655" s="223" t="s">
        <v>259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307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3322</v>
      </c>
      <c r="D656" s="224"/>
      <c r="E656" s="225">
        <v>4.0999999999999999E-4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3">
        <v>99</v>
      </c>
      <c r="B657" s="234" t="s">
        <v>1057</v>
      </c>
      <c r="C657" s="251" t="s">
        <v>1058</v>
      </c>
      <c r="D657" s="235" t="s">
        <v>684</v>
      </c>
      <c r="E657" s="236">
        <v>2.60608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</v>
      </c>
      <c r="O657" s="238">
        <f>ROUND(E657*N657,2)</f>
        <v>0</v>
      </c>
      <c r="P657" s="238">
        <v>0</v>
      </c>
      <c r="Q657" s="238">
        <f>ROUND(E657*P657,2)</f>
        <v>0</v>
      </c>
      <c r="R657" s="238" t="s">
        <v>1059</v>
      </c>
      <c r="S657" s="238" t="s">
        <v>157</v>
      </c>
      <c r="T657" s="239" t="s">
        <v>157</v>
      </c>
      <c r="U657" s="223">
        <v>6.0000000000000001E-3</v>
      </c>
      <c r="V657" s="223">
        <f>ROUND(E657*U657,2)</f>
        <v>0.02</v>
      </c>
      <c r="W657" s="223"/>
      <c r="X657" s="223" t="s">
        <v>259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307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61" t="s">
        <v>1060</v>
      </c>
      <c r="D658" s="259"/>
      <c r="E658" s="259"/>
      <c r="F658" s="259"/>
      <c r="G658" s="259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276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1441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1446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162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1447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52" t="s">
        <v>3299</v>
      </c>
      <c r="D662" s="224"/>
      <c r="E662" s="225">
        <v>1.1668799999999999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3300</v>
      </c>
      <c r="D663" s="224"/>
      <c r="E663" s="225">
        <v>0.34320000000000001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1442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1443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52" t="s">
        <v>3301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3302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3303</v>
      </c>
      <c r="D668" s="224"/>
      <c r="E668" s="225">
        <v>0.14299999999999999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278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3304</v>
      </c>
      <c r="D670" s="224"/>
      <c r="E670" s="225">
        <v>0.14430000000000001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1452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52" t="s">
        <v>3305</v>
      </c>
      <c r="D672" s="224"/>
      <c r="E672" s="225">
        <v>2.886E-2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52" t="s">
        <v>1454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52" t="s">
        <v>3306</v>
      </c>
      <c r="D674" s="224"/>
      <c r="E674" s="225">
        <v>1.443E-2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1456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3265</v>
      </c>
      <c r="D676" s="224"/>
      <c r="E676" s="225">
        <v>0.23088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1366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1010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52" t="s">
        <v>1011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52" t="s">
        <v>3307</v>
      </c>
      <c r="D680" s="224"/>
      <c r="E680" s="225">
        <v>7.9530000000000003E-2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1459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1460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1461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52" t="s">
        <v>3308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52" t="s">
        <v>3309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52" t="s">
        <v>3310</v>
      </c>
      <c r="D686" s="224"/>
      <c r="E686" s="225">
        <v>0.19800000000000001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52" t="s">
        <v>3311</v>
      </c>
      <c r="D687" s="224"/>
      <c r="E687" s="225">
        <v>0.127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3312</v>
      </c>
      <c r="D688" s="224"/>
      <c r="E688" s="225">
        <v>0.13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162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3313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3314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x14ac:dyDescent="0.2">
      <c r="A691" s="227" t="s">
        <v>152</v>
      </c>
      <c r="B691" s="228" t="s">
        <v>112</v>
      </c>
      <c r="C691" s="250" t="s">
        <v>113</v>
      </c>
      <c r="D691" s="229"/>
      <c r="E691" s="230"/>
      <c r="F691" s="231"/>
      <c r="G691" s="231">
        <f>SUMIF(AG692:AG704,"&lt;&gt;NOR",G692:G704)</f>
        <v>0</v>
      </c>
      <c r="H691" s="231"/>
      <c r="I691" s="231">
        <f>SUM(I692:I704)</f>
        <v>0</v>
      </c>
      <c r="J691" s="231"/>
      <c r="K691" s="231">
        <f>SUM(K692:K704)</f>
        <v>0</v>
      </c>
      <c r="L691" s="231"/>
      <c r="M691" s="231">
        <f>SUM(M692:M704)</f>
        <v>0</v>
      </c>
      <c r="N691" s="231"/>
      <c r="O691" s="231">
        <f>SUM(O692:O704)</f>
        <v>0</v>
      </c>
      <c r="P691" s="231"/>
      <c r="Q691" s="231">
        <f>SUM(Q692:Q704)</f>
        <v>0</v>
      </c>
      <c r="R691" s="231"/>
      <c r="S691" s="231"/>
      <c r="T691" s="232"/>
      <c r="U691" s="226"/>
      <c r="V691" s="226">
        <f>SUM(V692:V704)</f>
        <v>8.66</v>
      </c>
      <c r="W691" s="226"/>
      <c r="X691" s="226"/>
      <c r="AG691" t="s">
        <v>153</v>
      </c>
    </row>
    <row r="692" spans="1:60" ht="22.5" outlineLevel="1" x14ac:dyDescent="0.2">
      <c r="A692" s="233">
        <v>100</v>
      </c>
      <c r="B692" s="234" t="s">
        <v>1061</v>
      </c>
      <c r="C692" s="251" t="s">
        <v>1062</v>
      </c>
      <c r="D692" s="235" t="s">
        <v>684</v>
      </c>
      <c r="E692" s="236">
        <v>8.7974300000000003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38" t="s">
        <v>702</v>
      </c>
      <c r="S692" s="238" t="s">
        <v>157</v>
      </c>
      <c r="T692" s="239" t="s">
        <v>157</v>
      </c>
      <c r="U692" s="223">
        <v>0.21149999999999999</v>
      </c>
      <c r="V692" s="223">
        <f>ROUND(E692*U692,2)</f>
        <v>1.86</v>
      </c>
      <c r="W692" s="223"/>
      <c r="X692" s="223" t="s">
        <v>1063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1064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61" t="s">
        <v>1065</v>
      </c>
      <c r="D693" s="259"/>
      <c r="E693" s="259"/>
      <c r="F693" s="259"/>
      <c r="G693" s="259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276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62" t="s">
        <v>1066</v>
      </c>
      <c r="D694" s="260"/>
      <c r="E694" s="260"/>
      <c r="F694" s="260"/>
      <c r="G694" s="260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201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1067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162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52" t="s">
        <v>3323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162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3324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162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3325</v>
      </c>
      <c r="D698" s="224"/>
      <c r="E698" s="225">
        <v>8.7974300000000003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33.75" outlineLevel="1" x14ac:dyDescent="0.2">
      <c r="A699" s="233">
        <v>101</v>
      </c>
      <c r="B699" s="234" t="s">
        <v>1072</v>
      </c>
      <c r="C699" s="251" t="s">
        <v>1073</v>
      </c>
      <c r="D699" s="235" t="s">
        <v>684</v>
      </c>
      <c r="E699" s="236">
        <v>8.7974300000000003</v>
      </c>
      <c r="F699" s="237"/>
      <c r="G699" s="238">
        <f>ROUND(E699*F699,2)</f>
        <v>0</v>
      </c>
      <c r="H699" s="237"/>
      <c r="I699" s="238">
        <f>ROUND(E699*H699,2)</f>
        <v>0</v>
      </c>
      <c r="J699" s="237"/>
      <c r="K699" s="238">
        <f>ROUND(E699*J699,2)</f>
        <v>0</v>
      </c>
      <c r="L699" s="238">
        <v>21</v>
      </c>
      <c r="M699" s="238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38" t="s">
        <v>702</v>
      </c>
      <c r="S699" s="238" t="s">
        <v>157</v>
      </c>
      <c r="T699" s="239" t="s">
        <v>157</v>
      </c>
      <c r="U699" s="223">
        <v>0.77339999999999998</v>
      </c>
      <c r="V699" s="223">
        <f>ROUND(E699*U699,2)</f>
        <v>6.8</v>
      </c>
      <c r="W699" s="223"/>
      <c r="X699" s="223" t="s">
        <v>1063</v>
      </c>
      <c r="Y699" s="214"/>
      <c r="Z699" s="214"/>
      <c r="AA699" s="214"/>
      <c r="AB699" s="214"/>
      <c r="AC699" s="214"/>
      <c r="AD699" s="214"/>
      <c r="AE699" s="214"/>
      <c r="AF699" s="214"/>
      <c r="AG699" s="214" t="s">
        <v>1064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61" t="s">
        <v>1065</v>
      </c>
      <c r="D700" s="259"/>
      <c r="E700" s="259"/>
      <c r="F700" s="259"/>
      <c r="G700" s="259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276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1067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52" t="s">
        <v>3323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3324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162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3325</v>
      </c>
      <c r="D704" s="224"/>
      <c r="E704" s="225">
        <v>8.7974300000000003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x14ac:dyDescent="0.2">
      <c r="A705" s="227" t="s">
        <v>152</v>
      </c>
      <c r="B705" s="228" t="s">
        <v>116</v>
      </c>
      <c r="C705" s="250" t="s">
        <v>117</v>
      </c>
      <c r="D705" s="229"/>
      <c r="E705" s="230"/>
      <c r="F705" s="231"/>
      <c r="G705" s="231">
        <f>SUMIF(AG706:AG722,"&lt;&gt;NOR",G706:G722)</f>
        <v>0</v>
      </c>
      <c r="H705" s="231"/>
      <c r="I705" s="231">
        <f>SUM(I706:I722)</f>
        <v>0</v>
      </c>
      <c r="J705" s="231"/>
      <c r="K705" s="231">
        <f>SUM(K706:K722)</f>
        <v>0</v>
      </c>
      <c r="L705" s="231"/>
      <c r="M705" s="231">
        <f>SUM(M706:M722)</f>
        <v>0</v>
      </c>
      <c r="N705" s="231"/>
      <c r="O705" s="231">
        <f>SUM(O706:O722)</f>
        <v>0.1</v>
      </c>
      <c r="P705" s="231"/>
      <c r="Q705" s="231">
        <f>SUM(Q706:Q722)</f>
        <v>0</v>
      </c>
      <c r="R705" s="231"/>
      <c r="S705" s="231"/>
      <c r="T705" s="232"/>
      <c r="U705" s="226"/>
      <c r="V705" s="226">
        <f>SUM(V706:V722)</f>
        <v>5.51</v>
      </c>
      <c r="W705" s="226"/>
      <c r="X705" s="226"/>
      <c r="AG705" t="s">
        <v>153</v>
      </c>
    </row>
    <row r="706" spans="1:60" outlineLevel="1" x14ac:dyDescent="0.2">
      <c r="A706" s="233">
        <v>102</v>
      </c>
      <c r="B706" s="234" t="s">
        <v>1499</v>
      </c>
      <c r="C706" s="251" t="s">
        <v>1500</v>
      </c>
      <c r="D706" s="235" t="s">
        <v>306</v>
      </c>
      <c r="E706" s="236">
        <v>4.4000000000000004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2.1940000000000001E-2</v>
      </c>
      <c r="O706" s="238">
        <f>ROUND(E706*N706,2)</f>
        <v>0.1</v>
      </c>
      <c r="P706" s="238">
        <v>0</v>
      </c>
      <c r="Q706" s="238">
        <f>ROUND(E706*P706,2)</f>
        <v>0</v>
      </c>
      <c r="R706" s="238" t="s">
        <v>729</v>
      </c>
      <c r="S706" s="238" t="s">
        <v>157</v>
      </c>
      <c r="T706" s="239" t="s">
        <v>157</v>
      </c>
      <c r="U706" s="223">
        <v>0.84499999999999997</v>
      </c>
      <c r="V706" s="223">
        <f>ROUND(E706*U706,2)</f>
        <v>3.72</v>
      </c>
      <c r="W706" s="223"/>
      <c r="X706" s="223" t="s">
        <v>259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307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61" t="s">
        <v>1501</v>
      </c>
      <c r="D707" s="259"/>
      <c r="E707" s="259"/>
      <c r="F707" s="259"/>
      <c r="G707" s="259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276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62" t="s">
        <v>1502</v>
      </c>
      <c r="D708" s="260"/>
      <c r="E708" s="260"/>
      <c r="F708" s="260"/>
      <c r="G708" s="260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201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52" t="s">
        <v>1505</v>
      </c>
      <c r="D709" s="224"/>
      <c r="E709" s="225">
        <v>4.4000000000000004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162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52" t="s">
        <v>1786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162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52" t="s">
        <v>1786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162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103</v>
      </c>
      <c r="B712" s="234" t="s">
        <v>1506</v>
      </c>
      <c r="C712" s="251" t="s">
        <v>1507</v>
      </c>
      <c r="D712" s="235" t="s">
        <v>306</v>
      </c>
      <c r="E712" s="236">
        <v>4.4000000000000004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38" t="s">
        <v>729</v>
      </c>
      <c r="S712" s="238" t="s">
        <v>157</v>
      </c>
      <c r="T712" s="239" t="s">
        <v>157</v>
      </c>
      <c r="U712" s="223">
        <v>0.36799999999999999</v>
      </c>
      <c r="V712" s="223">
        <f>ROUND(E712*U712,2)</f>
        <v>1.62</v>
      </c>
      <c r="W712" s="223"/>
      <c r="X712" s="223" t="s">
        <v>259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307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61" t="s">
        <v>1501</v>
      </c>
      <c r="D713" s="259"/>
      <c r="E713" s="259"/>
      <c r="F713" s="259"/>
      <c r="G713" s="259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276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62" t="s">
        <v>1508</v>
      </c>
      <c r="D714" s="260"/>
      <c r="E714" s="260"/>
      <c r="F714" s="260"/>
      <c r="G714" s="260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201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52" t="s">
        <v>1505</v>
      </c>
      <c r="D715" s="224"/>
      <c r="E715" s="225">
        <v>4.4000000000000004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162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52" t="s">
        <v>1786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52" t="s">
        <v>1786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162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33">
        <v>104</v>
      </c>
      <c r="B718" s="234" t="s">
        <v>1509</v>
      </c>
      <c r="C718" s="251" t="s">
        <v>1510</v>
      </c>
      <c r="D718" s="235" t="s">
        <v>684</v>
      </c>
      <c r="E718" s="236">
        <v>9.6540000000000001E-2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38" t="s">
        <v>1511</v>
      </c>
      <c r="S718" s="238" t="s">
        <v>157</v>
      </c>
      <c r="T718" s="239" t="s">
        <v>157</v>
      </c>
      <c r="U718" s="223">
        <v>1.7509999999999999</v>
      </c>
      <c r="V718" s="223">
        <f>ROUND(E718*U718,2)</f>
        <v>0.17</v>
      </c>
      <c r="W718" s="223"/>
      <c r="X718" s="223" t="s">
        <v>1063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1064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61" t="s">
        <v>1512</v>
      </c>
      <c r="D719" s="259"/>
      <c r="E719" s="259"/>
      <c r="F719" s="259"/>
      <c r="G719" s="259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276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1067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3326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162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2078</v>
      </c>
      <c r="D722" s="224"/>
      <c r="E722" s="225">
        <v>9.6540000000000001E-2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162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x14ac:dyDescent="0.2">
      <c r="A723" s="227" t="s">
        <v>152</v>
      </c>
      <c r="B723" s="228" t="s">
        <v>118</v>
      </c>
      <c r="C723" s="250" t="s">
        <v>119</v>
      </c>
      <c r="D723" s="229"/>
      <c r="E723" s="230"/>
      <c r="F723" s="231"/>
      <c r="G723" s="231">
        <f>SUMIF(AG724:AG726,"&lt;&gt;NOR",G724:G726)</f>
        <v>0</v>
      </c>
      <c r="H723" s="231"/>
      <c r="I723" s="231">
        <f>SUM(I724:I726)</f>
        <v>0</v>
      </c>
      <c r="J723" s="231"/>
      <c r="K723" s="231">
        <f>SUM(K724:K726)</f>
        <v>0</v>
      </c>
      <c r="L723" s="231"/>
      <c r="M723" s="231">
        <f>SUM(M724:M726)</f>
        <v>0</v>
      </c>
      <c r="N723" s="231"/>
      <c r="O723" s="231">
        <f>SUM(O724:O726)</f>
        <v>0</v>
      </c>
      <c r="P723" s="231"/>
      <c r="Q723" s="231">
        <f>SUM(Q724:Q726)</f>
        <v>0</v>
      </c>
      <c r="R723" s="231"/>
      <c r="S723" s="231"/>
      <c r="T723" s="232"/>
      <c r="U723" s="226"/>
      <c r="V723" s="226">
        <f>SUM(V724:V726)</f>
        <v>0.03</v>
      </c>
      <c r="W723" s="226"/>
      <c r="X723" s="226"/>
      <c r="AG723" t="s">
        <v>153</v>
      </c>
    </row>
    <row r="724" spans="1:60" outlineLevel="1" x14ac:dyDescent="0.2">
      <c r="A724" s="233">
        <v>105</v>
      </c>
      <c r="B724" s="234" t="s">
        <v>1090</v>
      </c>
      <c r="C724" s="251" t="s">
        <v>1091</v>
      </c>
      <c r="D724" s="235" t="s">
        <v>1092</v>
      </c>
      <c r="E724" s="236">
        <v>6.4999999999999997E-3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3.4209999999999997E-2</v>
      </c>
      <c r="O724" s="238">
        <f>ROUND(E724*N724,2)</f>
        <v>0</v>
      </c>
      <c r="P724" s="238">
        <v>0</v>
      </c>
      <c r="Q724" s="238">
        <f>ROUND(E724*P724,2)</f>
        <v>0</v>
      </c>
      <c r="R724" s="238"/>
      <c r="S724" s="238" t="s">
        <v>157</v>
      </c>
      <c r="T724" s="239" t="s">
        <v>157</v>
      </c>
      <c r="U724" s="223">
        <v>4.0999999999999996</v>
      </c>
      <c r="V724" s="223">
        <f>ROUND(E724*U724,2)</f>
        <v>0.03</v>
      </c>
      <c r="W724" s="223"/>
      <c r="X724" s="223" t="s">
        <v>259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260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3327</v>
      </c>
      <c r="D725" s="224"/>
      <c r="E725" s="225">
        <v>6.4999999999999997E-3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2" t="s">
        <v>1094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162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x14ac:dyDescent="0.2">
      <c r="A727" s="227" t="s">
        <v>152</v>
      </c>
      <c r="B727" s="228" t="s">
        <v>120</v>
      </c>
      <c r="C727" s="250" t="s">
        <v>121</v>
      </c>
      <c r="D727" s="229"/>
      <c r="E727" s="230"/>
      <c r="F727" s="231"/>
      <c r="G727" s="231">
        <f>SUMIF(AG728:AG735,"&lt;&gt;NOR",G728:G735)</f>
        <v>0</v>
      </c>
      <c r="H727" s="231"/>
      <c r="I727" s="231">
        <f>SUM(I728:I735)</f>
        <v>0</v>
      </c>
      <c r="J727" s="231"/>
      <c r="K727" s="231">
        <f>SUM(K728:K735)</f>
        <v>0</v>
      </c>
      <c r="L727" s="231"/>
      <c r="M727" s="231">
        <f>SUM(M728:M735)</f>
        <v>0</v>
      </c>
      <c r="N727" s="231"/>
      <c r="O727" s="231">
        <f>SUM(O728:O735)</f>
        <v>0</v>
      </c>
      <c r="P727" s="231"/>
      <c r="Q727" s="231">
        <f>SUM(Q728:Q735)</f>
        <v>0</v>
      </c>
      <c r="R727" s="231"/>
      <c r="S727" s="231"/>
      <c r="T727" s="232"/>
      <c r="U727" s="226"/>
      <c r="V727" s="226">
        <f>SUM(V728:V735)</f>
        <v>0.02</v>
      </c>
      <c r="W727" s="226"/>
      <c r="X727" s="226"/>
      <c r="AG727" t="s">
        <v>153</v>
      </c>
    </row>
    <row r="728" spans="1:60" ht="22.5" outlineLevel="1" x14ac:dyDescent="0.2">
      <c r="A728" s="233">
        <v>106</v>
      </c>
      <c r="B728" s="234" t="s">
        <v>1095</v>
      </c>
      <c r="C728" s="251" t="s">
        <v>1096</v>
      </c>
      <c r="D728" s="235" t="s">
        <v>684</v>
      </c>
      <c r="E728" s="236">
        <v>2.4816699999999998</v>
      </c>
      <c r="F728" s="237"/>
      <c r="G728" s="238">
        <f>ROUND(E728*F728,2)</f>
        <v>0</v>
      </c>
      <c r="H728" s="237"/>
      <c r="I728" s="238">
        <f>ROUND(E728*H728,2)</f>
        <v>0</v>
      </c>
      <c r="J728" s="237"/>
      <c r="K728" s="238">
        <f>ROUND(E728*J728,2)</f>
        <v>0</v>
      </c>
      <c r="L728" s="238">
        <v>21</v>
      </c>
      <c r="M728" s="238">
        <f>G728*(1+L728/100)</f>
        <v>0</v>
      </c>
      <c r="N728" s="238">
        <v>0</v>
      </c>
      <c r="O728" s="238">
        <f>ROUND(E728*N728,2)</f>
        <v>0</v>
      </c>
      <c r="P728" s="238">
        <v>0</v>
      </c>
      <c r="Q728" s="238">
        <f>ROUND(E728*P728,2)</f>
        <v>0</v>
      </c>
      <c r="R728" s="238" t="s">
        <v>266</v>
      </c>
      <c r="S728" s="238" t="s">
        <v>157</v>
      </c>
      <c r="T728" s="239" t="s">
        <v>157</v>
      </c>
      <c r="U728" s="223">
        <v>0.01</v>
      </c>
      <c r="V728" s="223">
        <f>ROUND(E728*U728,2)</f>
        <v>0.02</v>
      </c>
      <c r="W728" s="223"/>
      <c r="X728" s="223" t="s">
        <v>1097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1098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1099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162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3328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162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52" t="s">
        <v>3329</v>
      </c>
      <c r="D731" s="224"/>
      <c r="E731" s="225">
        <v>2.4816699999999998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162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33">
        <v>107</v>
      </c>
      <c r="B732" s="234" t="s">
        <v>1102</v>
      </c>
      <c r="C732" s="251" t="s">
        <v>1103</v>
      </c>
      <c r="D732" s="235" t="s">
        <v>684</v>
      </c>
      <c r="E732" s="236">
        <v>22.33501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0</v>
      </c>
      <c r="O732" s="238">
        <f>ROUND(E732*N732,2)</f>
        <v>0</v>
      </c>
      <c r="P732" s="238">
        <v>0</v>
      </c>
      <c r="Q732" s="238">
        <f>ROUND(E732*P732,2)</f>
        <v>0</v>
      </c>
      <c r="R732" s="238" t="s">
        <v>266</v>
      </c>
      <c r="S732" s="238" t="s">
        <v>157</v>
      </c>
      <c r="T732" s="239" t="s">
        <v>157</v>
      </c>
      <c r="U732" s="223">
        <v>0</v>
      </c>
      <c r="V732" s="223">
        <f>ROUND(E732*U732,2)</f>
        <v>0</v>
      </c>
      <c r="W732" s="223"/>
      <c r="X732" s="223" t="s">
        <v>1097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1098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1099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3328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3330</v>
      </c>
      <c r="D735" s="224"/>
      <c r="E735" s="225">
        <v>22.33501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162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x14ac:dyDescent="0.2">
      <c r="A736" s="3"/>
      <c r="B736" s="4"/>
      <c r="C736" s="255"/>
      <c r="D736" s="6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AE736">
        <v>15</v>
      </c>
      <c r="AF736">
        <v>21</v>
      </c>
      <c r="AG736" t="s">
        <v>139</v>
      </c>
    </row>
    <row r="737" spans="1:33" x14ac:dyDescent="0.2">
      <c r="A737" s="217"/>
      <c r="B737" s="218" t="s">
        <v>29</v>
      </c>
      <c r="C737" s="256"/>
      <c r="D737" s="219"/>
      <c r="E737" s="220"/>
      <c r="F737" s="220"/>
      <c r="G737" s="249">
        <f>G8+G402+G413+G417+G424+G477+G517+G567+G576+G582+G691+G705+G723+G727</f>
        <v>0</v>
      </c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AE737">
        <f>SUMIF(L7:L735,AE736,G7:G735)</f>
        <v>0</v>
      </c>
      <c r="AF737">
        <f>SUMIF(L7:L735,AF736,G7:G735)</f>
        <v>0</v>
      </c>
      <c r="AG737" t="s">
        <v>251</v>
      </c>
    </row>
    <row r="738" spans="1:33" x14ac:dyDescent="0.2">
      <c r="A738" s="258" t="s">
        <v>1105</v>
      </c>
      <c r="B738" s="258"/>
      <c r="C738" s="255"/>
      <c r="D738" s="6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</row>
    <row r="739" spans="1:33" x14ac:dyDescent="0.2">
      <c r="A739" s="3"/>
      <c r="B739" s="4" t="s">
        <v>1793</v>
      </c>
      <c r="C739" s="255" t="s">
        <v>1794</v>
      </c>
      <c r="D739" s="6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AG739" t="s">
        <v>1108</v>
      </c>
    </row>
    <row r="740" spans="1:33" x14ac:dyDescent="0.2">
      <c r="A740" s="3"/>
      <c r="B740" s="4" t="s">
        <v>1795</v>
      </c>
      <c r="C740" s="255" t="s">
        <v>1110</v>
      </c>
      <c r="D740" s="6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AG740" t="s">
        <v>1111</v>
      </c>
    </row>
    <row r="741" spans="1:33" x14ac:dyDescent="0.2">
      <c r="A741" s="3"/>
      <c r="B741" s="4"/>
      <c r="C741" s="255" t="s">
        <v>1112</v>
      </c>
      <c r="D741" s="6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AG741" t="s">
        <v>1113</v>
      </c>
    </row>
    <row r="742" spans="1:33" x14ac:dyDescent="0.2">
      <c r="A742" s="3"/>
      <c r="B742" s="4"/>
      <c r="C742" s="255"/>
      <c r="D742" s="6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</row>
    <row r="743" spans="1:33" x14ac:dyDescent="0.2">
      <c r="C743" s="257"/>
      <c r="D743" s="10"/>
      <c r="AG743" t="s">
        <v>252</v>
      </c>
    </row>
    <row r="744" spans="1:33" x14ac:dyDescent="0.2">
      <c r="D744" s="10"/>
    </row>
    <row r="745" spans="1:33" x14ac:dyDescent="0.2">
      <c r="D745" s="10"/>
    </row>
    <row r="746" spans="1:33" x14ac:dyDescent="0.2">
      <c r="D746" s="10"/>
    </row>
    <row r="747" spans="1:33" x14ac:dyDescent="0.2">
      <c r="D747" s="10"/>
    </row>
    <row r="748" spans="1:33" x14ac:dyDescent="0.2">
      <c r="D748" s="10"/>
    </row>
    <row r="749" spans="1:33" x14ac:dyDescent="0.2">
      <c r="D749" s="10"/>
    </row>
    <row r="750" spans="1:33" x14ac:dyDescent="0.2">
      <c r="D750" s="10"/>
    </row>
    <row r="751" spans="1:33" x14ac:dyDescent="0.2">
      <c r="D751" s="10"/>
    </row>
    <row r="752" spans="1:33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0">
    <mergeCell ref="C708:G708"/>
    <mergeCell ref="C713:G713"/>
    <mergeCell ref="C714:G714"/>
    <mergeCell ref="C719:G719"/>
    <mergeCell ref="C584:G584"/>
    <mergeCell ref="C658:G658"/>
    <mergeCell ref="C693:G693"/>
    <mergeCell ref="C694:G694"/>
    <mergeCell ref="C700:G700"/>
    <mergeCell ref="C707:G707"/>
    <mergeCell ref="C556:G556"/>
    <mergeCell ref="C561:G561"/>
    <mergeCell ref="C569:G569"/>
    <mergeCell ref="C570:G570"/>
    <mergeCell ref="C578:G578"/>
    <mergeCell ref="C579:G579"/>
    <mergeCell ref="C475:G475"/>
    <mergeCell ref="C479:G479"/>
    <mergeCell ref="C489:G489"/>
    <mergeCell ref="C546:G546"/>
    <mergeCell ref="C549:G549"/>
    <mergeCell ref="C553:G553"/>
    <mergeCell ref="C432:G432"/>
    <mergeCell ref="C443:G443"/>
    <mergeCell ref="C448:G448"/>
    <mergeCell ref="C452:G452"/>
    <mergeCell ref="C455:G455"/>
    <mergeCell ref="C474:G474"/>
    <mergeCell ref="C362:G362"/>
    <mergeCell ref="C404:G404"/>
    <mergeCell ref="C407:G407"/>
    <mergeCell ref="C415:G415"/>
    <mergeCell ref="C419:G419"/>
    <mergeCell ref="C426:G426"/>
    <mergeCell ref="C244:G244"/>
    <mergeCell ref="C252:G252"/>
    <mergeCell ref="C267:G267"/>
    <mergeCell ref="C277:G277"/>
    <mergeCell ref="C312:G312"/>
    <mergeCell ref="C313:G313"/>
    <mergeCell ref="C166:G166"/>
    <mergeCell ref="C169:G169"/>
    <mergeCell ref="C172:G172"/>
    <mergeCell ref="C175:G175"/>
    <mergeCell ref="C178:G178"/>
    <mergeCell ref="C202:G202"/>
    <mergeCell ref="C140:G140"/>
    <mergeCell ref="C147:G147"/>
    <mergeCell ref="C150:G150"/>
    <mergeCell ref="C153:G153"/>
    <mergeCell ref="C156:G156"/>
    <mergeCell ref="C161:G161"/>
    <mergeCell ref="C98:G98"/>
    <mergeCell ref="C105:G105"/>
    <mergeCell ref="C112:G112"/>
    <mergeCell ref="C119:G119"/>
    <mergeCell ref="C126:G126"/>
    <mergeCell ref="C133:G133"/>
    <mergeCell ref="C65:G65"/>
    <mergeCell ref="C71:G71"/>
    <mergeCell ref="C74:G74"/>
    <mergeCell ref="C77:G77"/>
    <mergeCell ref="C84:G84"/>
    <mergeCell ref="C91:G91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38:B738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253</v>
      </c>
      <c r="B1" s="199"/>
      <c r="C1" s="199"/>
      <c r="D1" s="199"/>
      <c r="E1" s="199"/>
      <c r="F1" s="199"/>
      <c r="G1" s="199"/>
      <c r="AG1" t="s">
        <v>126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127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127</v>
      </c>
      <c r="AG3" t="s">
        <v>129</v>
      </c>
    </row>
    <row r="4" spans="1:60" ht="24.95" customHeight="1" x14ac:dyDescent="0.2">
      <c r="A4" s="204" t="s">
        <v>9</v>
      </c>
      <c r="B4" s="205" t="s">
        <v>85</v>
      </c>
      <c r="C4" s="206" t="s">
        <v>77</v>
      </c>
      <c r="D4" s="207"/>
      <c r="E4" s="207"/>
      <c r="F4" s="207"/>
      <c r="G4" s="208"/>
      <c r="AG4" t="s">
        <v>130</v>
      </c>
    </row>
    <row r="5" spans="1:60" x14ac:dyDescent="0.2">
      <c r="D5" s="10"/>
    </row>
    <row r="6" spans="1:60" ht="38.25" x14ac:dyDescent="0.2">
      <c r="A6" s="210" t="s">
        <v>131</v>
      </c>
      <c r="B6" s="212" t="s">
        <v>132</v>
      </c>
      <c r="C6" s="212" t="s">
        <v>133</v>
      </c>
      <c r="D6" s="211" t="s">
        <v>134</v>
      </c>
      <c r="E6" s="210" t="s">
        <v>135</v>
      </c>
      <c r="F6" s="209" t="s">
        <v>136</v>
      </c>
      <c r="G6" s="210" t="s">
        <v>29</v>
      </c>
      <c r="H6" s="213" t="s">
        <v>30</v>
      </c>
      <c r="I6" s="213" t="s">
        <v>137</v>
      </c>
      <c r="J6" s="213" t="s">
        <v>31</v>
      </c>
      <c r="K6" s="213" t="s">
        <v>138</v>
      </c>
      <c r="L6" s="213" t="s">
        <v>139</v>
      </c>
      <c r="M6" s="213" t="s">
        <v>140</v>
      </c>
      <c r="N6" s="213" t="s">
        <v>141</v>
      </c>
      <c r="O6" s="213" t="s">
        <v>142</v>
      </c>
      <c r="P6" s="213" t="s">
        <v>143</v>
      </c>
      <c r="Q6" s="213" t="s">
        <v>144</v>
      </c>
      <c r="R6" s="213" t="s">
        <v>145</v>
      </c>
      <c r="S6" s="213" t="s">
        <v>146</v>
      </c>
      <c r="T6" s="213" t="s">
        <v>147</v>
      </c>
      <c r="U6" s="213" t="s">
        <v>148</v>
      </c>
      <c r="V6" s="213" t="s">
        <v>149</v>
      </c>
      <c r="W6" s="213" t="s">
        <v>150</v>
      </c>
      <c r="X6" s="213" t="s">
        <v>151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152</v>
      </c>
      <c r="B8" s="228" t="s">
        <v>90</v>
      </c>
      <c r="C8" s="250" t="s">
        <v>91</v>
      </c>
      <c r="D8" s="229"/>
      <c r="E8" s="230"/>
      <c r="F8" s="231"/>
      <c r="G8" s="231">
        <f>SUMIF(AG9:AG401,"&lt;&gt;NOR",G9:G401)</f>
        <v>0</v>
      </c>
      <c r="H8" s="231"/>
      <c r="I8" s="231">
        <f>SUM(I9:I401)</f>
        <v>0</v>
      </c>
      <c r="J8" s="231"/>
      <c r="K8" s="231">
        <f>SUM(K9:K401)</f>
        <v>0</v>
      </c>
      <c r="L8" s="231"/>
      <c r="M8" s="231">
        <f>SUM(M9:M401)</f>
        <v>0</v>
      </c>
      <c r="N8" s="231"/>
      <c r="O8" s="231">
        <f>SUM(O9:O401)</f>
        <v>3.23</v>
      </c>
      <c r="P8" s="231"/>
      <c r="Q8" s="231">
        <f>SUM(Q9:Q401)</f>
        <v>1.5000000000000002</v>
      </c>
      <c r="R8" s="231"/>
      <c r="S8" s="231"/>
      <c r="T8" s="232"/>
      <c r="U8" s="226"/>
      <c r="V8" s="226">
        <f>SUM(V9:V401)</f>
        <v>15.919999999999996</v>
      </c>
      <c r="W8" s="226"/>
      <c r="X8" s="226"/>
      <c r="AG8" t="s">
        <v>153</v>
      </c>
    </row>
    <row r="9" spans="1:60" ht="22.5" outlineLevel="1" x14ac:dyDescent="0.2">
      <c r="A9" s="233">
        <v>1</v>
      </c>
      <c r="B9" s="234" t="s">
        <v>263</v>
      </c>
      <c r="C9" s="251" t="s">
        <v>264</v>
      </c>
      <c r="D9" s="235" t="s">
        <v>265</v>
      </c>
      <c r="E9" s="236">
        <v>1.02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0.9</v>
      </c>
      <c r="R9" s="238" t="s">
        <v>266</v>
      </c>
      <c r="S9" s="238" t="s">
        <v>157</v>
      </c>
      <c r="T9" s="239" t="s">
        <v>157</v>
      </c>
      <c r="U9" s="223">
        <v>1.1093500000000001</v>
      </c>
      <c r="V9" s="223">
        <f>ROUND(E9*U9,2)</f>
        <v>1.1299999999999999</v>
      </c>
      <c r="W9" s="223"/>
      <c r="X9" s="223" t="s">
        <v>259</v>
      </c>
      <c r="Y9" s="214"/>
      <c r="Z9" s="214"/>
      <c r="AA9" s="214"/>
      <c r="AB9" s="214"/>
      <c r="AC9" s="214"/>
      <c r="AD9" s="214"/>
      <c r="AE9" s="214"/>
      <c r="AF9" s="214"/>
      <c r="AG9" s="214" t="s">
        <v>260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2" t="s">
        <v>3331</v>
      </c>
      <c r="D10" s="224"/>
      <c r="E10" s="225">
        <v>1.02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3332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269</v>
      </c>
      <c r="C12" s="251" t="s">
        <v>270</v>
      </c>
      <c r="D12" s="235" t="s">
        <v>265</v>
      </c>
      <c r="E12" s="236">
        <v>1.2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0.26</v>
      </c>
      <c r="R12" s="238" t="s">
        <v>266</v>
      </c>
      <c r="S12" s="238" t="s">
        <v>157</v>
      </c>
      <c r="T12" s="239" t="s">
        <v>157</v>
      </c>
      <c r="U12" s="223">
        <v>0.375</v>
      </c>
      <c r="V12" s="223">
        <f>ROUND(E12*U12,2)</f>
        <v>0.45</v>
      </c>
      <c r="W12" s="223"/>
      <c r="X12" s="223" t="s">
        <v>259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260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3333</v>
      </c>
      <c r="D13" s="224"/>
      <c r="E13" s="225">
        <v>1.2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162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3334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162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273</v>
      </c>
      <c r="C15" s="251" t="s">
        <v>274</v>
      </c>
      <c r="D15" s="235" t="s">
        <v>265</v>
      </c>
      <c r="E15" s="236">
        <v>1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0.11</v>
      </c>
      <c r="R15" s="238" t="s">
        <v>266</v>
      </c>
      <c r="S15" s="238" t="s">
        <v>157</v>
      </c>
      <c r="T15" s="239" t="s">
        <v>157</v>
      </c>
      <c r="U15" s="223">
        <v>0.08</v>
      </c>
      <c r="V15" s="223">
        <f>ROUND(E15*U15,2)</f>
        <v>0.08</v>
      </c>
      <c r="W15" s="223"/>
      <c r="X15" s="223" t="s">
        <v>259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61" t="s">
        <v>275</v>
      </c>
      <c r="D16" s="259"/>
      <c r="E16" s="259"/>
      <c r="F16" s="259"/>
      <c r="G16" s="259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276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7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3335</v>
      </c>
      <c r="D17" s="224"/>
      <c r="E17" s="225">
        <v>1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278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162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279</v>
      </c>
      <c r="C19" s="251" t="s">
        <v>280</v>
      </c>
      <c r="D19" s="235" t="s">
        <v>281</v>
      </c>
      <c r="E19" s="236">
        <v>0.17399999999999999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0.23</v>
      </c>
      <c r="R19" s="238" t="s">
        <v>282</v>
      </c>
      <c r="S19" s="238" t="s">
        <v>157</v>
      </c>
      <c r="T19" s="239" t="s">
        <v>157</v>
      </c>
      <c r="U19" s="223">
        <v>0.51</v>
      </c>
      <c r="V19" s="223">
        <f>ROUND(E19*U19,2)</f>
        <v>0.09</v>
      </c>
      <c r="W19" s="223"/>
      <c r="X19" s="223" t="s">
        <v>259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260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1" t="s">
        <v>283</v>
      </c>
      <c r="D20" s="259"/>
      <c r="E20" s="259"/>
      <c r="F20" s="259"/>
      <c r="G20" s="259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276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3336</v>
      </c>
      <c r="D21" s="224"/>
      <c r="E21" s="225">
        <v>0.06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1126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162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3337</v>
      </c>
      <c r="D23" s="224"/>
      <c r="E23" s="225">
        <v>1.2E-2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2" t="s">
        <v>1128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2" t="s">
        <v>3338</v>
      </c>
      <c r="D25" s="224"/>
      <c r="E25" s="225">
        <v>6.0000000000000001E-3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1130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162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3339</v>
      </c>
      <c r="D27" s="224"/>
      <c r="E27" s="225">
        <v>9.6000000000000002E-2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162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1132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292</v>
      </c>
      <c r="C29" s="251" t="s">
        <v>293</v>
      </c>
      <c r="D29" s="235" t="s">
        <v>281</v>
      </c>
      <c r="E29" s="236">
        <v>0.48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294</v>
      </c>
      <c r="S29" s="238" t="s">
        <v>157</v>
      </c>
      <c r="T29" s="239" t="s">
        <v>157</v>
      </c>
      <c r="U29" s="223">
        <v>1.0920000000000001</v>
      </c>
      <c r="V29" s="223">
        <f>ROUND(E29*U29,2)</f>
        <v>0.52</v>
      </c>
      <c r="W29" s="223"/>
      <c r="X29" s="223" t="s">
        <v>259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260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61" t="s">
        <v>295</v>
      </c>
      <c r="D30" s="259"/>
      <c r="E30" s="259"/>
      <c r="F30" s="259"/>
      <c r="G30" s="259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276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7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3340</v>
      </c>
      <c r="D31" s="224"/>
      <c r="E31" s="225">
        <v>0.6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162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3341</v>
      </c>
      <c r="D32" s="224"/>
      <c r="E32" s="225">
        <v>-0.12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162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2" t="s">
        <v>1135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162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1136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1137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301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302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3342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162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304</v>
      </c>
      <c r="C39" s="251" t="s">
        <v>305</v>
      </c>
      <c r="D39" s="235" t="s">
        <v>306</v>
      </c>
      <c r="E39" s="236">
        <v>1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0.01</v>
      </c>
      <c r="P39" s="238">
        <v>0</v>
      </c>
      <c r="Q39" s="238">
        <f>ROUND(E39*P39,2)</f>
        <v>0</v>
      </c>
      <c r="R39" s="238" t="s">
        <v>294</v>
      </c>
      <c r="S39" s="238" t="s">
        <v>157</v>
      </c>
      <c r="T39" s="239" t="s">
        <v>157</v>
      </c>
      <c r="U39" s="223">
        <v>0.502</v>
      </c>
      <c r="V39" s="223">
        <f>ROUND(E39*U39,2)</f>
        <v>0.5</v>
      </c>
      <c r="W39" s="223"/>
      <c r="X39" s="223" t="s">
        <v>259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61" t="s">
        <v>308</v>
      </c>
      <c r="D40" s="259"/>
      <c r="E40" s="259"/>
      <c r="F40" s="259"/>
      <c r="G40" s="259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276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7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262</v>
      </c>
      <c r="D41" s="224"/>
      <c r="E41" s="225">
        <v>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310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311</v>
      </c>
      <c r="C43" s="251" t="s">
        <v>312</v>
      </c>
      <c r="D43" s="235" t="s">
        <v>313</v>
      </c>
      <c r="E43" s="236">
        <v>0.19091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294</v>
      </c>
      <c r="S43" s="238" t="s">
        <v>157</v>
      </c>
      <c r="T43" s="239" t="s">
        <v>157</v>
      </c>
      <c r="U43" s="223">
        <v>0.20300000000000001</v>
      </c>
      <c r="V43" s="223">
        <f>ROUND(E43*U43,2)</f>
        <v>0.04</v>
      </c>
      <c r="W43" s="223"/>
      <c r="X43" s="223" t="s">
        <v>259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260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61" t="s">
        <v>314</v>
      </c>
      <c r="D44" s="259"/>
      <c r="E44" s="259"/>
      <c r="F44" s="259"/>
      <c r="G44" s="259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276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7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3343</v>
      </c>
      <c r="D45" s="224"/>
      <c r="E45" s="225">
        <v>0.19091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316</v>
      </c>
      <c r="C46" s="251" t="s">
        <v>317</v>
      </c>
      <c r="D46" s="235" t="s">
        <v>313</v>
      </c>
      <c r="E46" s="236">
        <v>0.50455000000000005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294</v>
      </c>
      <c r="S46" s="238" t="s">
        <v>157</v>
      </c>
      <c r="T46" s="239" t="s">
        <v>157</v>
      </c>
      <c r="U46" s="223">
        <v>0.30299999999999999</v>
      </c>
      <c r="V46" s="223">
        <f>ROUND(E46*U46,2)</f>
        <v>0.15</v>
      </c>
      <c r="W46" s="223"/>
      <c r="X46" s="223" t="s">
        <v>259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314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276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3344</v>
      </c>
      <c r="D48" s="224"/>
      <c r="E48" s="225">
        <v>0.50455000000000005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319</v>
      </c>
      <c r="C49" s="251" t="s">
        <v>320</v>
      </c>
      <c r="D49" s="235" t="s">
        <v>313</v>
      </c>
      <c r="E49" s="236">
        <v>0.80454999999999999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294</v>
      </c>
      <c r="S49" s="238" t="s">
        <v>157</v>
      </c>
      <c r="T49" s="239" t="s">
        <v>157</v>
      </c>
      <c r="U49" s="223">
        <v>0.40300000000000002</v>
      </c>
      <c r="V49" s="223">
        <f>ROUND(E49*U49,2)</f>
        <v>0.32</v>
      </c>
      <c r="W49" s="223"/>
      <c r="X49" s="223" t="s">
        <v>259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307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314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276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3345</v>
      </c>
      <c r="D51" s="224"/>
      <c r="E51" s="225">
        <v>0.80454999999999999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162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322</v>
      </c>
      <c r="C52" s="251" t="s">
        <v>323</v>
      </c>
      <c r="D52" s="235" t="s">
        <v>324</v>
      </c>
      <c r="E52" s="236">
        <v>1.5910000000000001E-2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294</v>
      </c>
      <c r="S52" s="238" t="s">
        <v>157</v>
      </c>
      <c r="T52" s="239" t="s">
        <v>157</v>
      </c>
      <c r="U52" s="223">
        <v>0</v>
      </c>
      <c r="V52" s="223">
        <f>ROUND(E52*U52,2)</f>
        <v>0</v>
      </c>
      <c r="W52" s="223"/>
      <c r="X52" s="223" t="s">
        <v>259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325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3346</v>
      </c>
      <c r="D54" s="224"/>
      <c r="E54" s="225">
        <v>1.5910000000000001E-2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327</v>
      </c>
      <c r="C55" s="251" t="s">
        <v>328</v>
      </c>
      <c r="D55" s="235" t="s">
        <v>324</v>
      </c>
      <c r="E55" s="236">
        <v>4.2049999999999997E-2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294</v>
      </c>
      <c r="S55" s="238" t="s">
        <v>157</v>
      </c>
      <c r="T55" s="239" t="s">
        <v>157</v>
      </c>
      <c r="U55" s="223">
        <v>0</v>
      </c>
      <c r="V55" s="223">
        <f>ROUND(E55*U55,2)</f>
        <v>0</v>
      </c>
      <c r="W55" s="223"/>
      <c r="X55" s="223" t="s">
        <v>259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325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3347</v>
      </c>
      <c r="D57" s="224"/>
      <c r="E57" s="225">
        <v>4.2049999999999997E-2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162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330</v>
      </c>
      <c r="C58" s="251" t="s">
        <v>331</v>
      </c>
      <c r="D58" s="235" t="s">
        <v>324</v>
      </c>
      <c r="E58" s="236">
        <v>6.7049999999999998E-2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294</v>
      </c>
      <c r="S58" s="238" t="s">
        <v>157</v>
      </c>
      <c r="T58" s="239" t="s">
        <v>157</v>
      </c>
      <c r="U58" s="223">
        <v>0</v>
      </c>
      <c r="V58" s="223">
        <f>ROUND(E58*U58,2)</f>
        <v>0</v>
      </c>
      <c r="W58" s="223"/>
      <c r="X58" s="223" t="s">
        <v>259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325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276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3348</v>
      </c>
      <c r="D60" s="224"/>
      <c r="E60" s="225">
        <v>6.7049999999999998E-2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1146</v>
      </c>
      <c r="C61" s="251" t="s">
        <v>1147</v>
      </c>
      <c r="D61" s="235" t="s">
        <v>306</v>
      </c>
      <c r="E61" s="236">
        <v>2.2000000000000002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294</v>
      </c>
      <c r="S61" s="238" t="s">
        <v>157</v>
      </c>
      <c r="T61" s="239" t="s">
        <v>157</v>
      </c>
      <c r="U61" s="223">
        <v>0.70299999999999996</v>
      </c>
      <c r="V61" s="223">
        <f>ROUND(E61*U61,2)</f>
        <v>1.55</v>
      </c>
      <c r="W61" s="223"/>
      <c r="X61" s="223" t="s">
        <v>259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1148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1155</v>
      </c>
      <c r="D63" s="224"/>
      <c r="E63" s="225">
        <v>2.2000000000000002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162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14</v>
      </c>
      <c r="B64" s="234" t="s">
        <v>333</v>
      </c>
      <c r="C64" s="251" t="s">
        <v>334</v>
      </c>
      <c r="D64" s="235" t="s">
        <v>281</v>
      </c>
      <c r="E64" s="236">
        <v>1.2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294</v>
      </c>
      <c r="S64" s="238" t="s">
        <v>157</v>
      </c>
      <c r="T64" s="239" t="s">
        <v>157</v>
      </c>
      <c r="U64" s="223">
        <v>1.7629999999999999</v>
      </c>
      <c r="V64" s="223">
        <f>ROUND(E64*U64,2)</f>
        <v>2.12</v>
      </c>
      <c r="W64" s="223"/>
      <c r="X64" s="223" t="s">
        <v>259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260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1" t="s">
        <v>335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Příplatek k cenám hloubených vykopávek za ztížení vykopávky v blízkosti podzemního vedení nebo výbušnin pro jakoukoliv třídu horniny.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3349</v>
      </c>
      <c r="D66" s="224"/>
      <c r="E66" s="225">
        <v>1.2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3350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162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3350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162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3351</v>
      </c>
      <c r="D69" s="224"/>
      <c r="E69" s="225"/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162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339</v>
      </c>
      <c r="C70" s="251" t="s">
        <v>340</v>
      </c>
      <c r="D70" s="235" t="s">
        <v>281</v>
      </c>
      <c r="E70" s="236">
        <v>1.4160000000000001E-2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294</v>
      </c>
      <c r="S70" s="238" t="s">
        <v>157</v>
      </c>
      <c r="T70" s="239" t="s">
        <v>157</v>
      </c>
      <c r="U70" s="223">
        <v>0.18</v>
      </c>
      <c r="V70" s="223">
        <f>ROUND(E70*U70,2)</f>
        <v>0</v>
      </c>
      <c r="W70" s="223"/>
      <c r="X70" s="223" t="s">
        <v>259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21"/>
      <c r="B71" s="222"/>
      <c r="C71" s="261" t="s">
        <v>341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3352</v>
      </c>
      <c r="D72" s="224"/>
      <c r="E72" s="225">
        <v>1.4160000000000001E-2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3">
        <v>16</v>
      </c>
      <c r="B73" s="234" t="s">
        <v>343</v>
      </c>
      <c r="C73" s="251" t="s">
        <v>344</v>
      </c>
      <c r="D73" s="235" t="s">
        <v>281</v>
      </c>
      <c r="E73" s="236">
        <v>1.4160000000000001E-2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294</v>
      </c>
      <c r="S73" s="238" t="s">
        <v>157</v>
      </c>
      <c r="T73" s="239" t="s">
        <v>157</v>
      </c>
      <c r="U73" s="223">
        <v>0.28999999999999998</v>
      </c>
      <c r="V73" s="223">
        <f>ROUND(E73*U73,2)</f>
        <v>0</v>
      </c>
      <c r="W73" s="223"/>
      <c r="X73" s="223" t="s">
        <v>259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307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61" t="s">
        <v>341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3352</v>
      </c>
      <c r="D75" s="224"/>
      <c r="E75" s="225">
        <v>1.4160000000000001E-2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162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17</v>
      </c>
      <c r="B76" s="234" t="s">
        <v>345</v>
      </c>
      <c r="C76" s="251" t="s">
        <v>346</v>
      </c>
      <c r="D76" s="235" t="s">
        <v>281</v>
      </c>
      <c r="E76" s="236">
        <v>1.1186400000000001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294</v>
      </c>
      <c r="S76" s="238" t="s">
        <v>157</v>
      </c>
      <c r="T76" s="239" t="s">
        <v>157</v>
      </c>
      <c r="U76" s="223">
        <v>0.2</v>
      </c>
      <c r="V76" s="223">
        <f>ROUND(E76*U76,2)</f>
        <v>0.22</v>
      </c>
      <c r="W76" s="223"/>
      <c r="X76" s="223" t="s">
        <v>259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61" t="s">
        <v>341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276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3353</v>
      </c>
      <c r="D78" s="224"/>
      <c r="E78" s="225">
        <v>1.40184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21"/>
      <c r="B79" s="222"/>
      <c r="C79" s="252" t="s">
        <v>3354</v>
      </c>
      <c r="D79" s="224"/>
      <c r="E79" s="225">
        <v>-0.28320000000000001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162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1169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162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1170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52" t="s">
        <v>1171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3">
        <v>18</v>
      </c>
      <c r="B83" s="234" t="s">
        <v>352</v>
      </c>
      <c r="C83" s="251" t="s">
        <v>353</v>
      </c>
      <c r="D83" s="235" t="s">
        <v>281</v>
      </c>
      <c r="E83" s="236">
        <v>1.1186400000000001</v>
      </c>
      <c r="F83" s="237"/>
      <c r="G83" s="238">
        <f>ROUND(E83*F83,2)</f>
        <v>0</v>
      </c>
      <c r="H83" s="237"/>
      <c r="I83" s="238">
        <f>ROUND(E83*H83,2)</f>
        <v>0</v>
      </c>
      <c r="J83" s="237"/>
      <c r="K83" s="238">
        <f>ROUND(E83*J83,2)</f>
        <v>0</v>
      </c>
      <c r="L83" s="238">
        <v>21</v>
      </c>
      <c r="M83" s="238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38" t="s">
        <v>294</v>
      </c>
      <c r="S83" s="238" t="s">
        <v>157</v>
      </c>
      <c r="T83" s="239" t="s">
        <v>157</v>
      </c>
      <c r="U83" s="223">
        <v>8.4000000000000005E-2</v>
      </c>
      <c r="V83" s="223">
        <f>ROUND(E83*U83,2)</f>
        <v>0.09</v>
      </c>
      <c r="W83" s="223"/>
      <c r="X83" s="223" t="s">
        <v>259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260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1" x14ac:dyDescent="0.2">
      <c r="A84" s="221"/>
      <c r="B84" s="222"/>
      <c r="C84" s="261" t="s">
        <v>341</v>
      </c>
      <c r="D84" s="259"/>
      <c r="E84" s="259"/>
      <c r="F84" s="259"/>
      <c r="G84" s="259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276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7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3355</v>
      </c>
      <c r="D85" s="224"/>
      <c r="E85" s="225">
        <v>1.40184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3356</v>
      </c>
      <c r="D86" s="224"/>
      <c r="E86" s="225">
        <v>-0.28320000000000001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162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1174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1175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162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1176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162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3">
        <v>19</v>
      </c>
      <c r="B90" s="234" t="s">
        <v>359</v>
      </c>
      <c r="C90" s="251" t="s">
        <v>360</v>
      </c>
      <c r="D90" s="235" t="s">
        <v>281</v>
      </c>
      <c r="E90" s="236">
        <v>1.1186400000000001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294</v>
      </c>
      <c r="S90" s="238" t="s">
        <v>157</v>
      </c>
      <c r="T90" s="239" t="s">
        <v>157</v>
      </c>
      <c r="U90" s="223">
        <v>0.54</v>
      </c>
      <c r="V90" s="223">
        <f>ROUND(E90*U90,2)</f>
        <v>0.6</v>
      </c>
      <c r="W90" s="223"/>
      <c r="X90" s="223" t="s">
        <v>259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307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61" t="s">
        <v>341</v>
      </c>
      <c r="D91" s="259"/>
      <c r="E91" s="259"/>
      <c r="F91" s="259"/>
      <c r="G91" s="259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276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7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52" t="s">
        <v>3353</v>
      </c>
      <c r="D92" s="224"/>
      <c r="E92" s="225">
        <v>1.40184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52" t="s">
        <v>3354</v>
      </c>
      <c r="D93" s="224"/>
      <c r="E93" s="225">
        <v>-0.28320000000000001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162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1169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1170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1171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162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3">
        <v>20</v>
      </c>
      <c r="B97" s="234" t="s">
        <v>361</v>
      </c>
      <c r="C97" s="251" t="s">
        <v>362</v>
      </c>
      <c r="D97" s="235" t="s">
        <v>281</v>
      </c>
      <c r="E97" s="236">
        <v>0.23039999999999999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 t="s">
        <v>294</v>
      </c>
      <c r="S97" s="238" t="s">
        <v>157</v>
      </c>
      <c r="T97" s="239" t="s">
        <v>157</v>
      </c>
      <c r="U97" s="223">
        <v>0.35</v>
      </c>
      <c r="V97" s="223">
        <f>ROUND(E97*U97,2)</f>
        <v>0.08</v>
      </c>
      <c r="W97" s="223"/>
      <c r="X97" s="223" t="s">
        <v>259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260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61" t="s">
        <v>341</v>
      </c>
      <c r="D98" s="259"/>
      <c r="E98" s="259"/>
      <c r="F98" s="259"/>
      <c r="G98" s="259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276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7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3357</v>
      </c>
      <c r="D99" s="224"/>
      <c r="E99" s="225">
        <v>0.28799999999999998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52" t="s">
        <v>3358</v>
      </c>
      <c r="D100" s="224"/>
      <c r="E100" s="225">
        <v>-5.7599999999999998E-2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162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1183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162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1184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52" t="s">
        <v>1185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3">
        <v>21</v>
      </c>
      <c r="B104" s="234" t="s">
        <v>368</v>
      </c>
      <c r="C104" s="251" t="s">
        <v>369</v>
      </c>
      <c r="D104" s="235" t="s">
        <v>281</v>
      </c>
      <c r="E104" s="236">
        <v>0.23039999999999999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38" t="s">
        <v>294</v>
      </c>
      <c r="S104" s="238" t="s">
        <v>157</v>
      </c>
      <c r="T104" s="239" t="s">
        <v>157</v>
      </c>
      <c r="U104" s="223">
        <v>0.14829999999999999</v>
      </c>
      <c r="V104" s="223">
        <f>ROUND(E104*U104,2)</f>
        <v>0.03</v>
      </c>
      <c r="W104" s="223"/>
      <c r="X104" s="223" t="s">
        <v>259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260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61" t="s">
        <v>341</v>
      </c>
      <c r="D105" s="259"/>
      <c r="E105" s="259"/>
      <c r="F105" s="259"/>
      <c r="G105" s="259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276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7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3359</v>
      </c>
      <c r="D106" s="224"/>
      <c r="E106" s="225">
        <v>0.28799999999999998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162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3360</v>
      </c>
      <c r="D107" s="224"/>
      <c r="E107" s="225">
        <v>-5.7599999999999998E-2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162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1188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162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1189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1190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33">
        <v>22</v>
      </c>
      <c r="B111" s="234" t="s">
        <v>375</v>
      </c>
      <c r="C111" s="251" t="s">
        <v>376</v>
      </c>
      <c r="D111" s="235" t="s">
        <v>281</v>
      </c>
      <c r="E111" s="236">
        <v>0.23039999999999999</v>
      </c>
      <c r="F111" s="237"/>
      <c r="G111" s="238">
        <f>ROUND(E111*F111,2)</f>
        <v>0</v>
      </c>
      <c r="H111" s="237"/>
      <c r="I111" s="238">
        <f>ROUND(E111*H111,2)</f>
        <v>0</v>
      </c>
      <c r="J111" s="237"/>
      <c r="K111" s="238">
        <f>ROUND(E111*J111,2)</f>
        <v>0</v>
      </c>
      <c r="L111" s="238">
        <v>21</v>
      </c>
      <c r="M111" s="238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38" t="s">
        <v>294</v>
      </c>
      <c r="S111" s="238" t="s">
        <v>157</v>
      </c>
      <c r="T111" s="239" t="s">
        <v>157</v>
      </c>
      <c r="U111" s="223">
        <v>0.9</v>
      </c>
      <c r="V111" s="223">
        <f>ROUND(E111*U111,2)</f>
        <v>0.21</v>
      </c>
      <c r="W111" s="223"/>
      <c r="X111" s="223" t="s">
        <v>259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307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61" t="s">
        <v>341</v>
      </c>
      <c r="D112" s="259"/>
      <c r="E112" s="259"/>
      <c r="F112" s="259"/>
      <c r="G112" s="259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276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7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3357</v>
      </c>
      <c r="D113" s="224"/>
      <c r="E113" s="225">
        <v>0.28799999999999998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52" t="s">
        <v>3358</v>
      </c>
      <c r="D114" s="224"/>
      <c r="E114" s="225">
        <v>-5.7599999999999998E-2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162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1183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162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1184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162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1185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162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3">
        <v>23</v>
      </c>
      <c r="B118" s="234" t="s">
        <v>377</v>
      </c>
      <c r="C118" s="251" t="s">
        <v>378</v>
      </c>
      <c r="D118" s="235" t="s">
        <v>281</v>
      </c>
      <c r="E118" s="236">
        <v>0.48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38" t="s">
        <v>294</v>
      </c>
      <c r="S118" s="238" t="s">
        <v>157</v>
      </c>
      <c r="T118" s="239" t="s">
        <v>157</v>
      </c>
      <c r="U118" s="223">
        <v>0.53</v>
      </c>
      <c r="V118" s="223">
        <f>ROUND(E118*U118,2)</f>
        <v>0.25</v>
      </c>
      <c r="W118" s="223"/>
      <c r="X118" s="223" t="s">
        <v>259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260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61" t="s">
        <v>341</v>
      </c>
      <c r="D119" s="259"/>
      <c r="E119" s="259"/>
      <c r="F119" s="259"/>
      <c r="G119" s="259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276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7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3361</v>
      </c>
      <c r="D120" s="224"/>
      <c r="E120" s="225">
        <v>0.6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162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3362</v>
      </c>
      <c r="D121" s="224"/>
      <c r="E121" s="225">
        <v>-0.12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162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1195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162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1196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1197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3">
        <v>24</v>
      </c>
      <c r="B125" s="234" t="s">
        <v>384</v>
      </c>
      <c r="C125" s="251" t="s">
        <v>385</v>
      </c>
      <c r="D125" s="235" t="s">
        <v>281</v>
      </c>
      <c r="E125" s="236">
        <v>0.48</v>
      </c>
      <c r="F125" s="237"/>
      <c r="G125" s="238">
        <f>ROUND(E125*F125,2)</f>
        <v>0</v>
      </c>
      <c r="H125" s="237"/>
      <c r="I125" s="238">
        <f>ROUND(E125*H125,2)</f>
        <v>0</v>
      </c>
      <c r="J125" s="237"/>
      <c r="K125" s="238">
        <f>ROUND(E125*J125,2)</f>
        <v>0</v>
      </c>
      <c r="L125" s="238">
        <v>21</v>
      </c>
      <c r="M125" s="238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38" t="s">
        <v>294</v>
      </c>
      <c r="S125" s="238" t="s">
        <v>157</v>
      </c>
      <c r="T125" s="239" t="s">
        <v>157</v>
      </c>
      <c r="U125" s="223">
        <v>0.90200000000000002</v>
      </c>
      <c r="V125" s="223">
        <f>ROUND(E125*U125,2)</f>
        <v>0.43</v>
      </c>
      <c r="W125" s="223"/>
      <c r="X125" s="223" t="s">
        <v>259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307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61" t="s">
        <v>341</v>
      </c>
      <c r="D126" s="259"/>
      <c r="E126" s="259"/>
      <c r="F126" s="259"/>
      <c r="G126" s="259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276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7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3361</v>
      </c>
      <c r="D127" s="224"/>
      <c r="E127" s="225">
        <v>0.6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162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3362</v>
      </c>
      <c r="D128" s="224"/>
      <c r="E128" s="225">
        <v>-0.12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162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1195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162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1196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1197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3">
        <v>25</v>
      </c>
      <c r="B132" s="234" t="s">
        <v>386</v>
      </c>
      <c r="C132" s="251" t="s">
        <v>387</v>
      </c>
      <c r="D132" s="235" t="s">
        <v>281</v>
      </c>
      <c r="E132" s="236">
        <v>0.21504000000000001</v>
      </c>
      <c r="F132" s="237"/>
      <c r="G132" s="238">
        <f>ROUND(E132*F132,2)</f>
        <v>0</v>
      </c>
      <c r="H132" s="237"/>
      <c r="I132" s="238">
        <f>ROUND(E132*H132,2)</f>
        <v>0</v>
      </c>
      <c r="J132" s="237"/>
      <c r="K132" s="238">
        <f>ROUND(E132*J132,2)</f>
        <v>0</v>
      </c>
      <c r="L132" s="238">
        <v>21</v>
      </c>
      <c r="M132" s="238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38" t="s">
        <v>294</v>
      </c>
      <c r="S132" s="238" t="s">
        <v>157</v>
      </c>
      <c r="T132" s="239" t="s">
        <v>157</v>
      </c>
      <c r="U132" s="223">
        <v>0.25</v>
      </c>
      <c r="V132" s="223">
        <f>ROUND(E132*U132,2)</f>
        <v>0.05</v>
      </c>
      <c r="W132" s="223"/>
      <c r="X132" s="223" t="s">
        <v>259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260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1" x14ac:dyDescent="0.2">
      <c r="A133" s="221"/>
      <c r="B133" s="222"/>
      <c r="C133" s="261" t="s">
        <v>341</v>
      </c>
      <c r="D133" s="259"/>
      <c r="E133" s="259"/>
      <c r="F133" s="259"/>
      <c r="G133" s="259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7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3363</v>
      </c>
      <c r="D134" s="224"/>
      <c r="E134" s="225">
        <v>0.26879999999999998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162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3364</v>
      </c>
      <c r="D135" s="224"/>
      <c r="E135" s="225">
        <v>-5.3760000000000002E-2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162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1200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162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1201</v>
      </c>
      <c r="D137" s="224"/>
      <c r="E137" s="225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1202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3">
        <v>26</v>
      </c>
      <c r="B139" s="234" t="s">
        <v>393</v>
      </c>
      <c r="C139" s="251" t="s">
        <v>394</v>
      </c>
      <c r="D139" s="235" t="s">
        <v>281</v>
      </c>
      <c r="E139" s="236">
        <v>5.3760000000000002E-2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1.9220000000000001E-2</v>
      </c>
      <c r="O139" s="238">
        <f>ROUND(E139*N139,2)</f>
        <v>0</v>
      </c>
      <c r="P139" s="238">
        <v>0</v>
      </c>
      <c r="Q139" s="238">
        <f>ROUND(E139*P139,2)</f>
        <v>0</v>
      </c>
      <c r="R139" s="238" t="s">
        <v>294</v>
      </c>
      <c r="S139" s="238" t="s">
        <v>157</v>
      </c>
      <c r="T139" s="239" t="s">
        <v>157</v>
      </c>
      <c r="U139" s="223">
        <v>1.5863</v>
      </c>
      <c r="V139" s="223">
        <f>ROUND(E139*U139,2)</f>
        <v>0.09</v>
      </c>
      <c r="W139" s="223"/>
      <c r="X139" s="223" t="s">
        <v>259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260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1" x14ac:dyDescent="0.2">
      <c r="A140" s="221"/>
      <c r="B140" s="222"/>
      <c r="C140" s="261" t="s">
        <v>341</v>
      </c>
      <c r="D140" s="259"/>
      <c r="E140" s="259"/>
      <c r="F140" s="259"/>
      <c r="G140" s="259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276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7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3365</v>
      </c>
      <c r="D141" s="224"/>
      <c r="E141" s="225">
        <v>6.7199999999999996E-2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162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3366</v>
      </c>
      <c r="D142" s="224"/>
      <c r="E142" s="225">
        <v>-1.3440000000000001E-2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162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1205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162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1206</v>
      </c>
      <c r="D144" s="224"/>
      <c r="E144" s="225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1207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162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33">
        <v>27</v>
      </c>
      <c r="B146" s="234" t="s">
        <v>400</v>
      </c>
      <c r="C146" s="251" t="s">
        <v>401</v>
      </c>
      <c r="D146" s="235" t="s">
        <v>281</v>
      </c>
      <c r="E146" s="236">
        <v>5.45E-3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294</v>
      </c>
      <c r="S146" s="238" t="s">
        <v>157</v>
      </c>
      <c r="T146" s="239" t="s">
        <v>157</v>
      </c>
      <c r="U146" s="223">
        <v>7.5220000000000002</v>
      </c>
      <c r="V146" s="223">
        <f>ROUND(E146*U146,2)</f>
        <v>0.04</v>
      </c>
      <c r="W146" s="223"/>
      <c r="X146" s="223" t="s">
        <v>259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307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61" t="s">
        <v>402</v>
      </c>
      <c r="D147" s="259"/>
      <c r="E147" s="259"/>
      <c r="F147" s="259"/>
      <c r="G147" s="259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276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7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3367</v>
      </c>
      <c r="D148" s="224"/>
      <c r="E148" s="225">
        <v>5.45E-3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3">
        <v>28</v>
      </c>
      <c r="B149" s="234" t="s">
        <v>404</v>
      </c>
      <c r="C149" s="251" t="s">
        <v>405</v>
      </c>
      <c r="D149" s="235" t="s">
        <v>281</v>
      </c>
      <c r="E149" s="236">
        <v>2.4399999999999999E-3</v>
      </c>
      <c r="F149" s="237"/>
      <c r="G149" s="238">
        <f>ROUND(E149*F149,2)</f>
        <v>0</v>
      </c>
      <c r="H149" s="237"/>
      <c r="I149" s="238">
        <f>ROUND(E149*H149,2)</f>
        <v>0</v>
      </c>
      <c r="J149" s="237"/>
      <c r="K149" s="238">
        <f>ROUND(E149*J149,2)</f>
        <v>0</v>
      </c>
      <c r="L149" s="238">
        <v>21</v>
      </c>
      <c r="M149" s="238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38" t="s">
        <v>294</v>
      </c>
      <c r="S149" s="238" t="s">
        <v>157</v>
      </c>
      <c r="T149" s="239" t="s">
        <v>157</v>
      </c>
      <c r="U149" s="223">
        <v>10.583</v>
      </c>
      <c r="V149" s="223">
        <f>ROUND(E149*U149,2)</f>
        <v>0.03</v>
      </c>
      <c r="W149" s="223"/>
      <c r="X149" s="223" t="s">
        <v>259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260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61" t="s">
        <v>402</v>
      </c>
      <c r="D150" s="259"/>
      <c r="E150" s="259"/>
      <c r="F150" s="259"/>
      <c r="G150" s="259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276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7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3368</v>
      </c>
      <c r="D151" s="224"/>
      <c r="E151" s="225">
        <v>2.4399999999999999E-3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162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29</v>
      </c>
      <c r="B152" s="234" t="s">
        <v>407</v>
      </c>
      <c r="C152" s="251" t="s">
        <v>408</v>
      </c>
      <c r="D152" s="235" t="s">
        <v>281</v>
      </c>
      <c r="E152" s="236">
        <v>6.0999999999999997E-4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294</v>
      </c>
      <c r="S152" s="238" t="s">
        <v>157</v>
      </c>
      <c r="T152" s="239" t="s">
        <v>157</v>
      </c>
      <c r="U152" s="223">
        <v>19.922000000000001</v>
      </c>
      <c r="V152" s="223">
        <f>ROUND(E152*U152,2)</f>
        <v>0.01</v>
      </c>
      <c r="W152" s="223"/>
      <c r="X152" s="223" t="s">
        <v>259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307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61" t="s">
        <v>402</v>
      </c>
      <c r="D153" s="259"/>
      <c r="E153" s="259"/>
      <c r="F153" s="259"/>
      <c r="G153" s="259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276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7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3369</v>
      </c>
      <c r="D154" s="224"/>
      <c r="E154" s="225">
        <v>6.0999999999999997E-4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3">
        <v>30</v>
      </c>
      <c r="B155" s="234" t="s">
        <v>419</v>
      </c>
      <c r="C155" s="251" t="s">
        <v>420</v>
      </c>
      <c r="D155" s="235" t="s">
        <v>281</v>
      </c>
      <c r="E155" s="236">
        <v>0.16091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294</v>
      </c>
      <c r="S155" s="238" t="s">
        <v>157</v>
      </c>
      <c r="T155" s="239" t="s">
        <v>157</v>
      </c>
      <c r="U155" s="223">
        <v>3.5329999999999999</v>
      </c>
      <c r="V155" s="223">
        <f>ROUND(E155*U155,2)</f>
        <v>0.56999999999999995</v>
      </c>
      <c r="W155" s="223"/>
      <c r="X155" s="223" t="s">
        <v>259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260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1" t="s">
        <v>421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276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52" t="s">
        <v>1859</v>
      </c>
      <c r="D157" s="224"/>
      <c r="E157" s="225">
        <v>0.16091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162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1561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162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2" t="s">
        <v>1216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162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3">
        <v>31</v>
      </c>
      <c r="B160" s="234" t="s">
        <v>425</v>
      </c>
      <c r="C160" s="251" t="s">
        <v>426</v>
      </c>
      <c r="D160" s="235" t="s">
        <v>281</v>
      </c>
      <c r="E160" s="236">
        <v>0.13908999999999999</v>
      </c>
      <c r="F160" s="237"/>
      <c r="G160" s="238">
        <f>ROUND(E160*F160,2)</f>
        <v>0</v>
      </c>
      <c r="H160" s="237"/>
      <c r="I160" s="238">
        <f>ROUND(E160*H160,2)</f>
        <v>0</v>
      </c>
      <c r="J160" s="237"/>
      <c r="K160" s="238">
        <f>ROUND(E160*J160,2)</f>
        <v>0</v>
      </c>
      <c r="L160" s="238">
        <v>21</v>
      </c>
      <c r="M160" s="238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38" t="s">
        <v>294</v>
      </c>
      <c r="S160" s="238" t="s">
        <v>157</v>
      </c>
      <c r="T160" s="239" t="s">
        <v>157</v>
      </c>
      <c r="U160" s="223">
        <v>4.6550000000000002</v>
      </c>
      <c r="V160" s="223">
        <f>ROUND(E160*U160,2)</f>
        <v>0.65</v>
      </c>
      <c r="W160" s="223"/>
      <c r="X160" s="223" t="s">
        <v>259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260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61" t="s">
        <v>421</v>
      </c>
      <c r="D161" s="259"/>
      <c r="E161" s="259"/>
      <c r="F161" s="259"/>
      <c r="G161" s="259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276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2" t="s">
        <v>1860</v>
      </c>
      <c r="D162" s="224"/>
      <c r="E162" s="225">
        <v>0.13908999999999999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162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2" t="s">
        <v>1563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52" t="s">
        <v>1219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162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32</v>
      </c>
      <c r="B165" s="234" t="s">
        <v>430</v>
      </c>
      <c r="C165" s="251" t="s">
        <v>431</v>
      </c>
      <c r="D165" s="235" t="s">
        <v>265</v>
      </c>
      <c r="E165" s="236">
        <v>4.4000000000000004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2.0200000000000001E-3</v>
      </c>
      <c r="O165" s="238">
        <f>ROUND(E165*N165,2)</f>
        <v>0.01</v>
      </c>
      <c r="P165" s="238">
        <v>0</v>
      </c>
      <c r="Q165" s="238">
        <f>ROUND(E165*P165,2)</f>
        <v>0</v>
      </c>
      <c r="R165" s="238" t="s">
        <v>294</v>
      </c>
      <c r="S165" s="238" t="s">
        <v>157</v>
      </c>
      <c r="T165" s="239" t="s">
        <v>157</v>
      </c>
      <c r="U165" s="223">
        <v>0.45800000000000002</v>
      </c>
      <c r="V165" s="223">
        <f>ROUND(E165*U165,2)</f>
        <v>2.02</v>
      </c>
      <c r="W165" s="223"/>
      <c r="X165" s="223" t="s">
        <v>259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260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1" t="s">
        <v>432</v>
      </c>
      <c r="D166" s="259"/>
      <c r="E166" s="259"/>
      <c r="F166" s="259"/>
      <c r="G166" s="259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276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3370</v>
      </c>
      <c r="D167" s="224"/>
      <c r="E167" s="225">
        <v>4.4000000000000004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162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33</v>
      </c>
      <c r="B168" s="234" t="s">
        <v>434</v>
      </c>
      <c r="C168" s="251" t="s">
        <v>435</v>
      </c>
      <c r="D168" s="235" t="s">
        <v>265</v>
      </c>
      <c r="E168" s="236">
        <v>4.4000000000000004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294</v>
      </c>
      <c r="S168" s="238" t="s">
        <v>157</v>
      </c>
      <c r="T168" s="239" t="s">
        <v>157</v>
      </c>
      <c r="U168" s="223">
        <v>0.218</v>
      </c>
      <c r="V168" s="223">
        <f>ROUND(E168*U168,2)</f>
        <v>0.96</v>
      </c>
      <c r="W168" s="223"/>
      <c r="X168" s="223" t="s">
        <v>259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260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1" t="s">
        <v>436</v>
      </c>
      <c r="D169" s="259"/>
      <c r="E169" s="259"/>
      <c r="F169" s="259"/>
      <c r="G169" s="259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3370</v>
      </c>
      <c r="D170" s="224"/>
      <c r="E170" s="225">
        <v>4.4000000000000004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162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34</v>
      </c>
      <c r="B171" s="234" t="s">
        <v>437</v>
      </c>
      <c r="C171" s="251" t="s">
        <v>438</v>
      </c>
      <c r="D171" s="235" t="s">
        <v>281</v>
      </c>
      <c r="E171" s="236">
        <v>2.64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1.3699999999999999E-3</v>
      </c>
      <c r="O171" s="238">
        <f>ROUND(E171*N171,2)</f>
        <v>0</v>
      </c>
      <c r="P171" s="238">
        <v>0</v>
      </c>
      <c r="Q171" s="238">
        <f>ROUND(E171*P171,2)</f>
        <v>0</v>
      </c>
      <c r="R171" s="238" t="s">
        <v>294</v>
      </c>
      <c r="S171" s="238" t="s">
        <v>157</v>
      </c>
      <c r="T171" s="239" t="s">
        <v>157</v>
      </c>
      <c r="U171" s="223">
        <v>0.16400000000000001</v>
      </c>
      <c r="V171" s="223">
        <f>ROUND(E171*U171,2)</f>
        <v>0.43</v>
      </c>
      <c r="W171" s="223"/>
      <c r="X171" s="223" t="s">
        <v>259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260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1" t="s">
        <v>439</v>
      </c>
      <c r="D172" s="259"/>
      <c r="E172" s="259"/>
      <c r="F172" s="259"/>
      <c r="G172" s="259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276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3371</v>
      </c>
      <c r="D173" s="224"/>
      <c r="E173" s="225">
        <v>2.64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162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3">
        <v>35</v>
      </c>
      <c r="B174" s="234" t="s">
        <v>441</v>
      </c>
      <c r="C174" s="251" t="s">
        <v>442</v>
      </c>
      <c r="D174" s="235" t="s">
        <v>281</v>
      </c>
      <c r="E174" s="236">
        <v>2.64</v>
      </c>
      <c r="F174" s="237"/>
      <c r="G174" s="238">
        <f>ROUND(E174*F174,2)</f>
        <v>0</v>
      </c>
      <c r="H174" s="237"/>
      <c r="I174" s="238">
        <f>ROUND(E174*H174,2)</f>
        <v>0</v>
      </c>
      <c r="J174" s="237"/>
      <c r="K174" s="238">
        <f>ROUND(E174*J174,2)</f>
        <v>0</v>
      </c>
      <c r="L174" s="238">
        <v>21</v>
      </c>
      <c r="M174" s="238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38" t="s">
        <v>294</v>
      </c>
      <c r="S174" s="238" t="s">
        <v>157</v>
      </c>
      <c r="T174" s="239" t="s">
        <v>157</v>
      </c>
      <c r="U174" s="223">
        <v>4.8000000000000001E-2</v>
      </c>
      <c r="V174" s="223">
        <f>ROUND(E174*U174,2)</f>
        <v>0.13</v>
      </c>
      <c r="W174" s="223"/>
      <c r="X174" s="223" t="s">
        <v>259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260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1" t="s">
        <v>443</v>
      </c>
      <c r="D175" s="259"/>
      <c r="E175" s="259"/>
      <c r="F175" s="259"/>
      <c r="G175" s="259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276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3371</v>
      </c>
      <c r="D176" s="224"/>
      <c r="E176" s="225">
        <v>2.64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3">
        <v>36</v>
      </c>
      <c r="B177" s="234" t="s">
        <v>444</v>
      </c>
      <c r="C177" s="251" t="s">
        <v>445</v>
      </c>
      <c r="D177" s="235" t="s">
        <v>281</v>
      </c>
      <c r="E177" s="236">
        <v>1.3632</v>
      </c>
      <c r="F177" s="237"/>
      <c r="G177" s="238">
        <f>ROUND(E177*F177,2)</f>
        <v>0</v>
      </c>
      <c r="H177" s="237"/>
      <c r="I177" s="238">
        <f>ROUND(E177*H177,2)</f>
        <v>0</v>
      </c>
      <c r="J177" s="237"/>
      <c r="K177" s="238">
        <f>ROUND(E177*J177,2)</f>
        <v>0</v>
      </c>
      <c r="L177" s="238">
        <v>21</v>
      </c>
      <c r="M177" s="238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38" t="s">
        <v>294</v>
      </c>
      <c r="S177" s="238" t="s">
        <v>157</v>
      </c>
      <c r="T177" s="239" t="s">
        <v>157</v>
      </c>
      <c r="U177" s="223">
        <v>0.34499999999999997</v>
      </c>
      <c r="V177" s="223">
        <f>ROUND(E177*U177,2)</f>
        <v>0.47</v>
      </c>
      <c r="W177" s="223"/>
      <c r="X177" s="223" t="s">
        <v>259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260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1" t="s">
        <v>446</v>
      </c>
      <c r="D178" s="259"/>
      <c r="E178" s="259"/>
      <c r="F178" s="259"/>
      <c r="G178" s="259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47" t="str">
        <f>C178</f>
        <v>bez naložení do dopravní nádoby, ale s vyprázdněním dopravní nádoby na hromadu nebo na dopravní prostředek,</v>
      </c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3372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3373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162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3374</v>
      </c>
      <c r="D181" s="224"/>
      <c r="E181" s="225">
        <v>1.4159999999999999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162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3375</v>
      </c>
      <c r="D182" s="224"/>
      <c r="E182" s="225">
        <v>-0.28320000000000001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162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1570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162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1571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162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1572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3376</v>
      </c>
      <c r="D186" s="224"/>
      <c r="E186" s="225">
        <v>0.28799999999999998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162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3377</v>
      </c>
      <c r="D187" s="224"/>
      <c r="E187" s="225">
        <v>-5.7599999999999998E-2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162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1575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162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1576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162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1577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162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3378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3379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162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1580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162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1581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162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1582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3380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3381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1585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162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1586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162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1587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162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3">
        <v>37</v>
      </c>
      <c r="B201" s="234" t="s">
        <v>491</v>
      </c>
      <c r="C201" s="251" t="s">
        <v>492</v>
      </c>
      <c r="D201" s="235" t="s">
        <v>281</v>
      </c>
      <c r="E201" s="236">
        <v>0.76080000000000003</v>
      </c>
      <c r="F201" s="237"/>
      <c r="G201" s="238">
        <f>ROUND(E201*F201,2)</f>
        <v>0</v>
      </c>
      <c r="H201" s="237"/>
      <c r="I201" s="238">
        <f>ROUND(E201*H201,2)</f>
        <v>0</v>
      </c>
      <c r="J201" s="237"/>
      <c r="K201" s="238">
        <f>ROUND(E201*J201,2)</f>
        <v>0</v>
      </c>
      <c r="L201" s="238">
        <v>21</v>
      </c>
      <c r="M201" s="238">
        <f>G201*(1+L201/100)</f>
        <v>0</v>
      </c>
      <c r="N201" s="238">
        <v>0</v>
      </c>
      <c r="O201" s="238">
        <f>ROUND(E201*N201,2)</f>
        <v>0</v>
      </c>
      <c r="P201" s="238">
        <v>0</v>
      </c>
      <c r="Q201" s="238">
        <f>ROUND(E201*P201,2)</f>
        <v>0</v>
      </c>
      <c r="R201" s="238" t="s">
        <v>294</v>
      </c>
      <c r="S201" s="238" t="s">
        <v>157</v>
      </c>
      <c r="T201" s="239" t="s">
        <v>157</v>
      </c>
      <c r="U201" s="223">
        <v>0.48399999999999999</v>
      </c>
      <c r="V201" s="223">
        <f>ROUND(E201*U201,2)</f>
        <v>0.37</v>
      </c>
      <c r="W201" s="223"/>
      <c r="X201" s="223" t="s">
        <v>259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260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1" t="s">
        <v>446</v>
      </c>
      <c r="D202" s="259"/>
      <c r="E202" s="259"/>
      <c r="F202" s="259"/>
      <c r="G202" s="259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276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47" t="str">
        <f>C202</f>
        <v>bez naložení do dopravní nádoby, ale s vyprázdněním dopravní nádoby na hromadu nebo na dopravní prostředek,</v>
      </c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493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3382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162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3383</v>
      </c>
      <c r="D205" s="224"/>
      <c r="E205" s="225">
        <v>0.6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162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3384</v>
      </c>
      <c r="D206" s="224"/>
      <c r="E206" s="225">
        <v>-0.12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162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1591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1592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1593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3385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3386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1596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1597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1598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3387</v>
      </c>
      <c r="D215" s="224"/>
      <c r="E215" s="225">
        <v>1.2E-2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162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1600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162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507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162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52" t="s">
        <v>3388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3389</v>
      </c>
      <c r="D219" s="224"/>
      <c r="E219" s="225">
        <v>0.26879999999999998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3390</v>
      </c>
      <c r="D220" s="224"/>
      <c r="E220" s="225">
        <v>-5.3760000000000002E-2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1604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1605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1606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3391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162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3392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162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1609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1610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1611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3393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162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1613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162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521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3394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3395</v>
      </c>
      <c r="D233" s="224"/>
      <c r="E233" s="225">
        <v>6.7199999999999996E-2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3396</v>
      </c>
      <c r="D234" s="224"/>
      <c r="E234" s="225">
        <v>-1.3440000000000001E-2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1617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1618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162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1619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162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3397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3398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1622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1623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1624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33">
        <v>38</v>
      </c>
      <c r="B243" s="234" t="s">
        <v>569</v>
      </c>
      <c r="C243" s="251" t="s">
        <v>570</v>
      </c>
      <c r="D243" s="235" t="s">
        <v>281</v>
      </c>
      <c r="E243" s="236">
        <v>1.29556</v>
      </c>
      <c r="F243" s="237"/>
      <c r="G243" s="238">
        <f>ROUND(E243*F243,2)</f>
        <v>0</v>
      </c>
      <c r="H243" s="237"/>
      <c r="I243" s="238">
        <f>ROUND(E243*H243,2)</f>
        <v>0</v>
      </c>
      <c r="J243" s="237"/>
      <c r="K243" s="238">
        <f>ROUND(E243*J243,2)</f>
        <v>0</v>
      </c>
      <c r="L243" s="238">
        <v>21</v>
      </c>
      <c r="M243" s="238">
        <f>G243*(1+L243/100)</f>
        <v>0</v>
      </c>
      <c r="N243" s="238">
        <v>0</v>
      </c>
      <c r="O243" s="238">
        <f>ROUND(E243*N243,2)</f>
        <v>0</v>
      </c>
      <c r="P243" s="238">
        <v>0</v>
      </c>
      <c r="Q243" s="238">
        <f>ROUND(E243*P243,2)</f>
        <v>0</v>
      </c>
      <c r="R243" s="238" t="s">
        <v>294</v>
      </c>
      <c r="S243" s="238" t="s">
        <v>157</v>
      </c>
      <c r="T243" s="239" t="s">
        <v>157</v>
      </c>
      <c r="U243" s="223">
        <v>1.0999999999999999E-2</v>
      </c>
      <c r="V243" s="223">
        <f>ROUND(E243*U243,2)</f>
        <v>0.01</v>
      </c>
      <c r="W243" s="223"/>
      <c r="X243" s="223" t="s">
        <v>259</v>
      </c>
      <c r="Y243" s="214"/>
      <c r="Z243" s="214"/>
      <c r="AA243" s="214"/>
      <c r="AB243" s="214"/>
      <c r="AC243" s="214"/>
      <c r="AD243" s="214"/>
      <c r="AE243" s="214"/>
      <c r="AF243" s="214"/>
      <c r="AG243" s="214" t="s">
        <v>260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1" t="s">
        <v>571</v>
      </c>
      <c r="D244" s="259"/>
      <c r="E244" s="259"/>
      <c r="F244" s="259"/>
      <c r="G244" s="259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3399</v>
      </c>
      <c r="D245" s="224"/>
      <c r="E245" s="225">
        <v>0.46679999999999999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1626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2" t="s">
        <v>3400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162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3401</v>
      </c>
      <c r="D248" s="224"/>
      <c r="E248" s="225">
        <v>0.82876000000000005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162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576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577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33">
        <v>39</v>
      </c>
      <c r="B251" s="234" t="s">
        <v>578</v>
      </c>
      <c r="C251" s="251" t="s">
        <v>579</v>
      </c>
      <c r="D251" s="235" t="s">
        <v>281</v>
      </c>
      <c r="E251" s="236">
        <v>0.73565000000000003</v>
      </c>
      <c r="F251" s="237"/>
      <c r="G251" s="238">
        <f>ROUND(E251*F251,2)</f>
        <v>0</v>
      </c>
      <c r="H251" s="237"/>
      <c r="I251" s="238">
        <f>ROUND(E251*H251,2)</f>
        <v>0</v>
      </c>
      <c r="J251" s="237"/>
      <c r="K251" s="238">
        <f>ROUND(E251*J251,2)</f>
        <v>0</v>
      </c>
      <c r="L251" s="238">
        <v>21</v>
      </c>
      <c r="M251" s="238">
        <f>G251*(1+L251/100)</f>
        <v>0</v>
      </c>
      <c r="N251" s="238">
        <v>0</v>
      </c>
      <c r="O251" s="238">
        <f>ROUND(E251*N251,2)</f>
        <v>0</v>
      </c>
      <c r="P251" s="238">
        <v>0</v>
      </c>
      <c r="Q251" s="238">
        <f>ROUND(E251*P251,2)</f>
        <v>0</v>
      </c>
      <c r="R251" s="238" t="s">
        <v>294</v>
      </c>
      <c r="S251" s="238" t="s">
        <v>157</v>
      </c>
      <c r="T251" s="239" t="s">
        <v>157</v>
      </c>
      <c r="U251" s="223">
        <v>1.2E-2</v>
      </c>
      <c r="V251" s="223">
        <f>ROUND(E251*U251,2)</f>
        <v>0.01</v>
      </c>
      <c r="W251" s="223"/>
      <c r="X251" s="223" t="s">
        <v>259</v>
      </c>
      <c r="Y251" s="214"/>
      <c r="Z251" s="214"/>
      <c r="AA251" s="214"/>
      <c r="AB251" s="214"/>
      <c r="AC251" s="214"/>
      <c r="AD251" s="214"/>
      <c r="AE251" s="214"/>
      <c r="AF251" s="214"/>
      <c r="AG251" s="214" t="s">
        <v>260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1" t="s">
        <v>571</v>
      </c>
      <c r="D252" s="259"/>
      <c r="E252" s="259"/>
      <c r="F252" s="259"/>
      <c r="G252" s="259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276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3402</v>
      </c>
      <c r="D253" s="224"/>
      <c r="E253" s="225">
        <v>0.16436999999999999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162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1630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162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2" t="s">
        <v>3403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162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3404</v>
      </c>
      <c r="D256" s="224"/>
      <c r="E256" s="225">
        <v>2.4E-2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1633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162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2" t="s">
        <v>3405</v>
      </c>
      <c r="D258" s="224"/>
      <c r="E258" s="225">
        <v>7.3639999999999997E-2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162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52" t="s">
        <v>1635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162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3406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3407</v>
      </c>
      <c r="D261" s="224"/>
      <c r="E261" s="225">
        <v>1.8409999999999999E-2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1638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3408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3409</v>
      </c>
      <c r="D264" s="224"/>
      <c r="E264" s="225">
        <v>0.45523999999999998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592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33.75" outlineLevel="1" x14ac:dyDescent="0.2">
      <c r="A266" s="233">
        <v>40</v>
      </c>
      <c r="B266" s="234" t="s">
        <v>593</v>
      </c>
      <c r="C266" s="251" t="s">
        <v>594</v>
      </c>
      <c r="D266" s="235" t="s">
        <v>281</v>
      </c>
      <c r="E266" s="236">
        <v>5.1822400000000002</v>
      </c>
      <c r="F266" s="237"/>
      <c r="G266" s="238">
        <f>ROUND(E266*F266,2)</f>
        <v>0</v>
      </c>
      <c r="H266" s="237"/>
      <c r="I266" s="238">
        <f>ROUND(E266*H266,2)</f>
        <v>0</v>
      </c>
      <c r="J266" s="237"/>
      <c r="K266" s="238">
        <f>ROUND(E266*J266,2)</f>
        <v>0</v>
      </c>
      <c r="L266" s="238">
        <v>21</v>
      </c>
      <c r="M266" s="238">
        <f>G266*(1+L266/100)</f>
        <v>0</v>
      </c>
      <c r="N266" s="238">
        <v>0</v>
      </c>
      <c r="O266" s="238">
        <f>ROUND(E266*N266,2)</f>
        <v>0</v>
      </c>
      <c r="P266" s="238">
        <v>0</v>
      </c>
      <c r="Q266" s="238">
        <f>ROUND(E266*P266,2)</f>
        <v>0</v>
      </c>
      <c r="R266" s="238" t="s">
        <v>294</v>
      </c>
      <c r="S266" s="238" t="s">
        <v>157</v>
      </c>
      <c r="T266" s="239" t="s">
        <v>157</v>
      </c>
      <c r="U266" s="223">
        <v>0</v>
      </c>
      <c r="V266" s="223">
        <f>ROUND(E266*U266,2)</f>
        <v>0</v>
      </c>
      <c r="W266" s="223"/>
      <c r="X266" s="223" t="s">
        <v>259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260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61" t="s">
        <v>571</v>
      </c>
      <c r="D267" s="259"/>
      <c r="E267" s="259"/>
      <c r="F267" s="259"/>
      <c r="G267" s="259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276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3410</v>
      </c>
      <c r="D268" s="224"/>
      <c r="E268" s="225">
        <v>0.40103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3411</v>
      </c>
      <c r="D269" s="224"/>
      <c r="E269" s="225">
        <v>1.4661500000000001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1643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162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1644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162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3412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162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3413</v>
      </c>
      <c r="D273" s="224"/>
      <c r="E273" s="225">
        <v>3.3150499999999998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601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602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33.75" outlineLevel="1" x14ac:dyDescent="0.2">
      <c r="A276" s="233">
        <v>41</v>
      </c>
      <c r="B276" s="234" t="s">
        <v>603</v>
      </c>
      <c r="C276" s="251" t="s">
        <v>604</v>
      </c>
      <c r="D276" s="235" t="s">
        <v>281</v>
      </c>
      <c r="E276" s="236">
        <v>2.94258</v>
      </c>
      <c r="F276" s="237"/>
      <c r="G276" s="238">
        <f>ROUND(E276*F276,2)</f>
        <v>0</v>
      </c>
      <c r="H276" s="237"/>
      <c r="I276" s="238">
        <f>ROUND(E276*H276,2)</f>
        <v>0</v>
      </c>
      <c r="J276" s="237"/>
      <c r="K276" s="238">
        <f>ROUND(E276*J276,2)</f>
        <v>0</v>
      </c>
      <c r="L276" s="238">
        <v>21</v>
      </c>
      <c r="M276" s="238">
        <f>G276*(1+L276/100)</f>
        <v>0</v>
      </c>
      <c r="N276" s="238">
        <v>0</v>
      </c>
      <c r="O276" s="238">
        <f>ROUND(E276*N276,2)</f>
        <v>0</v>
      </c>
      <c r="P276" s="238">
        <v>0</v>
      </c>
      <c r="Q276" s="238">
        <f>ROUND(E276*P276,2)</f>
        <v>0</v>
      </c>
      <c r="R276" s="238" t="s">
        <v>294</v>
      </c>
      <c r="S276" s="238" t="s">
        <v>157</v>
      </c>
      <c r="T276" s="239" t="s">
        <v>157</v>
      </c>
      <c r="U276" s="223">
        <v>0</v>
      </c>
      <c r="V276" s="223">
        <f>ROUND(E276*U276,2)</f>
        <v>0</v>
      </c>
      <c r="W276" s="223"/>
      <c r="X276" s="223" t="s">
        <v>259</v>
      </c>
      <c r="Y276" s="214"/>
      <c r="Z276" s="214"/>
      <c r="AA276" s="214"/>
      <c r="AB276" s="214"/>
      <c r="AC276" s="214"/>
      <c r="AD276" s="214"/>
      <c r="AE276" s="214"/>
      <c r="AF276" s="214"/>
      <c r="AG276" s="214" t="s">
        <v>260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61" t="s">
        <v>571</v>
      </c>
      <c r="D277" s="259"/>
      <c r="E277" s="259"/>
      <c r="F277" s="259"/>
      <c r="G277" s="259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276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52" t="s">
        <v>3414</v>
      </c>
      <c r="D278" s="224"/>
      <c r="E278" s="225">
        <v>0.65746000000000004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1648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162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2" t="s">
        <v>3415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162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3416</v>
      </c>
      <c r="D281" s="224"/>
      <c r="E281" s="225">
        <v>9.6000000000000002E-2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162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2" t="s">
        <v>1651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3417</v>
      </c>
      <c r="D283" s="224"/>
      <c r="E283" s="225">
        <v>0.29454000000000002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1653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162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3418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162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3419</v>
      </c>
      <c r="D286" s="224"/>
      <c r="E286" s="225">
        <v>7.3639999999999997E-2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162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1656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3420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3421</v>
      </c>
      <c r="D289" s="224"/>
      <c r="E289" s="225">
        <v>1.8209500000000001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617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33">
        <v>42</v>
      </c>
      <c r="B291" s="234" t="s">
        <v>618</v>
      </c>
      <c r="C291" s="251" t="s">
        <v>619</v>
      </c>
      <c r="D291" s="235" t="s">
        <v>281</v>
      </c>
      <c r="E291" s="236">
        <v>2.0312100000000002</v>
      </c>
      <c r="F291" s="237"/>
      <c r="G291" s="238">
        <f>ROUND(E291*F291,2)</f>
        <v>0</v>
      </c>
      <c r="H291" s="237"/>
      <c r="I291" s="238">
        <f>ROUND(E291*H291,2)</f>
        <v>0</v>
      </c>
      <c r="J291" s="237"/>
      <c r="K291" s="238">
        <f>ROUND(E291*J291,2)</f>
        <v>0</v>
      </c>
      <c r="L291" s="238">
        <v>21</v>
      </c>
      <c r="M291" s="238">
        <f>G291*(1+L291/100)</f>
        <v>0</v>
      </c>
      <c r="N291" s="238">
        <v>0</v>
      </c>
      <c r="O291" s="238">
        <f>ROUND(E291*N291,2)</f>
        <v>0</v>
      </c>
      <c r="P291" s="238">
        <v>0</v>
      </c>
      <c r="Q291" s="238">
        <f>ROUND(E291*P291,2)</f>
        <v>0</v>
      </c>
      <c r="R291" s="238" t="s">
        <v>294</v>
      </c>
      <c r="S291" s="238" t="s">
        <v>157</v>
      </c>
      <c r="T291" s="239" t="s">
        <v>157</v>
      </c>
      <c r="U291" s="223">
        <v>8.9999999999999993E-3</v>
      </c>
      <c r="V291" s="223">
        <f>ROUND(E291*U291,2)</f>
        <v>0.02</v>
      </c>
      <c r="W291" s="223"/>
      <c r="X291" s="223" t="s">
        <v>259</v>
      </c>
      <c r="Y291" s="214"/>
      <c r="Z291" s="214"/>
      <c r="AA291" s="214"/>
      <c r="AB291" s="214"/>
      <c r="AC291" s="214"/>
      <c r="AD291" s="214"/>
      <c r="AE291" s="214"/>
      <c r="AF291" s="214"/>
      <c r="AG291" s="214" t="s">
        <v>260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3399</v>
      </c>
      <c r="D292" s="224"/>
      <c r="E292" s="225">
        <v>0.46679999999999999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162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1626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162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3400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162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3422</v>
      </c>
      <c r="D295" s="224"/>
      <c r="E295" s="225">
        <v>0.82876000000000005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52" t="s">
        <v>576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3402</v>
      </c>
      <c r="D297" s="224"/>
      <c r="E297" s="225">
        <v>0.16436999999999999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1630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3403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162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3405</v>
      </c>
      <c r="D300" s="224"/>
      <c r="E300" s="225">
        <v>7.3639999999999997E-2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162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1635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162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3406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3407</v>
      </c>
      <c r="D303" s="224"/>
      <c r="E303" s="225">
        <v>1.8409999999999999E-2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1638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162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3408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162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52" t="s">
        <v>3409</v>
      </c>
      <c r="D306" s="224"/>
      <c r="E306" s="225">
        <v>0.45523999999999998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162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592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3404</v>
      </c>
      <c r="D308" s="224"/>
      <c r="E308" s="225">
        <v>2.4E-2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1633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162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577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162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33">
        <v>43</v>
      </c>
      <c r="B311" s="234" t="s">
        <v>620</v>
      </c>
      <c r="C311" s="251" t="s">
        <v>621</v>
      </c>
      <c r="D311" s="235" t="s">
        <v>281</v>
      </c>
      <c r="E311" s="236">
        <v>1.71279</v>
      </c>
      <c r="F311" s="237"/>
      <c r="G311" s="238">
        <f>ROUND(E311*F311,2)</f>
        <v>0</v>
      </c>
      <c r="H311" s="237"/>
      <c r="I311" s="238">
        <f>ROUND(E311*H311,2)</f>
        <v>0</v>
      </c>
      <c r="J311" s="237"/>
      <c r="K311" s="238">
        <f>ROUND(E311*J311,2)</f>
        <v>0</v>
      </c>
      <c r="L311" s="238">
        <v>21</v>
      </c>
      <c r="M311" s="238">
        <f>G311*(1+L311/100)</f>
        <v>0</v>
      </c>
      <c r="N311" s="238">
        <v>0</v>
      </c>
      <c r="O311" s="238">
        <f>ROUND(E311*N311,2)</f>
        <v>0</v>
      </c>
      <c r="P311" s="238">
        <v>0</v>
      </c>
      <c r="Q311" s="238">
        <f>ROUND(E311*P311,2)</f>
        <v>0</v>
      </c>
      <c r="R311" s="238" t="s">
        <v>294</v>
      </c>
      <c r="S311" s="238" t="s">
        <v>157</v>
      </c>
      <c r="T311" s="239" t="s">
        <v>157</v>
      </c>
      <c r="U311" s="223">
        <v>0.20200000000000001</v>
      </c>
      <c r="V311" s="223">
        <f>ROUND(E311*U311,2)</f>
        <v>0.35</v>
      </c>
      <c r="W311" s="223"/>
      <c r="X311" s="223" t="s">
        <v>259</v>
      </c>
      <c r="Y311" s="214"/>
      <c r="Z311" s="214"/>
      <c r="AA311" s="214"/>
      <c r="AB311" s="214"/>
      <c r="AC311" s="214"/>
      <c r="AD311" s="214"/>
      <c r="AE311" s="214"/>
      <c r="AF311" s="214"/>
      <c r="AG311" s="214" t="s">
        <v>260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61" t="s">
        <v>622</v>
      </c>
      <c r="D312" s="259"/>
      <c r="E312" s="259"/>
      <c r="F312" s="259"/>
      <c r="G312" s="259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276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62" t="s">
        <v>623</v>
      </c>
      <c r="D313" s="260"/>
      <c r="E313" s="260"/>
      <c r="F313" s="260"/>
      <c r="G313" s="260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201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3423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625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162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3424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162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3425</v>
      </c>
      <c r="D317" s="224"/>
      <c r="E317" s="225">
        <v>1.4159999999999999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162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3354</v>
      </c>
      <c r="D318" s="224"/>
      <c r="E318" s="225">
        <v>-0.28320000000000001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162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1169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162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1170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1171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3426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52" t="s">
        <v>3427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2" t="s">
        <v>1315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1316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52" t="s">
        <v>1317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3428</v>
      </c>
      <c r="D327" s="224"/>
      <c r="E327" s="225">
        <v>0.28799999999999998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52" t="s">
        <v>3358</v>
      </c>
      <c r="D328" s="224"/>
      <c r="E328" s="225">
        <v>-5.7599999999999998E-2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1183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1184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52" t="s">
        <v>1185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3429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2" t="s">
        <v>3430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1321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1322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52" t="s">
        <v>1323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3431</v>
      </c>
      <c r="D337" s="224"/>
      <c r="E337" s="225">
        <v>0.6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3362</v>
      </c>
      <c r="D338" s="224"/>
      <c r="E338" s="225">
        <v>-0.12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1195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1196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1197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3432</v>
      </c>
      <c r="D342" s="224"/>
      <c r="E342" s="225">
        <v>0.26879999999999998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3364</v>
      </c>
      <c r="D343" s="224"/>
      <c r="E343" s="225">
        <v>-5.3760000000000002E-2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1200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1201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1202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3433</v>
      </c>
      <c r="D347" s="224"/>
      <c r="E347" s="225">
        <v>6.7199999999999996E-2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3366</v>
      </c>
      <c r="D348" s="224"/>
      <c r="E348" s="225">
        <v>-1.3440000000000001E-2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1205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1206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1207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3434</v>
      </c>
      <c r="D352" s="224"/>
      <c r="E352" s="225">
        <v>-0.72321000000000002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162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52" t="s">
        <v>3435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162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3436</v>
      </c>
      <c r="D354" s="224"/>
      <c r="E354" s="225">
        <v>2.4E-2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162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1674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577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646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52" t="s">
        <v>1940</v>
      </c>
      <c r="D358" s="224"/>
      <c r="E358" s="225">
        <v>0.3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1676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1334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3">
        <v>44</v>
      </c>
      <c r="B361" s="234" t="s">
        <v>650</v>
      </c>
      <c r="C361" s="251" t="s">
        <v>651</v>
      </c>
      <c r="D361" s="235" t="s">
        <v>281</v>
      </c>
      <c r="E361" s="236">
        <v>0.53646000000000005</v>
      </c>
      <c r="F361" s="237"/>
      <c r="G361" s="238">
        <f>ROUND(E361*F361,2)</f>
        <v>0</v>
      </c>
      <c r="H361" s="237"/>
      <c r="I361" s="238">
        <f>ROUND(E361*H361,2)</f>
        <v>0</v>
      </c>
      <c r="J361" s="237"/>
      <c r="K361" s="238">
        <f>ROUND(E361*J361,2)</f>
        <v>0</v>
      </c>
      <c r="L361" s="238">
        <v>21</v>
      </c>
      <c r="M361" s="238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38" t="s">
        <v>294</v>
      </c>
      <c r="S361" s="238" t="s">
        <v>157</v>
      </c>
      <c r="T361" s="239" t="s">
        <v>157</v>
      </c>
      <c r="U361" s="223">
        <v>1.587</v>
      </c>
      <c r="V361" s="223">
        <f>ROUND(E361*U361,2)</f>
        <v>0.85</v>
      </c>
      <c r="W361" s="223"/>
      <c r="X361" s="223" t="s">
        <v>259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260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61" t="s">
        <v>652</v>
      </c>
      <c r="D362" s="259"/>
      <c r="E362" s="259"/>
      <c r="F362" s="259"/>
      <c r="G362" s="259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276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47" t="str">
        <f>C362</f>
        <v>sypaninou z vhodných hornin tř. 1 - 4 nebo materiálem připraveným podél výkopu ve vzdálenosti do 3 m od jeho kraje, pro jakoukoliv hloubku výkopu a jakoukoliv míru zhutnění,</v>
      </c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3437</v>
      </c>
      <c r="D363" s="224"/>
      <c r="E363" s="225">
        <v>0.53646000000000005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1678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162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3">
        <v>45</v>
      </c>
      <c r="B365" s="234" t="s">
        <v>659</v>
      </c>
      <c r="C365" s="251" t="s">
        <v>660</v>
      </c>
      <c r="D365" s="235" t="s">
        <v>281</v>
      </c>
      <c r="E365" s="236">
        <v>1.29556</v>
      </c>
      <c r="F365" s="237"/>
      <c r="G365" s="238">
        <f>ROUND(E365*F365,2)</f>
        <v>0</v>
      </c>
      <c r="H365" s="237"/>
      <c r="I365" s="238">
        <f>ROUND(E365*H365,2)</f>
        <v>0</v>
      </c>
      <c r="J365" s="237"/>
      <c r="K365" s="238">
        <f>ROUND(E365*J365,2)</f>
        <v>0</v>
      </c>
      <c r="L365" s="238">
        <v>21</v>
      </c>
      <c r="M365" s="238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38" t="s">
        <v>294</v>
      </c>
      <c r="S365" s="238" t="s">
        <v>157</v>
      </c>
      <c r="T365" s="239" t="s">
        <v>157</v>
      </c>
      <c r="U365" s="223">
        <v>0</v>
      </c>
      <c r="V365" s="223">
        <f>ROUND(E365*U365,2)</f>
        <v>0</v>
      </c>
      <c r="W365" s="223"/>
      <c r="X365" s="223" t="s">
        <v>259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260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52" t="s">
        <v>3438</v>
      </c>
      <c r="D366" s="224"/>
      <c r="E366" s="225">
        <v>0.46679999999999999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1680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162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1681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162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3439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162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52" t="s">
        <v>3401</v>
      </c>
      <c r="D370" s="224"/>
      <c r="E370" s="225">
        <v>0.82876000000000005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52" t="s">
        <v>576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52" t="s">
        <v>665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52" t="s">
        <v>666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46</v>
      </c>
      <c r="B374" s="234" t="s">
        <v>667</v>
      </c>
      <c r="C374" s="251" t="s">
        <v>668</v>
      </c>
      <c r="D374" s="235" t="s">
        <v>281</v>
      </c>
      <c r="E374" s="236">
        <v>0.73565000000000003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294</v>
      </c>
      <c r="S374" s="238" t="s">
        <v>157</v>
      </c>
      <c r="T374" s="239" t="s">
        <v>157</v>
      </c>
      <c r="U374" s="223">
        <v>0</v>
      </c>
      <c r="V374" s="223">
        <f>ROUND(E374*U374,2)</f>
        <v>0</v>
      </c>
      <c r="W374" s="223"/>
      <c r="X374" s="223" t="s">
        <v>259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307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3440</v>
      </c>
      <c r="D375" s="224"/>
      <c r="E375" s="225">
        <v>0.16436999999999999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1684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3441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162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3442</v>
      </c>
      <c r="D378" s="224"/>
      <c r="E378" s="225">
        <v>7.3639999999999997E-2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1687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3443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3444</v>
      </c>
      <c r="D381" s="224"/>
      <c r="E381" s="225">
        <v>1.8409999999999999E-2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162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1690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162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3445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162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3446</v>
      </c>
      <c r="D384" s="224"/>
      <c r="E384" s="225">
        <v>2.4E-2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162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1693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ht="22.5" outlineLevel="1" x14ac:dyDescent="0.2">
      <c r="A386" s="221"/>
      <c r="B386" s="222"/>
      <c r="C386" s="252" t="s">
        <v>3409</v>
      </c>
      <c r="D386" s="224"/>
      <c r="E386" s="225">
        <v>0.45523999999999998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ht="22.5" outlineLevel="1" x14ac:dyDescent="0.2">
      <c r="A387" s="221"/>
      <c r="B387" s="222"/>
      <c r="C387" s="252" t="s">
        <v>592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162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52" t="s">
        <v>680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162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52" t="s">
        <v>681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162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682</v>
      </c>
      <c r="C390" s="251" t="s">
        <v>683</v>
      </c>
      <c r="D390" s="235" t="s">
        <v>684</v>
      </c>
      <c r="E390" s="236">
        <v>0.93881000000000003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1</v>
      </c>
      <c r="O390" s="238">
        <f>ROUND(E390*N390,2)</f>
        <v>0.94</v>
      </c>
      <c r="P390" s="238">
        <v>0</v>
      </c>
      <c r="Q390" s="238">
        <f>ROUND(E390*P390,2)</f>
        <v>0</v>
      </c>
      <c r="R390" s="238" t="s">
        <v>685</v>
      </c>
      <c r="S390" s="238" t="s">
        <v>157</v>
      </c>
      <c r="T390" s="239" t="s">
        <v>157</v>
      </c>
      <c r="U390" s="223">
        <v>0</v>
      </c>
      <c r="V390" s="223">
        <f>ROUND(E390*U390,2)</f>
        <v>0</v>
      </c>
      <c r="W390" s="223"/>
      <c r="X390" s="223" t="s">
        <v>686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687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3447</v>
      </c>
      <c r="D391" s="224"/>
      <c r="E391" s="225">
        <v>0.93881000000000003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1695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690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691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3">
        <v>48</v>
      </c>
      <c r="B395" s="234" t="s">
        <v>692</v>
      </c>
      <c r="C395" s="251" t="s">
        <v>693</v>
      </c>
      <c r="D395" s="235" t="s">
        <v>684</v>
      </c>
      <c r="E395" s="236">
        <v>2.2469999999999999</v>
      </c>
      <c r="F395" s="237"/>
      <c r="G395" s="238">
        <f>ROUND(E395*F395,2)</f>
        <v>0</v>
      </c>
      <c r="H395" s="237"/>
      <c r="I395" s="238">
        <f>ROUND(E395*H395,2)</f>
        <v>0</v>
      </c>
      <c r="J395" s="237"/>
      <c r="K395" s="238">
        <f>ROUND(E395*J395,2)</f>
        <v>0</v>
      </c>
      <c r="L395" s="238">
        <v>21</v>
      </c>
      <c r="M395" s="238">
        <f>G395*(1+L395/100)</f>
        <v>0</v>
      </c>
      <c r="N395" s="238">
        <v>1</v>
      </c>
      <c r="O395" s="238">
        <f>ROUND(E395*N395,2)</f>
        <v>2.25</v>
      </c>
      <c r="P395" s="238">
        <v>0</v>
      </c>
      <c r="Q395" s="238">
        <f>ROUND(E395*P395,2)</f>
        <v>0</v>
      </c>
      <c r="R395" s="238" t="s">
        <v>685</v>
      </c>
      <c r="S395" s="238" t="s">
        <v>157</v>
      </c>
      <c r="T395" s="239" t="s">
        <v>157</v>
      </c>
      <c r="U395" s="223">
        <v>0</v>
      </c>
      <c r="V395" s="223">
        <f>ROUND(E395*U395,2)</f>
        <v>0</v>
      </c>
      <c r="W395" s="223"/>
      <c r="X395" s="223" t="s">
        <v>686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687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694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695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162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696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162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697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162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ht="22.5" outlineLevel="1" x14ac:dyDescent="0.2">
      <c r="A400" s="221"/>
      <c r="B400" s="222"/>
      <c r="C400" s="252" t="s">
        <v>3448</v>
      </c>
      <c r="D400" s="224"/>
      <c r="E400" s="225">
        <v>2.2469999999999999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699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x14ac:dyDescent="0.2">
      <c r="A402" s="227" t="s">
        <v>152</v>
      </c>
      <c r="B402" s="228" t="s">
        <v>92</v>
      </c>
      <c r="C402" s="250" t="s">
        <v>93</v>
      </c>
      <c r="D402" s="229"/>
      <c r="E402" s="230"/>
      <c r="F402" s="231"/>
      <c r="G402" s="231">
        <f>SUMIF(AG403:AG412,"&lt;&gt;NOR",G403:G412)</f>
        <v>0</v>
      </c>
      <c r="H402" s="231"/>
      <c r="I402" s="231">
        <f>SUM(I403:I412)</f>
        <v>0</v>
      </c>
      <c r="J402" s="231"/>
      <c r="K402" s="231">
        <f>SUM(K403:K412)</f>
        <v>0</v>
      </c>
      <c r="L402" s="231"/>
      <c r="M402" s="231">
        <f>SUM(M403:M412)</f>
        <v>0</v>
      </c>
      <c r="N402" s="231"/>
      <c r="O402" s="231">
        <f>SUM(O403:O412)</f>
        <v>0.17</v>
      </c>
      <c r="P402" s="231"/>
      <c r="Q402" s="231">
        <f>SUM(Q403:Q412)</f>
        <v>0</v>
      </c>
      <c r="R402" s="231"/>
      <c r="S402" s="231"/>
      <c r="T402" s="232"/>
      <c r="U402" s="226"/>
      <c r="V402" s="226">
        <f>SUM(V403:V412)</f>
        <v>0.16</v>
      </c>
      <c r="W402" s="226"/>
      <c r="X402" s="226"/>
      <c r="AG402" t="s">
        <v>153</v>
      </c>
    </row>
    <row r="403" spans="1:60" outlineLevel="1" x14ac:dyDescent="0.2">
      <c r="A403" s="233">
        <v>49</v>
      </c>
      <c r="B403" s="234" t="s">
        <v>700</v>
      </c>
      <c r="C403" s="251" t="s">
        <v>701</v>
      </c>
      <c r="D403" s="235" t="s">
        <v>306</v>
      </c>
      <c r="E403" s="236">
        <v>0.75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0.22106999999999999</v>
      </c>
      <c r="O403" s="238">
        <f>ROUND(E403*N403,2)</f>
        <v>0.17</v>
      </c>
      <c r="P403" s="238">
        <v>0</v>
      </c>
      <c r="Q403" s="238">
        <f>ROUND(E403*P403,2)</f>
        <v>0</v>
      </c>
      <c r="R403" s="238" t="s">
        <v>702</v>
      </c>
      <c r="S403" s="238" t="s">
        <v>157</v>
      </c>
      <c r="T403" s="239" t="s">
        <v>157</v>
      </c>
      <c r="U403" s="223">
        <v>0.185</v>
      </c>
      <c r="V403" s="223">
        <f>ROUND(E403*U403,2)</f>
        <v>0.14000000000000001</v>
      </c>
      <c r="W403" s="223"/>
      <c r="X403" s="223" t="s">
        <v>259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260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61" t="s">
        <v>703</v>
      </c>
      <c r="D404" s="259"/>
      <c r="E404" s="259"/>
      <c r="F404" s="259"/>
      <c r="G404" s="259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276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47" t="str">
        <f>C404</f>
        <v>se zřízením štěrkopískového lože pod trubky a s jejich obsypem v průměrném celkovém množství do 0,15 m3/m,</v>
      </c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3449</v>
      </c>
      <c r="D405" s="224"/>
      <c r="E405" s="225">
        <v>0.75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33">
        <v>50</v>
      </c>
      <c r="B406" s="234" t="s">
        <v>705</v>
      </c>
      <c r="C406" s="251" t="s">
        <v>706</v>
      </c>
      <c r="D406" s="235" t="s">
        <v>265</v>
      </c>
      <c r="E406" s="236">
        <v>0.23562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1.8000000000000001E-4</v>
      </c>
      <c r="O406" s="238">
        <f>ROUND(E406*N406,2)</f>
        <v>0</v>
      </c>
      <c r="P406" s="238">
        <v>0</v>
      </c>
      <c r="Q406" s="238">
        <f>ROUND(E406*P406,2)</f>
        <v>0</v>
      </c>
      <c r="R406" s="238" t="s">
        <v>282</v>
      </c>
      <c r="S406" s="238" t="s">
        <v>157</v>
      </c>
      <c r="T406" s="239" t="s">
        <v>157</v>
      </c>
      <c r="U406" s="223">
        <v>7.4999999999999997E-2</v>
      </c>
      <c r="V406" s="223">
        <f>ROUND(E406*U406,2)</f>
        <v>0.02</v>
      </c>
      <c r="W406" s="223"/>
      <c r="X406" s="223" t="s">
        <v>259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307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1" t="s">
        <v>707</v>
      </c>
      <c r="D407" s="259"/>
      <c r="E407" s="259"/>
      <c r="F407" s="259"/>
      <c r="G407" s="259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276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3450</v>
      </c>
      <c r="D408" s="224"/>
      <c r="E408" s="225">
        <v>0.23562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51</v>
      </c>
      <c r="B409" s="234" t="s">
        <v>720</v>
      </c>
      <c r="C409" s="251" t="s">
        <v>721</v>
      </c>
      <c r="D409" s="235" t="s">
        <v>306</v>
      </c>
      <c r="E409" s="236">
        <v>0.81974999999999998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4.8000000000000001E-4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685</v>
      </c>
      <c r="S409" s="238" t="s">
        <v>157</v>
      </c>
      <c r="T409" s="239" t="s">
        <v>157</v>
      </c>
      <c r="U409" s="223">
        <v>0</v>
      </c>
      <c r="V409" s="223">
        <f>ROUND(E409*U409,2)</f>
        <v>0</v>
      </c>
      <c r="W409" s="223"/>
      <c r="X409" s="223" t="s">
        <v>686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687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3451</v>
      </c>
      <c r="D410" s="224"/>
      <c r="E410" s="225">
        <v>0.81974999999999998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33">
        <v>52</v>
      </c>
      <c r="B411" s="234" t="s">
        <v>723</v>
      </c>
      <c r="C411" s="251" t="s">
        <v>724</v>
      </c>
      <c r="D411" s="235" t="s">
        <v>306</v>
      </c>
      <c r="E411" s="236">
        <v>0.27095999999999998</v>
      </c>
      <c r="F411" s="237"/>
      <c r="G411" s="238">
        <f>ROUND(E411*F411,2)</f>
        <v>0</v>
      </c>
      <c r="H411" s="237"/>
      <c r="I411" s="238">
        <f>ROUND(E411*H411,2)</f>
        <v>0</v>
      </c>
      <c r="J411" s="237"/>
      <c r="K411" s="238">
        <f>ROUND(E411*J411,2)</f>
        <v>0</v>
      </c>
      <c r="L411" s="238">
        <v>21</v>
      </c>
      <c r="M411" s="238">
        <f>G411*(1+L411/100)</f>
        <v>0</v>
      </c>
      <c r="N411" s="238">
        <v>3.8000000000000002E-4</v>
      </c>
      <c r="O411" s="238">
        <f>ROUND(E411*N411,2)</f>
        <v>0</v>
      </c>
      <c r="P411" s="238">
        <v>0</v>
      </c>
      <c r="Q411" s="238">
        <f>ROUND(E411*P411,2)</f>
        <v>0</v>
      </c>
      <c r="R411" s="238" t="s">
        <v>685</v>
      </c>
      <c r="S411" s="238" t="s">
        <v>157</v>
      </c>
      <c r="T411" s="239" t="s">
        <v>157</v>
      </c>
      <c r="U411" s="223">
        <v>0</v>
      </c>
      <c r="V411" s="223">
        <f>ROUND(E411*U411,2)</f>
        <v>0</v>
      </c>
      <c r="W411" s="223"/>
      <c r="X411" s="223" t="s">
        <v>686</v>
      </c>
      <c r="Y411" s="214"/>
      <c r="Z411" s="214"/>
      <c r="AA411" s="214"/>
      <c r="AB411" s="214"/>
      <c r="AC411" s="214"/>
      <c r="AD411" s="214"/>
      <c r="AE411" s="214"/>
      <c r="AF411" s="214"/>
      <c r="AG411" s="214" t="s">
        <v>725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3452</v>
      </c>
      <c r="D412" s="224"/>
      <c r="E412" s="225">
        <v>0.27095999999999998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x14ac:dyDescent="0.2">
      <c r="A413" s="227" t="s">
        <v>152</v>
      </c>
      <c r="B413" s="228" t="s">
        <v>94</v>
      </c>
      <c r="C413" s="250" t="s">
        <v>95</v>
      </c>
      <c r="D413" s="229"/>
      <c r="E413" s="230"/>
      <c r="F413" s="231"/>
      <c r="G413" s="231">
        <f>SUMIF(AG414:AG416,"&lt;&gt;NOR",G414:G416)</f>
        <v>0</v>
      </c>
      <c r="H413" s="231"/>
      <c r="I413" s="231">
        <f>SUM(I414:I416)</f>
        <v>0</v>
      </c>
      <c r="J413" s="231"/>
      <c r="K413" s="231">
        <f>SUM(K414:K416)</f>
        <v>0</v>
      </c>
      <c r="L413" s="231"/>
      <c r="M413" s="231">
        <f>SUM(M414:M416)</f>
        <v>0</v>
      </c>
      <c r="N413" s="231"/>
      <c r="O413" s="231">
        <f>SUM(O414:O416)</f>
        <v>0</v>
      </c>
      <c r="P413" s="231"/>
      <c r="Q413" s="231">
        <f>SUM(Q414:Q416)</f>
        <v>0</v>
      </c>
      <c r="R413" s="231"/>
      <c r="S413" s="231"/>
      <c r="T413" s="232"/>
      <c r="U413" s="226"/>
      <c r="V413" s="226">
        <f>SUM(V414:V416)</f>
        <v>0.28999999999999998</v>
      </c>
      <c r="W413" s="226"/>
      <c r="X413" s="226"/>
      <c r="AG413" t="s">
        <v>153</v>
      </c>
    </row>
    <row r="414" spans="1:60" outlineLevel="1" x14ac:dyDescent="0.2">
      <c r="A414" s="233">
        <v>53</v>
      </c>
      <c r="B414" s="234" t="s">
        <v>731</v>
      </c>
      <c r="C414" s="251" t="s">
        <v>732</v>
      </c>
      <c r="D414" s="235" t="s">
        <v>306</v>
      </c>
      <c r="E414" s="236">
        <v>1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0</v>
      </c>
      <c r="O414" s="238">
        <f>ROUND(E414*N414,2)</f>
        <v>0</v>
      </c>
      <c r="P414" s="238">
        <v>0</v>
      </c>
      <c r="Q414" s="238">
        <f>ROUND(E414*P414,2)</f>
        <v>0</v>
      </c>
      <c r="R414" s="238" t="s">
        <v>702</v>
      </c>
      <c r="S414" s="238" t="s">
        <v>157</v>
      </c>
      <c r="T414" s="239" t="s">
        <v>157</v>
      </c>
      <c r="U414" s="223">
        <v>0.29299999999999998</v>
      </c>
      <c r="V414" s="223">
        <f>ROUND(E414*U414,2)</f>
        <v>0.28999999999999998</v>
      </c>
      <c r="W414" s="223"/>
      <c r="X414" s="223" t="s">
        <v>259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260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4" t="s">
        <v>733</v>
      </c>
      <c r="D415" s="248"/>
      <c r="E415" s="248"/>
      <c r="F415" s="248"/>
      <c r="G415" s="248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201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2" t="s">
        <v>832</v>
      </c>
      <c r="D416" s="224"/>
      <c r="E416" s="225">
        <v>1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162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x14ac:dyDescent="0.2">
      <c r="A417" s="227" t="s">
        <v>152</v>
      </c>
      <c r="B417" s="228" t="s">
        <v>96</v>
      </c>
      <c r="C417" s="250" t="s">
        <v>97</v>
      </c>
      <c r="D417" s="229"/>
      <c r="E417" s="230"/>
      <c r="F417" s="231"/>
      <c r="G417" s="231">
        <f>SUMIF(AG418:AG423,"&lt;&gt;NOR",G418:G423)</f>
        <v>0</v>
      </c>
      <c r="H417" s="231"/>
      <c r="I417" s="231">
        <f>SUM(I418:I423)</f>
        <v>0</v>
      </c>
      <c r="J417" s="231"/>
      <c r="K417" s="231">
        <f>SUM(K418:K423)</f>
        <v>0</v>
      </c>
      <c r="L417" s="231"/>
      <c r="M417" s="231">
        <f>SUM(M418:M423)</f>
        <v>0</v>
      </c>
      <c r="N417" s="231"/>
      <c r="O417" s="231">
        <f>SUM(O418:O423)</f>
        <v>1.03</v>
      </c>
      <c r="P417" s="231"/>
      <c r="Q417" s="231">
        <f>SUM(Q418:Q423)</f>
        <v>0</v>
      </c>
      <c r="R417" s="231"/>
      <c r="S417" s="231"/>
      <c r="T417" s="232"/>
      <c r="U417" s="226"/>
      <c r="V417" s="226">
        <f>SUM(V418:V423)</f>
        <v>0.63</v>
      </c>
      <c r="W417" s="226"/>
      <c r="X417" s="226"/>
      <c r="AG417" t="s">
        <v>153</v>
      </c>
    </row>
    <row r="418" spans="1:60" outlineLevel="1" x14ac:dyDescent="0.2">
      <c r="A418" s="233">
        <v>54</v>
      </c>
      <c r="B418" s="234" t="s">
        <v>735</v>
      </c>
      <c r="C418" s="251" t="s">
        <v>736</v>
      </c>
      <c r="D418" s="235" t="s">
        <v>281</v>
      </c>
      <c r="E418" s="236">
        <v>0.15533</v>
      </c>
      <c r="F418" s="237"/>
      <c r="G418" s="238">
        <f>ROUND(E418*F418,2)</f>
        <v>0</v>
      </c>
      <c r="H418" s="237"/>
      <c r="I418" s="238">
        <f>ROUND(E418*H418,2)</f>
        <v>0</v>
      </c>
      <c r="J418" s="237"/>
      <c r="K418" s="238">
        <f>ROUND(E418*J418,2)</f>
        <v>0</v>
      </c>
      <c r="L418" s="238">
        <v>21</v>
      </c>
      <c r="M418" s="238">
        <f>G418*(1+L418/100)</f>
        <v>0</v>
      </c>
      <c r="N418" s="238">
        <v>1.8907700000000001</v>
      </c>
      <c r="O418" s="238">
        <f>ROUND(E418*N418,2)</f>
        <v>0.28999999999999998</v>
      </c>
      <c r="P418" s="238">
        <v>0</v>
      </c>
      <c r="Q418" s="238">
        <f>ROUND(E418*P418,2)</f>
        <v>0</v>
      </c>
      <c r="R418" s="238" t="s">
        <v>702</v>
      </c>
      <c r="S418" s="238" t="s">
        <v>157</v>
      </c>
      <c r="T418" s="239" t="s">
        <v>157</v>
      </c>
      <c r="U418" s="223">
        <v>1.3169999999999999</v>
      </c>
      <c r="V418" s="223">
        <f>ROUND(E418*U418,2)</f>
        <v>0.2</v>
      </c>
      <c r="W418" s="223"/>
      <c r="X418" s="223" t="s">
        <v>259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260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61" t="s">
        <v>737</v>
      </c>
      <c r="D419" s="259"/>
      <c r="E419" s="259"/>
      <c r="F419" s="259"/>
      <c r="G419" s="259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3453</v>
      </c>
      <c r="D420" s="224"/>
      <c r="E420" s="225">
        <v>0.15533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162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1703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55</v>
      </c>
      <c r="B422" s="234" t="s">
        <v>740</v>
      </c>
      <c r="C422" s="251" t="s">
        <v>741</v>
      </c>
      <c r="D422" s="235" t="s">
        <v>281</v>
      </c>
      <c r="E422" s="236">
        <v>0.3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2.4815700000000001</v>
      </c>
      <c r="O422" s="238">
        <f>ROUND(E422*N422,2)</f>
        <v>0.74</v>
      </c>
      <c r="P422" s="238">
        <v>0</v>
      </c>
      <c r="Q422" s="238">
        <f>ROUND(E422*P422,2)</f>
        <v>0</v>
      </c>
      <c r="R422" s="238" t="s">
        <v>742</v>
      </c>
      <c r="S422" s="238" t="s">
        <v>157</v>
      </c>
      <c r="T422" s="239" t="s">
        <v>157</v>
      </c>
      <c r="U422" s="223">
        <v>1.4379999999999999</v>
      </c>
      <c r="V422" s="223">
        <f>ROUND(E422*U422,2)</f>
        <v>0.43</v>
      </c>
      <c r="W422" s="223"/>
      <c r="X422" s="223" t="s">
        <v>259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260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3454</v>
      </c>
      <c r="D423" s="224"/>
      <c r="E423" s="225">
        <v>0.3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162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7" t="s">
        <v>152</v>
      </c>
      <c r="B424" s="228" t="s">
        <v>98</v>
      </c>
      <c r="C424" s="250" t="s">
        <v>99</v>
      </c>
      <c r="D424" s="229"/>
      <c r="E424" s="230"/>
      <c r="F424" s="231"/>
      <c r="G424" s="231">
        <f>SUMIF(AG425:AG476,"&lt;&gt;NOR",G425:G476)</f>
        <v>0</v>
      </c>
      <c r="H424" s="231"/>
      <c r="I424" s="231">
        <f>SUM(I425:I476)</f>
        <v>0</v>
      </c>
      <c r="J424" s="231"/>
      <c r="K424" s="231">
        <f>SUM(K425:K476)</f>
        <v>0</v>
      </c>
      <c r="L424" s="231"/>
      <c r="M424" s="231">
        <f>SUM(M425:M476)</f>
        <v>0</v>
      </c>
      <c r="N424" s="231"/>
      <c r="O424" s="231">
        <f>SUM(O425:O476)</f>
        <v>1.8499999999999999</v>
      </c>
      <c r="P424" s="231"/>
      <c r="Q424" s="231">
        <f>SUM(Q425:Q476)</f>
        <v>0</v>
      </c>
      <c r="R424" s="231"/>
      <c r="S424" s="231"/>
      <c r="T424" s="232"/>
      <c r="U424" s="226"/>
      <c r="V424" s="226">
        <f>SUM(V425:V476)</f>
        <v>0.99</v>
      </c>
      <c r="W424" s="226"/>
      <c r="X424" s="226"/>
      <c r="AG424" t="s">
        <v>153</v>
      </c>
    </row>
    <row r="425" spans="1:60" outlineLevel="1" x14ac:dyDescent="0.2">
      <c r="A425" s="233">
        <v>56</v>
      </c>
      <c r="B425" s="234" t="s">
        <v>744</v>
      </c>
      <c r="C425" s="251" t="s">
        <v>745</v>
      </c>
      <c r="D425" s="235" t="s">
        <v>265</v>
      </c>
      <c r="E425" s="236">
        <v>1.2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0.30360999999999999</v>
      </c>
      <c r="O425" s="238">
        <f>ROUND(E425*N425,2)</f>
        <v>0.36</v>
      </c>
      <c r="P425" s="238">
        <v>0</v>
      </c>
      <c r="Q425" s="238">
        <f>ROUND(E425*P425,2)</f>
        <v>0</v>
      </c>
      <c r="R425" s="238" t="s">
        <v>266</v>
      </c>
      <c r="S425" s="238" t="s">
        <v>157</v>
      </c>
      <c r="T425" s="239" t="s">
        <v>157</v>
      </c>
      <c r="U425" s="223">
        <v>1.6E-2</v>
      </c>
      <c r="V425" s="223">
        <f>ROUND(E425*U425,2)</f>
        <v>0.02</v>
      </c>
      <c r="W425" s="223"/>
      <c r="X425" s="223" t="s">
        <v>259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260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61" t="s">
        <v>746</v>
      </c>
      <c r="D426" s="259"/>
      <c r="E426" s="259"/>
      <c r="F426" s="259"/>
      <c r="G426" s="259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276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1946</v>
      </c>
      <c r="D427" s="224"/>
      <c r="E427" s="225">
        <v>1.2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748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162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33">
        <v>57</v>
      </c>
      <c r="B429" s="234" t="s">
        <v>753</v>
      </c>
      <c r="C429" s="251" t="s">
        <v>754</v>
      </c>
      <c r="D429" s="235" t="s">
        <v>265</v>
      </c>
      <c r="E429" s="236">
        <v>1.2</v>
      </c>
      <c r="F429" s="237"/>
      <c r="G429" s="238">
        <f>ROUND(E429*F429,2)</f>
        <v>0</v>
      </c>
      <c r="H429" s="237"/>
      <c r="I429" s="238">
        <f>ROUND(E429*H429,2)</f>
        <v>0</v>
      </c>
      <c r="J429" s="237"/>
      <c r="K429" s="238">
        <f>ROUND(E429*J429,2)</f>
        <v>0</v>
      </c>
      <c r="L429" s="238">
        <v>21</v>
      </c>
      <c r="M429" s="238">
        <f>G429*(1+L429/100)</f>
        <v>0</v>
      </c>
      <c r="N429" s="238">
        <v>0.55125000000000002</v>
      </c>
      <c r="O429" s="238">
        <f>ROUND(E429*N429,2)</f>
        <v>0.66</v>
      </c>
      <c r="P429" s="238">
        <v>0</v>
      </c>
      <c r="Q429" s="238">
        <f>ROUND(E429*P429,2)</f>
        <v>0</v>
      </c>
      <c r="R429" s="238" t="s">
        <v>266</v>
      </c>
      <c r="S429" s="238" t="s">
        <v>157</v>
      </c>
      <c r="T429" s="239" t="s">
        <v>157</v>
      </c>
      <c r="U429" s="223">
        <v>2.7E-2</v>
      </c>
      <c r="V429" s="223">
        <f>ROUND(E429*U429,2)</f>
        <v>0.03</v>
      </c>
      <c r="W429" s="223"/>
      <c r="X429" s="223" t="s">
        <v>259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260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1946</v>
      </c>
      <c r="D430" s="224"/>
      <c r="E430" s="225">
        <v>1.2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162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33">
        <v>58</v>
      </c>
      <c r="B431" s="234" t="s">
        <v>755</v>
      </c>
      <c r="C431" s="251" t="s">
        <v>756</v>
      </c>
      <c r="D431" s="235" t="s">
        <v>281</v>
      </c>
      <c r="E431" s="236">
        <v>7.8E-2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1.6867000000000001</v>
      </c>
      <c r="O431" s="238">
        <f>ROUND(E431*N431,2)</f>
        <v>0.13</v>
      </c>
      <c r="P431" s="238">
        <v>0</v>
      </c>
      <c r="Q431" s="238">
        <f>ROUND(E431*P431,2)</f>
        <v>0</v>
      </c>
      <c r="R431" s="238" t="s">
        <v>266</v>
      </c>
      <c r="S431" s="238" t="s">
        <v>157</v>
      </c>
      <c r="T431" s="239" t="s">
        <v>157</v>
      </c>
      <c r="U431" s="223">
        <v>0.16200000000000001</v>
      </c>
      <c r="V431" s="223">
        <f>ROUND(E431*U431,2)</f>
        <v>0.01</v>
      </c>
      <c r="W431" s="223"/>
      <c r="X431" s="223" t="s">
        <v>259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260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61" t="s">
        <v>757</v>
      </c>
      <c r="D432" s="259"/>
      <c r="E432" s="259"/>
      <c r="F432" s="259"/>
      <c r="G432" s="259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276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3336</v>
      </c>
      <c r="D433" s="224"/>
      <c r="E433" s="225">
        <v>0.06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1126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162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52" t="s">
        <v>3337</v>
      </c>
      <c r="D435" s="224"/>
      <c r="E435" s="225">
        <v>1.2E-2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162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52" t="s">
        <v>1128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162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52" t="s">
        <v>3338</v>
      </c>
      <c r="D437" s="224"/>
      <c r="E437" s="225">
        <v>6.0000000000000001E-3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162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52" t="s">
        <v>1130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162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52" t="s">
        <v>3455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52" t="s">
        <v>3456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52" t="s">
        <v>3457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33">
        <v>59</v>
      </c>
      <c r="B442" s="234" t="s">
        <v>761</v>
      </c>
      <c r="C442" s="251" t="s">
        <v>762</v>
      </c>
      <c r="D442" s="235" t="s">
        <v>684</v>
      </c>
      <c r="E442" s="236">
        <v>0.17760000000000001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1.1000000000000001</v>
      </c>
      <c r="O442" s="238">
        <f>ROUND(E442*N442,2)</f>
        <v>0.2</v>
      </c>
      <c r="P442" s="238">
        <v>0</v>
      </c>
      <c r="Q442" s="238">
        <f>ROUND(E442*P442,2)</f>
        <v>0</v>
      </c>
      <c r="R442" s="238" t="s">
        <v>266</v>
      </c>
      <c r="S442" s="238" t="s">
        <v>157</v>
      </c>
      <c r="T442" s="239" t="s">
        <v>157</v>
      </c>
      <c r="U442" s="223">
        <v>0.16300000000000001</v>
      </c>
      <c r="V442" s="223">
        <f>ROUND(E442*U442,2)</f>
        <v>0.03</v>
      </c>
      <c r="W442" s="223"/>
      <c r="X442" s="223" t="s">
        <v>259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260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61" t="s">
        <v>757</v>
      </c>
      <c r="D443" s="259"/>
      <c r="E443" s="259"/>
      <c r="F443" s="259"/>
      <c r="G443" s="259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276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3458</v>
      </c>
      <c r="D444" s="224"/>
      <c r="E444" s="225">
        <v>0.17760000000000001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1366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162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52" t="s">
        <v>3459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60</v>
      </c>
      <c r="B447" s="234" t="s">
        <v>766</v>
      </c>
      <c r="C447" s="251" t="s">
        <v>767</v>
      </c>
      <c r="D447" s="235" t="s">
        <v>684</v>
      </c>
      <c r="E447" s="236">
        <v>0.22838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1</v>
      </c>
      <c r="O447" s="238">
        <f>ROUND(E447*N447,2)</f>
        <v>0.23</v>
      </c>
      <c r="P447" s="238">
        <v>0</v>
      </c>
      <c r="Q447" s="238">
        <f>ROUND(E447*P447,2)</f>
        <v>0</v>
      </c>
      <c r="R447" s="238" t="s">
        <v>266</v>
      </c>
      <c r="S447" s="238" t="s">
        <v>157</v>
      </c>
      <c r="T447" s="239" t="s">
        <v>157</v>
      </c>
      <c r="U447" s="223">
        <v>0.40600000000000003</v>
      </c>
      <c r="V447" s="223">
        <f>ROUND(E447*U447,2)</f>
        <v>0.09</v>
      </c>
      <c r="W447" s="223"/>
      <c r="X447" s="223" t="s">
        <v>259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260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61" t="s">
        <v>757</v>
      </c>
      <c r="D448" s="259"/>
      <c r="E448" s="259"/>
      <c r="F448" s="259"/>
      <c r="G448" s="259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276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3460</v>
      </c>
      <c r="D449" s="224"/>
      <c r="E449" s="225">
        <v>0.22838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162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52" t="s">
        <v>3461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162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61</v>
      </c>
      <c r="B451" s="234" t="s">
        <v>770</v>
      </c>
      <c r="C451" s="251" t="s">
        <v>771</v>
      </c>
      <c r="D451" s="235" t="s">
        <v>265</v>
      </c>
      <c r="E451" s="236">
        <v>0.25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0.11545</v>
      </c>
      <c r="O451" s="238">
        <f>ROUND(E451*N451,2)</f>
        <v>0.03</v>
      </c>
      <c r="P451" s="238">
        <v>0</v>
      </c>
      <c r="Q451" s="238">
        <f>ROUND(E451*P451,2)</f>
        <v>0</v>
      </c>
      <c r="R451" s="238" t="s">
        <v>266</v>
      </c>
      <c r="S451" s="238" t="s">
        <v>157</v>
      </c>
      <c r="T451" s="239" t="s">
        <v>157</v>
      </c>
      <c r="U451" s="223">
        <v>4.5999999999999999E-2</v>
      </c>
      <c r="V451" s="223">
        <f>ROUND(E451*U451,2)</f>
        <v>0.01</v>
      </c>
      <c r="W451" s="223"/>
      <c r="X451" s="223" t="s">
        <v>259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260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61" t="s">
        <v>772</v>
      </c>
      <c r="D452" s="259"/>
      <c r="E452" s="259"/>
      <c r="F452" s="259"/>
      <c r="G452" s="259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276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3462</v>
      </c>
      <c r="D453" s="224"/>
      <c r="E453" s="225">
        <v>0.25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62</v>
      </c>
      <c r="B454" s="234" t="s">
        <v>774</v>
      </c>
      <c r="C454" s="251" t="s">
        <v>775</v>
      </c>
      <c r="D454" s="235" t="s">
        <v>265</v>
      </c>
      <c r="E454" s="236">
        <v>0.66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9.9900000000000006E-3</v>
      </c>
      <c r="O454" s="238">
        <f>ROUND(E454*N454,2)</f>
        <v>0.01</v>
      </c>
      <c r="P454" s="238">
        <v>0</v>
      </c>
      <c r="Q454" s="238">
        <f>ROUND(E454*P454,2)</f>
        <v>0</v>
      </c>
      <c r="R454" s="238" t="s">
        <v>266</v>
      </c>
      <c r="S454" s="238" t="s">
        <v>157</v>
      </c>
      <c r="T454" s="239" t="s">
        <v>157</v>
      </c>
      <c r="U454" s="223">
        <v>0.01</v>
      </c>
      <c r="V454" s="223">
        <f>ROUND(E454*U454,2)</f>
        <v>0.01</v>
      </c>
      <c r="W454" s="223"/>
      <c r="X454" s="223" t="s">
        <v>259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260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61" t="s">
        <v>776</v>
      </c>
      <c r="D455" s="259"/>
      <c r="E455" s="259"/>
      <c r="F455" s="259"/>
      <c r="G455" s="259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276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3463</v>
      </c>
      <c r="D456" s="224"/>
      <c r="E456" s="225">
        <v>0.3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3464</v>
      </c>
      <c r="D457" s="224"/>
      <c r="E457" s="225">
        <v>0.36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162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3465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33">
        <v>63</v>
      </c>
      <c r="B459" s="234" t="s">
        <v>780</v>
      </c>
      <c r="C459" s="251" t="s">
        <v>781</v>
      </c>
      <c r="D459" s="235" t="s">
        <v>265</v>
      </c>
      <c r="E459" s="236">
        <v>2.2000000000000002</v>
      </c>
      <c r="F459" s="237"/>
      <c r="G459" s="238">
        <f>ROUND(E459*F459,2)</f>
        <v>0</v>
      </c>
      <c r="H459" s="237"/>
      <c r="I459" s="238">
        <f>ROUND(E459*H459,2)</f>
        <v>0</v>
      </c>
      <c r="J459" s="237"/>
      <c r="K459" s="238">
        <f>ROUND(E459*J459,2)</f>
        <v>0</v>
      </c>
      <c r="L459" s="238">
        <v>21</v>
      </c>
      <c r="M459" s="238">
        <f>G459*(1+L459/100)</f>
        <v>0</v>
      </c>
      <c r="N459" s="238">
        <v>0.10255</v>
      </c>
      <c r="O459" s="238">
        <f>ROUND(E459*N459,2)</f>
        <v>0.23</v>
      </c>
      <c r="P459" s="238">
        <v>0</v>
      </c>
      <c r="Q459" s="238">
        <f>ROUND(E459*P459,2)</f>
        <v>0</v>
      </c>
      <c r="R459" s="238" t="s">
        <v>266</v>
      </c>
      <c r="S459" s="238" t="s">
        <v>157</v>
      </c>
      <c r="T459" s="239" t="s">
        <v>157</v>
      </c>
      <c r="U459" s="223">
        <v>0.111</v>
      </c>
      <c r="V459" s="223">
        <f>ROUND(E459*U459,2)</f>
        <v>0.24</v>
      </c>
      <c r="W459" s="223"/>
      <c r="X459" s="223" t="s">
        <v>259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260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3466</v>
      </c>
      <c r="D460" s="224"/>
      <c r="E460" s="225">
        <v>2.2000000000000002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1" x14ac:dyDescent="0.2">
      <c r="A461" s="221"/>
      <c r="B461" s="222"/>
      <c r="C461" s="252" t="s">
        <v>3467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3">
        <v>64</v>
      </c>
      <c r="B462" s="234" t="s">
        <v>784</v>
      </c>
      <c r="C462" s="251" t="s">
        <v>785</v>
      </c>
      <c r="D462" s="235" t="s">
        <v>265</v>
      </c>
      <c r="E462" s="236">
        <v>3.4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6.0999999999999997E-4</v>
      </c>
      <c r="O462" s="238">
        <f>ROUND(E462*N462,2)</f>
        <v>0</v>
      </c>
      <c r="P462" s="238">
        <v>0</v>
      </c>
      <c r="Q462" s="238">
        <f>ROUND(E462*P462,2)</f>
        <v>0</v>
      </c>
      <c r="R462" s="238" t="s">
        <v>266</v>
      </c>
      <c r="S462" s="238" t="s">
        <v>157</v>
      </c>
      <c r="T462" s="239" t="s">
        <v>157</v>
      </c>
      <c r="U462" s="223">
        <v>2E-3</v>
      </c>
      <c r="V462" s="223">
        <f>ROUND(E462*U462,2)</f>
        <v>0.01</v>
      </c>
      <c r="W462" s="223"/>
      <c r="X462" s="223" t="s">
        <v>259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260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3468</v>
      </c>
      <c r="D463" s="224"/>
      <c r="E463" s="225">
        <v>2.2000000000000002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162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3469</v>
      </c>
      <c r="D464" s="224"/>
      <c r="E464" s="225">
        <v>1.2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162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3470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3470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65</v>
      </c>
      <c r="B467" s="234" t="s">
        <v>1379</v>
      </c>
      <c r="C467" s="251" t="s">
        <v>1380</v>
      </c>
      <c r="D467" s="235" t="s">
        <v>313</v>
      </c>
      <c r="E467" s="236">
        <v>0.5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791</v>
      </c>
      <c r="S467" s="238" t="s">
        <v>157</v>
      </c>
      <c r="T467" s="239" t="s">
        <v>157</v>
      </c>
      <c r="U467" s="223">
        <v>1</v>
      </c>
      <c r="V467" s="223">
        <f>ROUND(E467*U467,2)</f>
        <v>0.5</v>
      </c>
      <c r="W467" s="223"/>
      <c r="X467" s="223" t="s">
        <v>792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1381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1382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162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2028</v>
      </c>
      <c r="D469" s="224"/>
      <c r="E469" s="225">
        <v>0.5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162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1384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33">
        <v>66</v>
      </c>
      <c r="B471" s="234" t="s">
        <v>789</v>
      </c>
      <c r="C471" s="251" t="s">
        <v>790</v>
      </c>
      <c r="D471" s="235" t="s">
        <v>313</v>
      </c>
      <c r="E471" s="236">
        <v>0.04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0</v>
      </c>
      <c r="O471" s="238">
        <f>ROUND(E471*N471,2)</f>
        <v>0</v>
      </c>
      <c r="P471" s="238">
        <v>0</v>
      </c>
      <c r="Q471" s="238">
        <f>ROUND(E471*P471,2)</f>
        <v>0</v>
      </c>
      <c r="R471" s="238" t="s">
        <v>791</v>
      </c>
      <c r="S471" s="238" t="s">
        <v>157</v>
      </c>
      <c r="T471" s="239" t="s">
        <v>157</v>
      </c>
      <c r="U471" s="223">
        <v>1</v>
      </c>
      <c r="V471" s="223">
        <f>ROUND(E471*U471,2)</f>
        <v>0.04</v>
      </c>
      <c r="W471" s="223"/>
      <c r="X471" s="223" t="s">
        <v>792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793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3471</v>
      </c>
      <c r="D472" s="224"/>
      <c r="E472" s="225">
        <v>0.04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162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3">
        <v>67</v>
      </c>
      <c r="B473" s="234" t="s">
        <v>795</v>
      </c>
      <c r="C473" s="251" t="s">
        <v>796</v>
      </c>
      <c r="D473" s="235" t="s">
        <v>797</v>
      </c>
      <c r="E473" s="236">
        <v>0.04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798</v>
      </c>
      <c r="S473" s="238" t="s">
        <v>157</v>
      </c>
      <c r="T473" s="239" t="s">
        <v>157</v>
      </c>
      <c r="U473" s="223">
        <v>0</v>
      </c>
      <c r="V473" s="223">
        <f>ROUND(E473*U473,2)</f>
        <v>0</v>
      </c>
      <c r="W473" s="223"/>
      <c r="X473" s="223" t="s">
        <v>799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800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4" t="s">
        <v>801</v>
      </c>
      <c r="D474" s="248"/>
      <c r="E474" s="248"/>
      <c r="F474" s="248"/>
      <c r="G474" s="248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201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62" t="s">
        <v>802</v>
      </c>
      <c r="D475" s="260"/>
      <c r="E475" s="260"/>
      <c r="F475" s="260"/>
      <c r="G475" s="260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201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3471</v>
      </c>
      <c r="D476" s="224"/>
      <c r="E476" s="225">
        <v>0.04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162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x14ac:dyDescent="0.2">
      <c r="A477" s="227" t="s">
        <v>152</v>
      </c>
      <c r="B477" s="228" t="s">
        <v>100</v>
      </c>
      <c r="C477" s="250" t="s">
        <v>101</v>
      </c>
      <c r="D477" s="229"/>
      <c r="E477" s="230"/>
      <c r="F477" s="231"/>
      <c r="G477" s="231">
        <f>SUMIF(AG478:AG516,"&lt;&gt;NOR",G478:G516)</f>
        <v>0</v>
      </c>
      <c r="H477" s="231"/>
      <c r="I477" s="231">
        <f>SUM(I478:I516)</f>
        <v>0</v>
      </c>
      <c r="J477" s="231"/>
      <c r="K477" s="231">
        <f>SUM(K478:K516)</f>
        <v>0</v>
      </c>
      <c r="L477" s="231"/>
      <c r="M477" s="231">
        <f>SUM(M478:M516)</f>
        <v>0</v>
      </c>
      <c r="N477" s="231"/>
      <c r="O477" s="231">
        <f>SUM(O478:O516)</f>
        <v>0.01</v>
      </c>
      <c r="P477" s="231"/>
      <c r="Q477" s="231">
        <f>SUM(Q478:Q516)</f>
        <v>0</v>
      </c>
      <c r="R477" s="231"/>
      <c r="S477" s="231"/>
      <c r="T477" s="232"/>
      <c r="U477" s="226"/>
      <c r="V477" s="226">
        <f>SUM(V478:V516)</f>
        <v>0.31</v>
      </c>
      <c r="W477" s="226"/>
      <c r="X477" s="226"/>
      <c r="AG477" t="s">
        <v>153</v>
      </c>
    </row>
    <row r="478" spans="1:60" outlineLevel="1" x14ac:dyDescent="0.2">
      <c r="A478" s="233">
        <v>68</v>
      </c>
      <c r="B478" s="234" t="s">
        <v>1724</v>
      </c>
      <c r="C478" s="251" t="s">
        <v>1725</v>
      </c>
      <c r="D478" s="235" t="s">
        <v>306</v>
      </c>
      <c r="E478" s="236">
        <v>1</v>
      </c>
      <c r="F478" s="237"/>
      <c r="G478" s="238">
        <f>ROUND(E478*F478,2)</f>
        <v>0</v>
      </c>
      <c r="H478" s="237"/>
      <c r="I478" s="238">
        <f>ROUND(E478*H478,2)</f>
        <v>0</v>
      </c>
      <c r="J478" s="237"/>
      <c r="K478" s="238">
        <f>ROUND(E478*J478,2)</f>
        <v>0</v>
      </c>
      <c r="L478" s="238">
        <v>21</v>
      </c>
      <c r="M478" s="238">
        <f>G478*(1+L478/100)</f>
        <v>0</v>
      </c>
      <c r="N478" s="238">
        <v>1.0000000000000001E-5</v>
      </c>
      <c r="O478" s="238">
        <f>ROUND(E478*N478,2)</f>
        <v>0</v>
      </c>
      <c r="P478" s="238">
        <v>0</v>
      </c>
      <c r="Q478" s="238">
        <f>ROUND(E478*P478,2)</f>
        <v>0</v>
      </c>
      <c r="R478" s="238" t="s">
        <v>702</v>
      </c>
      <c r="S478" s="238" t="s">
        <v>157</v>
      </c>
      <c r="T478" s="239" t="s">
        <v>157</v>
      </c>
      <c r="U478" s="223">
        <v>0.08</v>
      </c>
      <c r="V478" s="223">
        <f>ROUND(E478*U478,2)</f>
        <v>0.08</v>
      </c>
      <c r="W478" s="223"/>
      <c r="X478" s="223" t="s">
        <v>259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260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61" t="s">
        <v>810</v>
      </c>
      <c r="D479" s="259"/>
      <c r="E479" s="259"/>
      <c r="F479" s="259"/>
      <c r="G479" s="259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2" t="s">
        <v>832</v>
      </c>
      <c r="D480" s="224"/>
      <c r="E480" s="225">
        <v>1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162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811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162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812</v>
      </c>
      <c r="D482" s="224"/>
      <c r="E482" s="225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162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813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162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814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815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162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816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162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817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162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1" x14ac:dyDescent="0.2">
      <c r="A488" s="233">
        <v>69</v>
      </c>
      <c r="B488" s="234" t="s">
        <v>1726</v>
      </c>
      <c r="C488" s="251" t="s">
        <v>1727</v>
      </c>
      <c r="D488" s="235" t="s">
        <v>306</v>
      </c>
      <c r="E488" s="236">
        <v>1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0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702</v>
      </c>
      <c r="S488" s="238" t="s">
        <v>157</v>
      </c>
      <c r="T488" s="239" t="s">
        <v>157</v>
      </c>
      <c r="U488" s="223">
        <v>7.9000000000000001E-2</v>
      </c>
      <c r="V488" s="223">
        <f>ROUND(E488*U488,2)</f>
        <v>0.08</v>
      </c>
      <c r="W488" s="223"/>
      <c r="X488" s="223" t="s">
        <v>259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260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61" t="s">
        <v>825</v>
      </c>
      <c r="D489" s="259"/>
      <c r="E489" s="259"/>
      <c r="F489" s="259"/>
      <c r="G489" s="259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276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832</v>
      </c>
      <c r="D490" s="224"/>
      <c r="E490" s="225">
        <v>1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162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3">
        <v>70</v>
      </c>
      <c r="B491" s="234" t="s">
        <v>839</v>
      </c>
      <c r="C491" s="251" t="s">
        <v>840</v>
      </c>
      <c r="D491" s="235" t="s">
        <v>306</v>
      </c>
      <c r="E491" s="236">
        <v>1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</v>
      </c>
      <c r="O491" s="238">
        <f>ROUND(E491*N491,2)</f>
        <v>0</v>
      </c>
      <c r="P491" s="238">
        <v>0</v>
      </c>
      <c r="Q491" s="238">
        <f>ROUND(E491*P491,2)</f>
        <v>0</v>
      </c>
      <c r="R491" s="238" t="s">
        <v>702</v>
      </c>
      <c r="S491" s="238" t="s">
        <v>157</v>
      </c>
      <c r="T491" s="239" t="s">
        <v>157</v>
      </c>
      <c r="U491" s="223">
        <v>8.8999999999999996E-2</v>
      </c>
      <c r="V491" s="223">
        <f>ROUND(E491*U491,2)</f>
        <v>0.09</v>
      </c>
      <c r="W491" s="223"/>
      <c r="X491" s="223" t="s">
        <v>259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307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832</v>
      </c>
      <c r="D492" s="224"/>
      <c r="E492" s="225">
        <v>1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162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71</v>
      </c>
      <c r="B493" s="234" t="s">
        <v>841</v>
      </c>
      <c r="C493" s="251" t="s">
        <v>842</v>
      </c>
      <c r="D493" s="235" t="s">
        <v>306</v>
      </c>
      <c r="E493" s="236">
        <v>1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0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702</v>
      </c>
      <c r="S493" s="238" t="s">
        <v>157</v>
      </c>
      <c r="T493" s="239" t="s">
        <v>157</v>
      </c>
      <c r="U493" s="223">
        <v>0.06</v>
      </c>
      <c r="V493" s="223">
        <f>ROUND(E493*U493,2)</f>
        <v>0.06</v>
      </c>
      <c r="W493" s="223"/>
      <c r="X493" s="223" t="s">
        <v>259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260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843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162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832</v>
      </c>
      <c r="D495" s="224"/>
      <c r="E495" s="225">
        <v>1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162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72</v>
      </c>
      <c r="B496" s="234" t="s">
        <v>864</v>
      </c>
      <c r="C496" s="251" t="s">
        <v>865</v>
      </c>
      <c r="D496" s="235" t="s">
        <v>805</v>
      </c>
      <c r="E496" s="236">
        <v>0.36432999999999999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6.4000000000000005E-4</v>
      </c>
      <c r="O496" s="238">
        <f>ROUND(E496*N496,2)</f>
        <v>0</v>
      </c>
      <c r="P496" s="238">
        <v>0</v>
      </c>
      <c r="Q496" s="238">
        <f>ROUND(E496*P496,2)</f>
        <v>0</v>
      </c>
      <c r="R496" s="238" t="s">
        <v>685</v>
      </c>
      <c r="S496" s="238" t="s">
        <v>157</v>
      </c>
      <c r="T496" s="239" t="s">
        <v>157</v>
      </c>
      <c r="U496" s="223">
        <v>0</v>
      </c>
      <c r="V496" s="223">
        <f>ROUND(E496*U496,2)</f>
        <v>0</v>
      </c>
      <c r="W496" s="223"/>
      <c r="X496" s="223" t="s">
        <v>686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687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3472</v>
      </c>
      <c r="D497" s="224"/>
      <c r="E497" s="225">
        <v>0.36432999999999999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162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1729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871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162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872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162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873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162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1730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1731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162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33">
        <v>73</v>
      </c>
      <c r="B504" s="234" t="s">
        <v>1732</v>
      </c>
      <c r="C504" s="251" t="s">
        <v>1733</v>
      </c>
      <c r="D504" s="235" t="s">
        <v>805</v>
      </c>
      <c r="E504" s="236">
        <v>0.18217</v>
      </c>
      <c r="F504" s="237"/>
      <c r="G504" s="238">
        <f>ROUND(E504*F504,2)</f>
        <v>0</v>
      </c>
      <c r="H504" s="237"/>
      <c r="I504" s="238">
        <f>ROUND(E504*H504,2)</f>
        <v>0</v>
      </c>
      <c r="J504" s="237"/>
      <c r="K504" s="238">
        <f>ROUND(E504*J504,2)</f>
        <v>0</v>
      </c>
      <c r="L504" s="238">
        <v>21</v>
      </c>
      <c r="M504" s="238">
        <f>G504*(1+L504/100)</f>
        <v>0</v>
      </c>
      <c r="N504" s="238">
        <v>4.2599999999999999E-2</v>
      </c>
      <c r="O504" s="238">
        <f>ROUND(E504*N504,2)</f>
        <v>0.01</v>
      </c>
      <c r="P504" s="238">
        <v>0</v>
      </c>
      <c r="Q504" s="238">
        <f>ROUND(E504*P504,2)</f>
        <v>0</v>
      </c>
      <c r="R504" s="238" t="s">
        <v>685</v>
      </c>
      <c r="S504" s="238" t="s">
        <v>157</v>
      </c>
      <c r="T504" s="239" t="s">
        <v>157</v>
      </c>
      <c r="U504" s="223">
        <v>0</v>
      </c>
      <c r="V504" s="223">
        <f>ROUND(E504*U504,2)</f>
        <v>0</v>
      </c>
      <c r="W504" s="223"/>
      <c r="X504" s="223" t="s">
        <v>686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878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3473</v>
      </c>
      <c r="D505" s="224"/>
      <c r="E505" s="225">
        <v>0.18217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162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870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162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871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162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872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873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811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162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812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162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813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814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162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815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162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816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162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817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162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x14ac:dyDescent="0.2">
      <c r="A517" s="227" t="s">
        <v>152</v>
      </c>
      <c r="B517" s="228" t="s">
        <v>102</v>
      </c>
      <c r="C517" s="250" t="s">
        <v>103</v>
      </c>
      <c r="D517" s="229"/>
      <c r="E517" s="230"/>
      <c r="F517" s="231"/>
      <c r="G517" s="231">
        <f>SUMIF(AG518:AG566,"&lt;&gt;NOR",G518:G566)</f>
        <v>0</v>
      </c>
      <c r="H517" s="231"/>
      <c r="I517" s="231">
        <f>SUM(I518:I566)</f>
        <v>0</v>
      </c>
      <c r="J517" s="231"/>
      <c r="K517" s="231">
        <f>SUM(K518:K566)</f>
        <v>0</v>
      </c>
      <c r="L517" s="231"/>
      <c r="M517" s="231">
        <f>SUM(M518:M566)</f>
        <v>0</v>
      </c>
      <c r="N517" s="231"/>
      <c r="O517" s="231">
        <f>SUM(O518:O566)</f>
        <v>1.03</v>
      </c>
      <c r="P517" s="231"/>
      <c r="Q517" s="231">
        <f>SUM(Q518:Q566)</f>
        <v>0.46</v>
      </c>
      <c r="R517" s="231"/>
      <c r="S517" s="231"/>
      <c r="T517" s="232"/>
      <c r="U517" s="226"/>
      <c r="V517" s="226">
        <f>SUM(V518:V566)</f>
        <v>3.6800000000000006</v>
      </c>
      <c r="W517" s="226"/>
      <c r="X517" s="226"/>
      <c r="AG517" t="s">
        <v>153</v>
      </c>
    </row>
    <row r="518" spans="1:60" outlineLevel="1" x14ac:dyDescent="0.2">
      <c r="A518" s="233">
        <v>74</v>
      </c>
      <c r="B518" s="234" t="s">
        <v>911</v>
      </c>
      <c r="C518" s="251" t="s">
        <v>912</v>
      </c>
      <c r="D518" s="235" t="s">
        <v>805</v>
      </c>
      <c r="E518" s="236">
        <v>3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6.6000000000000003E-2</v>
      </c>
      <c r="O518" s="238">
        <f>ROUND(E518*N518,2)</f>
        <v>0.2</v>
      </c>
      <c r="P518" s="238">
        <v>0</v>
      </c>
      <c r="Q518" s="238">
        <f>ROUND(E518*P518,2)</f>
        <v>0</v>
      </c>
      <c r="R518" s="238" t="s">
        <v>266</v>
      </c>
      <c r="S518" s="238" t="s">
        <v>157</v>
      </c>
      <c r="T518" s="239" t="s">
        <v>157</v>
      </c>
      <c r="U518" s="223">
        <v>0.17</v>
      </c>
      <c r="V518" s="223">
        <f>ROUND(E518*U518,2)</f>
        <v>0.51</v>
      </c>
      <c r="W518" s="223"/>
      <c r="X518" s="223" t="s">
        <v>259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260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52" t="s">
        <v>3474</v>
      </c>
      <c r="D519" s="224"/>
      <c r="E519" s="225">
        <v>2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162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21"/>
      <c r="B520" s="222"/>
      <c r="C520" s="252" t="s">
        <v>3475</v>
      </c>
      <c r="D520" s="224"/>
      <c r="E520" s="225">
        <v>1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162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33">
        <v>75</v>
      </c>
      <c r="B521" s="234" t="s">
        <v>915</v>
      </c>
      <c r="C521" s="251" t="s">
        <v>916</v>
      </c>
      <c r="D521" s="235" t="s">
        <v>805</v>
      </c>
      <c r="E521" s="236">
        <v>1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0.127</v>
      </c>
      <c r="O521" s="238">
        <f>ROUND(E521*N521,2)</f>
        <v>0.13</v>
      </c>
      <c r="P521" s="238">
        <v>0</v>
      </c>
      <c r="Q521" s="238">
        <f>ROUND(E521*P521,2)</f>
        <v>0</v>
      </c>
      <c r="R521" s="238" t="s">
        <v>266</v>
      </c>
      <c r="S521" s="238" t="s">
        <v>157</v>
      </c>
      <c r="T521" s="239" t="s">
        <v>157</v>
      </c>
      <c r="U521" s="223">
        <v>0.19</v>
      </c>
      <c r="V521" s="223">
        <f>ROUND(E521*U521,2)</f>
        <v>0.19</v>
      </c>
      <c r="W521" s="223"/>
      <c r="X521" s="223" t="s">
        <v>259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260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21"/>
      <c r="B522" s="222"/>
      <c r="C522" s="252" t="s">
        <v>3476</v>
      </c>
      <c r="D522" s="224"/>
      <c r="E522" s="225">
        <v>1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162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918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162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33">
        <v>76</v>
      </c>
      <c r="B524" s="234" t="s">
        <v>919</v>
      </c>
      <c r="C524" s="251" t="s">
        <v>920</v>
      </c>
      <c r="D524" s="235" t="s">
        <v>835</v>
      </c>
      <c r="E524" s="236">
        <v>1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0.13</v>
      </c>
      <c r="O524" s="238">
        <f>ROUND(E524*N524,2)</f>
        <v>0.13</v>
      </c>
      <c r="P524" s="238">
        <v>0</v>
      </c>
      <c r="Q524" s="238">
        <f>ROUND(E524*P524,2)</f>
        <v>0</v>
      </c>
      <c r="R524" s="238" t="s">
        <v>266</v>
      </c>
      <c r="S524" s="238" t="s">
        <v>157</v>
      </c>
      <c r="T524" s="239" t="s">
        <v>157</v>
      </c>
      <c r="U524" s="223">
        <v>1.3</v>
      </c>
      <c r="V524" s="223">
        <f>ROUND(E524*U524,2)</f>
        <v>1.3</v>
      </c>
      <c r="W524" s="223"/>
      <c r="X524" s="223" t="s">
        <v>259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260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52" t="s">
        <v>3477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162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918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162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77</v>
      </c>
      <c r="B527" s="234" t="s">
        <v>922</v>
      </c>
      <c r="C527" s="251" t="s">
        <v>923</v>
      </c>
      <c r="D527" s="235" t="s">
        <v>805</v>
      </c>
      <c r="E527" s="236">
        <v>0.375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0</v>
      </c>
      <c r="O527" s="238">
        <f>ROUND(E527*N527,2)</f>
        <v>0</v>
      </c>
      <c r="P527" s="238">
        <v>0</v>
      </c>
      <c r="Q527" s="238">
        <f>ROUND(E527*P527,2)</f>
        <v>0</v>
      </c>
      <c r="R527" s="238" t="s">
        <v>266</v>
      </c>
      <c r="S527" s="238" t="s">
        <v>157</v>
      </c>
      <c r="T527" s="239" t="s">
        <v>157</v>
      </c>
      <c r="U527" s="223">
        <v>0</v>
      </c>
      <c r="V527" s="223">
        <f>ROUND(E527*U527,2)</f>
        <v>0</v>
      </c>
      <c r="W527" s="223"/>
      <c r="X527" s="223" t="s">
        <v>259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260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52" t="s">
        <v>3478</v>
      </c>
      <c r="D528" s="224"/>
      <c r="E528" s="225">
        <v>0.25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162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52" t="s">
        <v>3479</v>
      </c>
      <c r="D529" s="224"/>
      <c r="E529" s="225">
        <v>0.125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162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33">
        <v>78</v>
      </c>
      <c r="B530" s="234" t="s">
        <v>926</v>
      </c>
      <c r="C530" s="251" t="s">
        <v>927</v>
      </c>
      <c r="D530" s="235" t="s">
        <v>805</v>
      </c>
      <c r="E530" s="236">
        <v>0.125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</v>
      </c>
      <c r="O530" s="238">
        <f>ROUND(E530*N530,2)</f>
        <v>0</v>
      </c>
      <c r="P530" s="238">
        <v>0</v>
      </c>
      <c r="Q530" s="238">
        <f>ROUND(E530*P530,2)</f>
        <v>0</v>
      </c>
      <c r="R530" s="238" t="s">
        <v>266</v>
      </c>
      <c r="S530" s="238" t="s">
        <v>157</v>
      </c>
      <c r="T530" s="239" t="s">
        <v>157</v>
      </c>
      <c r="U530" s="223">
        <v>0</v>
      </c>
      <c r="V530" s="223">
        <f>ROUND(E530*U530,2)</f>
        <v>0</v>
      </c>
      <c r="W530" s="223"/>
      <c r="X530" s="223" t="s">
        <v>259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260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21"/>
      <c r="B531" s="222"/>
      <c r="C531" s="252" t="s">
        <v>3480</v>
      </c>
      <c r="D531" s="224"/>
      <c r="E531" s="225">
        <v>0.125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918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79</v>
      </c>
      <c r="B533" s="234" t="s">
        <v>929</v>
      </c>
      <c r="C533" s="251" t="s">
        <v>930</v>
      </c>
      <c r="D533" s="235" t="s">
        <v>835</v>
      </c>
      <c r="E533" s="236">
        <v>0.125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266</v>
      </c>
      <c r="S533" s="238" t="s">
        <v>157</v>
      </c>
      <c r="T533" s="239" t="s">
        <v>157</v>
      </c>
      <c r="U533" s="223">
        <v>0</v>
      </c>
      <c r="V533" s="223">
        <f>ROUND(E533*U533,2)</f>
        <v>0</v>
      </c>
      <c r="W533" s="223"/>
      <c r="X533" s="223" t="s">
        <v>259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52" t="s">
        <v>3481</v>
      </c>
      <c r="D534" s="224"/>
      <c r="E534" s="225">
        <v>0.125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918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80</v>
      </c>
      <c r="B536" s="234" t="s">
        <v>932</v>
      </c>
      <c r="C536" s="251" t="s">
        <v>933</v>
      </c>
      <c r="D536" s="235" t="s">
        <v>805</v>
      </c>
      <c r="E536" s="236">
        <v>3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6.7000000000000004E-2</v>
      </c>
      <c r="O536" s="238">
        <f>ROUND(E536*N536,2)</f>
        <v>0.2</v>
      </c>
      <c r="P536" s="238">
        <v>6.6000000000000003E-2</v>
      </c>
      <c r="Q536" s="238">
        <f>ROUND(E536*P536,2)</f>
        <v>0.2</v>
      </c>
      <c r="R536" s="238" t="s">
        <v>266</v>
      </c>
      <c r="S536" s="238" t="s">
        <v>157</v>
      </c>
      <c r="T536" s="239" t="s">
        <v>157</v>
      </c>
      <c r="U536" s="223">
        <v>0.1105</v>
      </c>
      <c r="V536" s="223">
        <f>ROUND(E536*U536,2)</f>
        <v>0.33</v>
      </c>
      <c r="W536" s="223"/>
      <c r="X536" s="223" t="s">
        <v>259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260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52" t="s">
        <v>3474</v>
      </c>
      <c r="D537" s="224"/>
      <c r="E537" s="225">
        <v>2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162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52" t="s">
        <v>3475</v>
      </c>
      <c r="D538" s="224"/>
      <c r="E538" s="225">
        <v>1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162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81</v>
      </c>
      <c r="B539" s="234" t="s">
        <v>934</v>
      </c>
      <c r="C539" s="251" t="s">
        <v>935</v>
      </c>
      <c r="D539" s="235" t="s">
        <v>805</v>
      </c>
      <c r="E539" s="236">
        <v>1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0.127</v>
      </c>
      <c r="O539" s="238">
        <f>ROUND(E539*N539,2)</f>
        <v>0.13</v>
      </c>
      <c r="P539" s="238">
        <v>0.127</v>
      </c>
      <c r="Q539" s="238">
        <f>ROUND(E539*P539,2)</f>
        <v>0.13</v>
      </c>
      <c r="R539" s="238" t="s">
        <v>266</v>
      </c>
      <c r="S539" s="238" t="s">
        <v>157</v>
      </c>
      <c r="T539" s="239" t="s">
        <v>157</v>
      </c>
      <c r="U539" s="223">
        <v>0.11</v>
      </c>
      <c r="V539" s="223">
        <f>ROUND(E539*U539,2)</f>
        <v>0.11</v>
      </c>
      <c r="W539" s="223"/>
      <c r="X539" s="223" t="s">
        <v>259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260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52" t="s">
        <v>3476</v>
      </c>
      <c r="D540" s="224"/>
      <c r="E540" s="225">
        <v>1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918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3">
        <v>82</v>
      </c>
      <c r="B542" s="234" t="s">
        <v>936</v>
      </c>
      <c r="C542" s="251" t="s">
        <v>937</v>
      </c>
      <c r="D542" s="235" t="s">
        <v>835</v>
      </c>
      <c r="E542" s="236">
        <v>1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0.13</v>
      </c>
      <c r="O542" s="238">
        <f>ROUND(E542*N542,2)</f>
        <v>0.13</v>
      </c>
      <c r="P542" s="238">
        <v>0.13</v>
      </c>
      <c r="Q542" s="238">
        <f>ROUND(E542*P542,2)</f>
        <v>0.13</v>
      </c>
      <c r="R542" s="238" t="s">
        <v>266</v>
      </c>
      <c r="S542" s="238" t="s">
        <v>157</v>
      </c>
      <c r="T542" s="239" t="s">
        <v>157</v>
      </c>
      <c r="U542" s="223">
        <v>0.2</v>
      </c>
      <c r="V542" s="223">
        <f>ROUND(E542*U542,2)</f>
        <v>0.2</v>
      </c>
      <c r="W542" s="223"/>
      <c r="X542" s="223" t="s">
        <v>259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260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52" t="s">
        <v>3477</v>
      </c>
      <c r="D543" s="224"/>
      <c r="E543" s="225">
        <v>1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918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162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83</v>
      </c>
      <c r="B545" s="234" t="s">
        <v>938</v>
      </c>
      <c r="C545" s="251" t="s">
        <v>939</v>
      </c>
      <c r="D545" s="235" t="s">
        <v>306</v>
      </c>
      <c r="E545" s="236">
        <v>1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8.2320000000000004E-2</v>
      </c>
      <c r="O545" s="238">
        <f>ROUND(E545*N545,2)</f>
        <v>0.08</v>
      </c>
      <c r="P545" s="238">
        <v>0</v>
      </c>
      <c r="Q545" s="238">
        <f>ROUND(E545*P545,2)</f>
        <v>0</v>
      </c>
      <c r="R545" s="238" t="s">
        <v>266</v>
      </c>
      <c r="S545" s="238" t="s">
        <v>157</v>
      </c>
      <c r="T545" s="239" t="s">
        <v>157</v>
      </c>
      <c r="U545" s="223">
        <v>0.13600000000000001</v>
      </c>
      <c r="V545" s="223">
        <f>ROUND(E545*U545,2)</f>
        <v>0.14000000000000001</v>
      </c>
      <c r="W545" s="223"/>
      <c r="X545" s="223" t="s">
        <v>259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260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61" t="s">
        <v>940</v>
      </c>
      <c r="D546" s="259"/>
      <c r="E546" s="259"/>
      <c r="F546" s="259"/>
      <c r="G546" s="259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276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47" t="str">
        <f>C546</f>
        <v>tl. do 12 cm, do lože z cementové malty tl. do 2 cm, s vyplněním a zatřením spár cementovou maltou s podkladní vrstvou z betonu prostého C 12/15 tl. 5 až 10 cm</v>
      </c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3482</v>
      </c>
      <c r="D547" s="224"/>
      <c r="E547" s="225">
        <v>1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162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33">
        <v>84</v>
      </c>
      <c r="B548" s="234" t="s">
        <v>948</v>
      </c>
      <c r="C548" s="251" t="s">
        <v>949</v>
      </c>
      <c r="D548" s="235" t="s">
        <v>306</v>
      </c>
      <c r="E548" s="236">
        <v>2.4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2.0000000000000002E-5</v>
      </c>
      <c r="O548" s="238">
        <f>ROUND(E548*N548,2)</f>
        <v>0</v>
      </c>
      <c r="P548" s="238">
        <v>0</v>
      </c>
      <c r="Q548" s="238">
        <f>ROUND(E548*P548,2)</f>
        <v>0</v>
      </c>
      <c r="R548" s="238" t="s">
        <v>266</v>
      </c>
      <c r="S548" s="238" t="s">
        <v>157</v>
      </c>
      <c r="T548" s="239" t="s">
        <v>157</v>
      </c>
      <c r="U548" s="223">
        <v>3.1E-2</v>
      </c>
      <c r="V548" s="223">
        <f>ROUND(E548*U548,2)</f>
        <v>7.0000000000000007E-2</v>
      </c>
      <c r="W548" s="223"/>
      <c r="X548" s="223" t="s">
        <v>259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307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1" t="s">
        <v>950</v>
      </c>
      <c r="D549" s="259"/>
      <c r="E549" s="259"/>
      <c r="F549" s="259"/>
      <c r="G549" s="259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276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52" t="s">
        <v>3483</v>
      </c>
      <c r="D550" s="224"/>
      <c r="E550" s="225">
        <v>2.4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162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3484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162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3">
        <v>85</v>
      </c>
      <c r="B552" s="234" t="s">
        <v>953</v>
      </c>
      <c r="C552" s="251" t="s">
        <v>954</v>
      </c>
      <c r="D552" s="235" t="s">
        <v>306</v>
      </c>
      <c r="E552" s="236">
        <v>2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2.0000000000000002E-5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266</v>
      </c>
      <c r="S552" s="238" t="s">
        <v>157</v>
      </c>
      <c r="T552" s="239" t="s">
        <v>157</v>
      </c>
      <c r="U552" s="223">
        <v>3.1E-2</v>
      </c>
      <c r="V552" s="223">
        <f>ROUND(E552*U552,2)</f>
        <v>0.06</v>
      </c>
      <c r="W552" s="223"/>
      <c r="X552" s="223" t="s">
        <v>259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307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1" t="s">
        <v>950</v>
      </c>
      <c r="D553" s="259"/>
      <c r="E553" s="259"/>
      <c r="F553" s="259"/>
      <c r="G553" s="259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276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3485</v>
      </c>
      <c r="D554" s="224"/>
      <c r="E554" s="225">
        <v>2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86</v>
      </c>
      <c r="B555" s="234" t="s">
        <v>956</v>
      </c>
      <c r="C555" s="251" t="s">
        <v>957</v>
      </c>
      <c r="D555" s="235" t="s">
        <v>306</v>
      </c>
      <c r="E555" s="236">
        <v>4.4000000000000004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266</v>
      </c>
      <c r="S555" s="238" t="s">
        <v>157</v>
      </c>
      <c r="T555" s="239" t="s">
        <v>157</v>
      </c>
      <c r="U555" s="223">
        <v>0.12</v>
      </c>
      <c r="V555" s="223">
        <f>ROUND(E555*U555,2)</f>
        <v>0.53</v>
      </c>
      <c r="W555" s="223"/>
      <c r="X555" s="223" t="s">
        <v>259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260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1" t="s">
        <v>958</v>
      </c>
      <c r="D556" s="259"/>
      <c r="E556" s="259"/>
      <c r="F556" s="259"/>
      <c r="G556" s="259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276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3485</v>
      </c>
      <c r="D557" s="224"/>
      <c r="E557" s="225">
        <v>2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2" t="s">
        <v>3486</v>
      </c>
      <c r="D558" s="224"/>
      <c r="E558" s="225">
        <v>2.4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162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3484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162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3">
        <v>87</v>
      </c>
      <c r="B560" s="234" t="s">
        <v>960</v>
      </c>
      <c r="C560" s="251" t="s">
        <v>961</v>
      </c>
      <c r="D560" s="235" t="s">
        <v>306</v>
      </c>
      <c r="E560" s="236">
        <v>4.4000000000000004</v>
      </c>
      <c r="F560" s="237"/>
      <c r="G560" s="238">
        <f>ROUND(E560*F560,2)</f>
        <v>0</v>
      </c>
      <c r="H560" s="237"/>
      <c r="I560" s="238">
        <f>ROUND(E560*H560,2)</f>
        <v>0</v>
      </c>
      <c r="J560" s="237"/>
      <c r="K560" s="238">
        <f>ROUND(E560*J560,2)</f>
        <v>0</v>
      </c>
      <c r="L560" s="238">
        <v>21</v>
      </c>
      <c r="M560" s="238">
        <f>G560*(1+L560/100)</f>
        <v>0</v>
      </c>
      <c r="N560" s="238">
        <v>0</v>
      </c>
      <c r="O560" s="238">
        <f>ROUND(E560*N560,2)</f>
        <v>0</v>
      </c>
      <c r="P560" s="238">
        <v>0</v>
      </c>
      <c r="Q560" s="238">
        <f>ROUND(E560*P560,2)</f>
        <v>0</v>
      </c>
      <c r="R560" s="238" t="s">
        <v>266</v>
      </c>
      <c r="S560" s="238" t="s">
        <v>157</v>
      </c>
      <c r="T560" s="239" t="s">
        <v>157</v>
      </c>
      <c r="U560" s="223">
        <v>5.5E-2</v>
      </c>
      <c r="V560" s="223">
        <f>ROUND(E560*U560,2)</f>
        <v>0.24</v>
      </c>
      <c r="W560" s="223"/>
      <c r="X560" s="223" t="s">
        <v>259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260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61" t="s">
        <v>962</v>
      </c>
      <c r="D561" s="259"/>
      <c r="E561" s="259"/>
      <c r="F561" s="259"/>
      <c r="G561" s="259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276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3485</v>
      </c>
      <c r="D562" s="224"/>
      <c r="E562" s="225">
        <v>2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162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3486</v>
      </c>
      <c r="D563" s="224"/>
      <c r="E563" s="225">
        <v>2.4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162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3484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162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33">
        <v>88</v>
      </c>
      <c r="B565" s="234" t="s">
        <v>963</v>
      </c>
      <c r="C565" s="251" t="s">
        <v>964</v>
      </c>
      <c r="D565" s="235" t="s">
        <v>805</v>
      </c>
      <c r="E565" s="236">
        <v>1</v>
      </c>
      <c r="F565" s="237"/>
      <c r="G565" s="238">
        <f>ROUND(E565*F565,2)</f>
        <v>0</v>
      </c>
      <c r="H565" s="237"/>
      <c r="I565" s="238">
        <f>ROUND(E565*H565,2)</f>
        <v>0</v>
      </c>
      <c r="J565" s="237"/>
      <c r="K565" s="238">
        <f>ROUND(E565*J565,2)</f>
        <v>0</v>
      </c>
      <c r="L565" s="238">
        <v>21</v>
      </c>
      <c r="M565" s="238">
        <f>G565*(1+L565/100)</f>
        <v>0</v>
      </c>
      <c r="N565" s="238">
        <v>2.7E-2</v>
      </c>
      <c r="O565" s="238">
        <f>ROUND(E565*N565,2)</f>
        <v>0.03</v>
      </c>
      <c r="P565" s="238">
        <v>0</v>
      </c>
      <c r="Q565" s="238">
        <f>ROUND(E565*P565,2)</f>
        <v>0</v>
      </c>
      <c r="R565" s="238" t="s">
        <v>685</v>
      </c>
      <c r="S565" s="238" t="s">
        <v>157</v>
      </c>
      <c r="T565" s="239" t="s">
        <v>157</v>
      </c>
      <c r="U565" s="223">
        <v>0</v>
      </c>
      <c r="V565" s="223">
        <f>ROUND(E565*U565,2)</f>
        <v>0</v>
      </c>
      <c r="W565" s="223"/>
      <c r="X565" s="223" t="s">
        <v>686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687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3482</v>
      </c>
      <c r="D566" s="224"/>
      <c r="E566" s="225">
        <v>1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x14ac:dyDescent="0.2">
      <c r="A567" s="227" t="s">
        <v>152</v>
      </c>
      <c r="B567" s="228" t="s">
        <v>104</v>
      </c>
      <c r="C567" s="250" t="s">
        <v>105</v>
      </c>
      <c r="D567" s="229"/>
      <c r="E567" s="230"/>
      <c r="F567" s="231"/>
      <c r="G567" s="231">
        <f>SUMIF(AG568:AG575,"&lt;&gt;NOR",G568:G575)</f>
        <v>0</v>
      </c>
      <c r="H567" s="231"/>
      <c r="I567" s="231">
        <f>SUM(I568:I575)</f>
        <v>0</v>
      </c>
      <c r="J567" s="231"/>
      <c r="K567" s="231">
        <f>SUM(K568:K575)</f>
        <v>0</v>
      </c>
      <c r="L567" s="231"/>
      <c r="M567" s="231">
        <f>SUM(M568:M575)</f>
        <v>0</v>
      </c>
      <c r="N567" s="231"/>
      <c r="O567" s="231">
        <f>SUM(O568:O575)</f>
        <v>0</v>
      </c>
      <c r="P567" s="231"/>
      <c r="Q567" s="231">
        <f>SUM(Q568:Q575)</f>
        <v>0</v>
      </c>
      <c r="R567" s="231"/>
      <c r="S567" s="231"/>
      <c r="T567" s="232"/>
      <c r="U567" s="226"/>
      <c r="V567" s="226">
        <f>SUM(V568:V575)</f>
        <v>0.06</v>
      </c>
      <c r="W567" s="226"/>
      <c r="X567" s="226"/>
      <c r="AG567" t="s">
        <v>153</v>
      </c>
    </row>
    <row r="568" spans="1:60" ht="22.5" outlineLevel="1" x14ac:dyDescent="0.2">
      <c r="A568" s="233">
        <v>89</v>
      </c>
      <c r="B568" s="234" t="s">
        <v>965</v>
      </c>
      <c r="C568" s="251" t="s">
        <v>966</v>
      </c>
      <c r="D568" s="235" t="s">
        <v>967</v>
      </c>
      <c r="E568" s="236">
        <v>0.88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1E-3</v>
      </c>
      <c r="O568" s="238">
        <f>ROUND(E568*N568,2)</f>
        <v>0</v>
      </c>
      <c r="P568" s="238">
        <v>0</v>
      </c>
      <c r="Q568" s="238">
        <f>ROUND(E568*P568,2)</f>
        <v>0</v>
      </c>
      <c r="R568" s="238" t="s">
        <v>742</v>
      </c>
      <c r="S568" s="238" t="s">
        <v>157</v>
      </c>
      <c r="T568" s="239" t="s">
        <v>157</v>
      </c>
      <c r="U568" s="223">
        <v>4.3999999999999997E-2</v>
      </c>
      <c r="V568" s="223">
        <f>ROUND(E568*U568,2)</f>
        <v>0.04</v>
      </c>
      <c r="W568" s="223"/>
      <c r="X568" s="223" t="s">
        <v>259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260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61" t="s">
        <v>968</v>
      </c>
      <c r="D569" s="259"/>
      <c r="E569" s="259"/>
      <c r="F569" s="259"/>
      <c r="G569" s="259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276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62" t="s">
        <v>969</v>
      </c>
      <c r="D570" s="260"/>
      <c r="E570" s="260"/>
      <c r="F570" s="260"/>
      <c r="G570" s="260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201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3487</v>
      </c>
      <c r="D571" s="224"/>
      <c r="E571" s="225">
        <v>0.4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162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3488</v>
      </c>
      <c r="D572" s="224"/>
      <c r="E572" s="225">
        <v>0.48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162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3489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162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33">
        <v>90</v>
      </c>
      <c r="B574" s="234" t="s">
        <v>973</v>
      </c>
      <c r="C574" s="251" t="s">
        <v>974</v>
      </c>
      <c r="D574" s="235" t="s">
        <v>265</v>
      </c>
      <c r="E574" s="236">
        <v>8.4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0</v>
      </c>
      <c r="O574" s="238">
        <f>ROUND(E574*N574,2)</f>
        <v>0</v>
      </c>
      <c r="P574" s="238">
        <v>0</v>
      </c>
      <c r="Q574" s="238">
        <f>ROUND(E574*P574,2)</f>
        <v>0</v>
      </c>
      <c r="R574" s="238" t="s">
        <v>266</v>
      </c>
      <c r="S574" s="238" t="s">
        <v>157</v>
      </c>
      <c r="T574" s="239" t="s">
        <v>157</v>
      </c>
      <c r="U574" s="223">
        <v>2E-3</v>
      </c>
      <c r="V574" s="223">
        <f>ROUND(E574*U574,2)</f>
        <v>0.02</v>
      </c>
      <c r="W574" s="223"/>
      <c r="X574" s="223" t="s">
        <v>259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260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3490</v>
      </c>
      <c r="D575" s="224"/>
      <c r="E575" s="225">
        <v>8.4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162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x14ac:dyDescent="0.2">
      <c r="A576" s="227" t="s">
        <v>152</v>
      </c>
      <c r="B576" s="228" t="s">
        <v>108</v>
      </c>
      <c r="C576" s="250" t="s">
        <v>109</v>
      </c>
      <c r="D576" s="229"/>
      <c r="E576" s="230"/>
      <c r="F576" s="231"/>
      <c r="G576" s="231">
        <f>SUMIF(AG577:AG581,"&lt;&gt;NOR",G577:G581)</f>
        <v>0</v>
      </c>
      <c r="H576" s="231"/>
      <c r="I576" s="231">
        <f>SUM(I577:I581)</f>
        <v>0</v>
      </c>
      <c r="J576" s="231"/>
      <c r="K576" s="231">
        <f>SUM(K577:K581)</f>
        <v>0</v>
      </c>
      <c r="L576" s="231"/>
      <c r="M576" s="231">
        <f>SUM(M577:M581)</f>
        <v>0</v>
      </c>
      <c r="N576" s="231"/>
      <c r="O576" s="231">
        <f>SUM(O577:O581)</f>
        <v>0</v>
      </c>
      <c r="P576" s="231"/>
      <c r="Q576" s="231">
        <f>SUM(Q577:Q581)</f>
        <v>0.06</v>
      </c>
      <c r="R576" s="231"/>
      <c r="S576" s="231"/>
      <c r="T576" s="232"/>
      <c r="U576" s="226"/>
      <c r="V576" s="226">
        <f>SUM(V577:V581)</f>
        <v>0.2</v>
      </c>
      <c r="W576" s="226"/>
      <c r="X576" s="226"/>
      <c r="AG576" t="s">
        <v>153</v>
      </c>
    </row>
    <row r="577" spans="1:60" outlineLevel="1" x14ac:dyDescent="0.2">
      <c r="A577" s="233">
        <v>91</v>
      </c>
      <c r="B577" s="234" t="s">
        <v>985</v>
      </c>
      <c r="C577" s="251" t="s">
        <v>986</v>
      </c>
      <c r="D577" s="235" t="s">
        <v>281</v>
      </c>
      <c r="E577" s="236">
        <v>2.5000000000000001E-2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2.33E-3</v>
      </c>
      <c r="O577" s="238">
        <f>ROUND(E577*N577,2)</f>
        <v>0</v>
      </c>
      <c r="P577" s="238">
        <v>2.4470000000000001</v>
      </c>
      <c r="Q577" s="238">
        <f>ROUND(E577*P577,2)</f>
        <v>0.06</v>
      </c>
      <c r="R577" s="238" t="s">
        <v>742</v>
      </c>
      <c r="S577" s="238" t="s">
        <v>157</v>
      </c>
      <c r="T577" s="239" t="s">
        <v>157</v>
      </c>
      <c r="U577" s="223">
        <v>7.8559999999999999</v>
      </c>
      <c r="V577" s="223">
        <f>ROUND(E577*U577,2)</f>
        <v>0.2</v>
      </c>
      <c r="W577" s="223"/>
      <c r="X577" s="223" t="s">
        <v>259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260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61" t="s">
        <v>987</v>
      </c>
      <c r="D578" s="259"/>
      <c r="E578" s="259"/>
      <c r="F578" s="259"/>
      <c r="G578" s="259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276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47" t="str">
        <f>C578</f>
        <v>s naložením vybouraných hmot a suti na dopravní prostředek nebo s odklizením na hromady do vzdálenosti 20 m</v>
      </c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62" t="s">
        <v>988</v>
      </c>
      <c r="D579" s="260"/>
      <c r="E579" s="260"/>
      <c r="F579" s="260"/>
      <c r="G579" s="260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201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47" t="str">
        <f>C579</f>
        <v>Včetně bourání geotextilií, výplně otvorů tvárnic, drenáží, trubek a dilatačních prvků apod. zabudovaných v bouraných konstrukcích.</v>
      </c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52" t="s">
        <v>989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162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2" t="s">
        <v>3491</v>
      </c>
      <c r="D581" s="224"/>
      <c r="E581" s="225">
        <v>2.5000000000000001E-2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162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x14ac:dyDescent="0.2">
      <c r="A582" s="227" t="s">
        <v>152</v>
      </c>
      <c r="B582" s="228" t="s">
        <v>110</v>
      </c>
      <c r="C582" s="250" t="s">
        <v>111</v>
      </c>
      <c r="D582" s="229"/>
      <c r="E582" s="230"/>
      <c r="F582" s="231"/>
      <c r="G582" s="231">
        <f>SUMIF(AG583:AG690,"&lt;&gt;NOR",G583:G690)</f>
        <v>0</v>
      </c>
      <c r="H582" s="231"/>
      <c r="I582" s="231">
        <f>SUM(I583:I690)</f>
        <v>0</v>
      </c>
      <c r="J582" s="231"/>
      <c r="K582" s="231">
        <f>SUM(K583:K690)</f>
        <v>0</v>
      </c>
      <c r="L582" s="231"/>
      <c r="M582" s="231">
        <f>SUM(M583:M690)</f>
        <v>0</v>
      </c>
      <c r="N582" s="231"/>
      <c r="O582" s="231">
        <f>SUM(O583:O690)</f>
        <v>0</v>
      </c>
      <c r="P582" s="231"/>
      <c r="Q582" s="231">
        <f>SUM(Q583:Q690)</f>
        <v>0</v>
      </c>
      <c r="R582" s="231"/>
      <c r="S582" s="231"/>
      <c r="T582" s="232"/>
      <c r="U582" s="226"/>
      <c r="V582" s="226">
        <f>SUM(V583:V690)</f>
        <v>0.22</v>
      </c>
      <c r="W582" s="226"/>
      <c r="X582" s="226"/>
      <c r="AG582" t="s">
        <v>153</v>
      </c>
    </row>
    <row r="583" spans="1:60" outlineLevel="1" x14ac:dyDescent="0.2">
      <c r="A583" s="233">
        <v>92</v>
      </c>
      <c r="B583" s="234" t="s">
        <v>991</v>
      </c>
      <c r="C583" s="251" t="s">
        <v>992</v>
      </c>
      <c r="D583" s="235" t="s">
        <v>684</v>
      </c>
      <c r="E583" s="236">
        <v>2.10968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266</v>
      </c>
      <c r="S583" s="238" t="s">
        <v>157</v>
      </c>
      <c r="T583" s="239" t="s">
        <v>157</v>
      </c>
      <c r="U583" s="223">
        <v>9.9000000000000005E-2</v>
      </c>
      <c r="V583" s="223">
        <f>ROUND(E583*U583,2)</f>
        <v>0.21</v>
      </c>
      <c r="W583" s="223"/>
      <c r="X583" s="223" t="s">
        <v>259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307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61" t="s">
        <v>993</v>
      </c>
      <c r="D584" s="259"/>
      <c r="E584" s="259"/>
      <c r="F584" s="259"/>
      <c r="G584" s="259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276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1441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162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52" t="s">
        <v>1446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162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52" t="s">
        <v>1447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162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52" t="s">
        <v>3492</v>
      </c>
      <c r="D588" s="224"/>
      <c r="E588" s="225">
        <v>0.89759999999999995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52" t="s">
        <v>3493</v>
      </c>
      <c r="D589" s="224"/>
      <c r="E589" s="225">
        <v>0.26400000000000001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162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52" t="s">
        <v>1442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52" t="s">
        <v>1443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52" t="s">
        <v>3494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162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3495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162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3496</v>
      </c>
      <c r="D594" s="224"/>
      <c r="E594" s="225">
        <v>0.11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162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278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162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3497</v>
      </c>
      <c r="D596" s="224"/>
      <c r="E596" s="225">
        <v>0.111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1452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162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52" t="s">
        <v>3498</v>
      </c>
      <c r="D598" s="224"/>
      <c r="E598" s="225">
        <v>2.2200000000000001E-2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162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2" t="s">
        <v>1454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52" t="s">
        <v>3499</v>
      </c>
      <c r="D600" s="224"/>
      <c r="E600" s="225">
        <v>1.11E-2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2" t="s">
        <v>1456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162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2" t="s">
        <v>3458</v>
      </c>
      <c r="D602" s="224"/>
      <c r="E602" s="225">
        <v>0.17760000000000001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162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1366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1010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162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52" t="s">
        <v>1011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162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52" t="s">
        <v>3500</v>
      </c>
      <c r="D606" s="224"/>
      <c r="E606" s="225">
        <v>6.1179999999999998E-2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162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1459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162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2" t="s">
        <v>1460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162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1461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52" t="s">
        <v>3501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162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52" t="s">
        <v>3502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162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52" t="s">
        <v>3503</v>
      </c>
      <c r="D612" s="224"/>
      <c r="E612" s="225">
        <v>0.19800000000000001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162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52" t="s">
        <v>3504</v>
      </c>
      <c r="D613" s="224"/>
      <c r="E613" s="225">
        <v>0.127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162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3505</v>
      </c>
      <c r="D614" s="224"/>
      <c r="E614" s="225">
        <v>0.13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3506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3507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33">
        <v>93</v>
      </c>
      <c r="B617" s="234" t="s">
        <v>1023</v>
      </c>
      <c r="C617" s="251" t="s">
        <v>1024</v>
      </c>
      <c r="D617" s="235" t="s">
        <v>684</v>
      </c>
      <c r="E617" s="236">
        <v>1.2195</v>
      </c>
      <c r="F617" s="237"/>
      <c r="G617" s="238">
        <f>ROUND(E617*F617,2)</f>
        <v>0</v>
      </c>
      <c r="H617" s="237"/>
      <c r="I617" s="238">
        <f>ROUND(E617*H617,2)</f>
        <v>0</v>
      </c>
      <c r="J617" s="237"/>
      <c r="K617" s="238">
        <f>ROUND(E617*J617,2)</f>
        <v>0</v>
      </c>
      <c r="L617" s="238">
        <v>21</v>
      </c>
      <c r="M617" s="238">
        <f>G617*(1+L617/100)</f>
        <v>0</v>
      </c>
      <c r="N617" s="238">
        <v>0</v>
      </c>
      <c r="O617" s="238">
        <f>ROUND(E617*N617,2)</f>
        <v>0</v>
      </c>
      <c r="P617" s="238">
        <v>0</v>
      </c>
      <c r="Q617" s="238">
        <f>ROUND(E617*P617,2)</f>
        <v>0</v>
      </c>
      <c r="R617" s="238" t="s">
        <v>1025</v>
      </c>
      <c r="S617" s="238" t="s">
        <v>157</v>
      </c>
      <c r="T617" s="239" t="s">
        <v>157</v>
      </c>
      <c r="U617" s="223">
        <v>0</v>
      </c>
      <c r="V617" s="223">
        <f>ROUND(E617*U617,2)</f>
        <v>0</v>
      </c>
      <c r="W617" s="223"/>
      <c r="X617" s="223" t="s">
        <v>259</v>
      </c>
      <c r="Y617" s="214"/>
      <c r="Z617" s="214"/>
      <c r="AA617" s="214"/>
      <c r="AB617" s="214"/>
      <c r="AC617" s="214"/>
      <c r="AD617" s="214"/>
      <c r="AE617" s="214"/>
      <c r="AF617" s="214"/>
      <c r="AG617" s="214" t="s">
        <v>307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1472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162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1771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162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52" t="s">
        <v>3508</v>
      </c>
      <c r="D620" s="224"/>
      <c r="E620" s="225">
        <v>0.89759999999999995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162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1469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1773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3509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3497</v>
      </c>
      <c r="D624" s="224"/>
      <c r="E624" s="225">
        <v>0.111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162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1452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162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52" t="s">
        <v>3498</v>
      </c>
      <c r="D626" s="224"/>
      <c r="E626" s="225">
        <v>2.2200000000000001E-2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162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52" t="s">
        <v>1454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52" t="s">
        <v>3499</v>
      </c>
      <c r="D628" s="224"/>
      <c r="E628" s="225">
        <v>1.11E-2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162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52" t="s">
        <v>1456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162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3458</v>
      </c>
      <c r="D630" s="224"/>
      <c r="E630" s="225">
        <v>0.17760000000000001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1366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3501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52" t="s">
        <v>3502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3">
        <v>94</v>
      </c>
      <c r="B634" s="234" t="s">
        <v>1032</v>
      </c>
      <c r="C634" s="251" t="s">
        <v>1033</v>
      </c>
      <c r="D634" s="235" t="s">
        <v>684</v>
      </c>
      <c r="E634" s="236">
        <v>4.2880000000000001E-2</v>
      </c>
      <c r="F634" s="237"/>
      <c r="G634" s="238">
        <f>ROUND(E634*F634,2)</f>
        <v>0</v>
      </c>
      <c r="H634" s="237"/>
      <c r="I634" s="238">
        <f>ROUND(E634*H634,2)</f>
        <v>0</v>
      </c>
      <c r="J634" s="237"/>
      <c r="K634" s="238">
        <f>ROUND(E634*J634,2)</f>
        <v>0</v>
      </c>
      <c r="L634" s="238">
        <v>21</v>
      </c>
      <c r="M634" s="238">
        <f>G634*(1+L634/100)</f>
        <v>0</v>
      </c>
      <c r="N634" s="238">
        <v>0</v>
      </c>
      <c r="O634" s="238">
        <f>ROUND(E634*N634,2)</f>
        <v>0</v>
      </c>
      <c r="P634" s="238">
        <v>0</v>
      </c>
      <c r="Q634" s="238">
        <f>ROUND(E634*P634,2)</f>
        <v>0</v>
      </c>
      <c r="R634" s="238" t="s">
        <v>1025</v>
      </c>
      <c r="S634" s="238" t="s">
        <v>157</v>
      </c>
      <c r="T634" s="239" t="s">
        <v>157</v>
      </c>
      <c r="U634" s="223">
        <v>0</v>
      </c>
      <c r="V634" s="223">
        <f>ROUND(E634*U634,2)</f>
        <v>0</v>
      </c>
      <c r="W634" s="223"/>
      <c r="X634" s="223" t="s">
        <v>259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307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52" t="s">
        <v>1034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162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52" t="s">
        <v>3510</v>
      </c>
      <c r="D636" s="224"/>
      <c r="E636" s="225">
        <v>4.2880000000000001E-2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1477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162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2" t="s">
        <v>1478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162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1479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162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1480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3">
        <v>95</v>
      </c>
      <c r="B641" s="234" t="s">
        <v>1040</v>
      </c>
      <c r="C641" s="251" t="s">
        <v>1041</v>
      </c>
      <c r="D641" s="235" t="s">
        <v>684</v>
      </c>
      <c r="E641" s="236">
        <v>1.8380000000000001E-2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38" t="s">
        <v>1025</v>
      </c>
      <c r="S641" s="238" t="s">
        <v>157</v>
      </c>
      <c r="T641" s="239" t="s">
        <v>157</v>
      </c>
      <c r="U641" s="223">
        <v>0</v>
      </c>
      <c r="V641" s="223">
        <f>ROUND(E641*U641,2)</f>
        <v>0</v>
      </c>
      <c r="W641" s="223"/>
      <c r="X641" s="223" t="s">
        <v>259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307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52" t="s">
        <v>1042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162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52" t="s">
        <v>3511</v>
      </c>
      <c r="D643" s="224"/>
      <c r="E643" s="225">
        <v>1.8380000000000001E-2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162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1483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162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1484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1485</v>
      </c>
      <c r="D646" s="224"/>
      <c r="E646" s="225"/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1486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162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3">
        <v>96</v>
      </c>
      <c r="B648" s="234" t="s">
        <v>1048</v>
      </c>
      <c r="C648" s="251" t="s">
        <v>1049</v>
      </c>
      <c r="D648" s="235" t="s">
        <v>684</v>
      </c>
      <c r="E648" s="236">
        <v>0.29480000000000001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1025</v>
      </c>
      <c r="S648" s="238" t="s">
        <v>157</v>
      </c>
      <c r="T648" s="239" t="s">
        <v>157</v>
      </c>
      <c r="U648" s="223">
        <v>0</v>
      </c>
      <c r="V648" s="223">
        <f>ROUND(E648*U648,2)</f>
        <v>0</v>
      </c>
      <c r="W648" s="223"/>
      <c r="X648" s="223" t="s">
        <v>259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307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52" t="s">
        <v>3512</v>
      </c>
      <c r="D649" s="224"/>
      <c r="E649" s="225">
        <v>0.18479999999999999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162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3506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52" t="s">
        <v>3513</v>
      </c>
      <c r="D651" s="224"/>
      <c r="E651" s="225">
        <v>0.11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162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33">
        <v>97</v>
      </c>
      <c r="B652" s="234" t="s">
        <v>1052</v>
      </c>
      <c r="C652" s="251" t="s">
        <v>1049</v>
      </c>
      <c r="D652" s="235" t="s">
        <v>684</v>
      </c>
      <c r="E652" s="236">
        <v>7.9200000000000007E-2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1025</v>
      </c>
      <c r="S652" s="238" t="s">
        <v>157</v>
      </c>
      <c r="T652" s="239" t="s">
        <v>157</v>
      </c>
      <c r="U652" s="223">
        <v>0</v>
      </c>
      <c r="V652" s="223">
        <f>ROUND(E652*U652,2)</f>
        <v>0</v>
      </c>
      <c r="W652" s="223"/>
      <c r="X652" s="223" t="s">
        <v>259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307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52" t="s">
        <v>3514</v>
      </c>
      <c r="D653" s="224"/>
      <c r="E653" s="225">
        <v>7.9200000000000007E-2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162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3507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33">
        <v>98</v>
      </c>
      <c r="B655" s="234" t="s">
        <v>1054</v>
      </c>
      <c r="C655" s="251" t="s">
        <v>1055</v>
      </c>
      <c r="D655" s="235" t="s">
        <v>684</v>
      </c>
      <c r="E655" s="236">
        <v>3.1E-4</v>
      </c>
      <c r="F655" s="237"/>
      <c r="G655" s="238">
        <f>ROUND(E655*F655,2)</f>
        <v>0</v>
      </c>
      <c r="H655" s="237"/>
      <c r="I655" s="238">
        <f>ROUND(E655*H655,2)</f>
        <v>0</v>
      </c>
      <c r="J655" s="237"/>
      <c r="K655" s="238">
        <f>ROUND(E655*J655,2)</f>
        <v>0</v>
      </c>
      <c r="L655" s="238">
        <v>21</v>
      </c>
      <c r="M655" s="238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38" t="s">
        <v>1025</v>
      </c>
      <c r="S655" s="238" t="s">
        <v>157</v>
      </c>
      <c r="T655" s="239" t="s">
        <v>157</v>
      </c>
      <c r="U655" s="223">
        <v>0</v>
      </c>
      <c r="V655" s="223">
        <f>ROUND(E655*U655,2)</f>
        <v>0</v>
      </c>
      <c r="W655" s="223"/>
      <c r="X655" s="223" t="s">
        <v>259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307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3515</v>
      </c>
      <c r="D656" s="224"/>
      <c r="E656" s="225">
        <v>3.1E-4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3">
        <v>99</v>
      </c>
      <c r="B657" s="234" t="s">
        <v>1057</v>
      </c>
      <c r="C657" s="251" t="s">
        <v>1058</v>
      </c>
      <c r="D657" s="235" t="s">
        <v>684</v>
      </c>
      <c r="E657" s="236">
        <v>2.10968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</v>
      </c>
      <c r="O657" s="238">
        <f>ROUND(E657*N657,2)</f>
        <v>0</v>
      </c>
      <c r="P657" s="238">
        <v>0</v>
      </c>
      <c r="Q657" s="238">
        <f>ROUND(E657*P657,2)</f>
        <v>0</v>
      </c>
      <c r="R657" s="238" t="s">
        <v>1059</v>
      </c>
      <c r="S657" s="238" t="s">
        <v>157</v>
      </c>
      <c r="T657" s="239" t="s">
        <v>157</v>
      </c>
      <c r="U657" s="223">
        <v>6.0000000000000001E-3</v>
      </c>
      <c r="V657" s="223">
        <f>ROUND(E657*U657,2)</f>
        <v>0.01</v>
      </c>
      <c r="W657" s="223"/>
      <c r="X657" s="223" t="s">
        <v>259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307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61" t="s">
        <v>1060</v>
      </c>
      <c r="D658" s="259"/>
      <c r="E658" s="259"/>
      <c r="F658" s="259"/>
      <c r="G658" s="259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276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1441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1446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162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1447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52" t="s">
        <v>3492</v>
      </c>
      <c r="D662" s="224"/>
      <c r="E662" s="225">
        <v>0.89759999999999995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3493</v>
      </c>
      <c r="D663" s="224"/>
      <c r="E663" s="225">
        <v>0.26400000000000001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1442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1443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52" t="s">
        <v>3494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3495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3496</v>
      </c>
      <c r="D668" s="224"/>
      <c r="E668" s="225">
        <v>0.11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278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3497</v>
      </c>
      <c r="D670" s="224"/>
      <c r="E670" s="225">
        <v>0.111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162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1452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162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52" t="s">
        <v>3498</v>
      </c>
      <c r="D672" s="224"/>
      <c r="E672" s="225">
        <v>2.2200000000000001E-2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52" t="s">
        <v>1454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52" t="s">
        <v>3499</v>
      </c>
      <c r="D674" s="224"/>
      <c r="E674" s="225">
        <v>1.11E-2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1456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3458</v>
      </c>
      <c r="D676" s="224"/>
      <c r="E676" s="225">
        <v>0.17760000000000001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1366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1010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52" t="s">
        <v>1011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52" t="s">
        <v>3500</v>
      </c>
      <c r="D680" s="224"/>
      <c r="E680" s="225">
        <v>6.1179999999999998E-2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1459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1460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1461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52" t="s">
        <v>3501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52" t="s">
        <v>3502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52" t="s">
        <v>3503</v>
      </c>
      <c r="D686" s="224"/>
      <c r="E686" s="225">
        <v>0.19800000000000001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52" t="s">
        <v>3504</v>
      </c>
      <c r="D687" s="224"/>
      <c r="E687" s="225">
        <v>0.127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3505</v>
      </c>
      <c r="D688" s="224"/>
      <c r="E688" s="225">
        <v>0.13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162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3506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3507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x14ac:dyDescent="0.2">
      <c r="A691" s="227" t="s">
        <v>152</v>
      </c>
      <c r="B691" s="228" t="s">
        <v>112</v>
      </c>
      <c r="C691" s="250" t="s">
        <v>113</v>
      </c>
      <c r="D691" s="229"/>
      <c r="E691" s="230"/>
      <c r="F691" s="231"/>
      <c r="G691" s="231">
        <f>SUMIF(AG692:AG704,"&lt;&gt;NOR",G692:G704)</f>
        <v>0</v>
      </c>
      <c r="H691" s="231"/>
      <c r="I691" s="231">
        <f>SUM(I692:I704)</f>
        <v>0</v>
      </c>
      <c r="J691" s="231"/>
      <c r="K691" s="231">
        <f>SUM(K692:K704)</f>
        <v>0</v>
      </c>
      <c r="L691" s="231"/>
      <c r="M691" s="231">
        <f>SUM(M692:M704)</f>
        <v>0</v>
      </c>
      <c r="N691" s="231"/>
      <c r="O691" s="231">
        <f>SUM(O692:O704)</f>
        <v>0</v>
      </c>
      <c r="P691" s="231"/>
      <c r="Q691" s="231">
        <f>SUM(Q692:Q704)</f>
        <v>0</v>
      </c>
      <c r="R691" s="231"/>
      <c r="S691" s="231"/>
      <c r="T691" s="232"/>
      <c r="U691" s="226"/>
      <c r="V691" s="226">
        <f>SUM(V692:V704)</f>
        <v>7.2</v>
      </c>
      <c r="W691" s="226"/>
      <c r="X691" s="226"/>
      <c r="AG691" t="s">
        <v>153</v>
      </c>
    </row>
    <row r="692" spans="1:60" ht="22.5" outlineLevel="1" x14ac:dyDescent="0.2">
      <c r="A692" s="233">
        <v>100</v>
      </c>
      <c r="B692" s="234" t="s">
        <v>1061</v>
      </c>
      <c r="C692" s="251" t="s">
        <v>1062</v>
      </c>
      <c r="D692" s="235" t="s">
        <v>684</v>
      </c>
      <c r="E692" s="236">
        <v>7.3055700000000003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38" t="s">
        <v>702</v>
      </c>
      <c r="S692" s="238" t="s">
        <v>157</v>
      </c>
      <c r="T692" s="239" t="s">
        <v>157</v>
      </c>
      <c r="U692" s="223">
        <v>0.21149999999999999</v>
      </c>
      <c r="V692" s="223">
        <f>ROUND(E692*U692,2)</f>
        <v>1.55</v>
      </c>
      <c r="W692" s="223"/>
      <c r="X692" s="223" t="s">
        <v>1063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1064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61" t="s">
        <v>1065</v>
      </c>
      <c r="D693" s="259"/>
      <c r="E693" s="259"/>
      <c r="F693" s="259"/>
      <c r="G693" s="259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276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62" t="s">
        <v>1066</v>
      </c>
      <c r="D694" s="260"/>
      <c r="E694" s="260"/>
      <c r="F694" s="260"/>
      <c r="G694" s="260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201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1067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162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52" t="s">
        <v>3323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162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3324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162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3516</v>
      </c>
      <c r="D698" s="224"/>
      <c r="E698" s="225">
        <v>7.3055700000000003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33.75" outlineLevel="1" x14ac:dyDescent="0.2">
      <c r="A699" s="233">
        <v>101</v>
      </c>
      <c r="B699" s="234" t="s">
        <v>1072</v>
      </c>
      <c r="C699" s="251" t="s">
        <v>1073</v>
      </c>
      <c r="D699" s="235" t="s">
        <v>684</v>
      </c>
      <c r="E699" s="236">
        <v>7.3055700000000003</v>
      </c>
      <c r="F699" s="237"/>
      <c r="G699" s="238">
        <f>ROUND(E699*F699,2)</f>
        <v>0</v>
      </c>
      <c r="H699" s="237"/>
      <c r="I699" s="238">
        <f>ROUND(E699*H699,2)</f>
        <v>0</v>
      </c>
      <c r="J699" s="237"/>
      <c r="K699" s="238">
        <f>ROUND(E699*J699,2)</f>
        <v>0</v>
      </c>
      <c r="L699" s="238">
        <v>21</v>
      </c>
      <c r="M699" s="238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38" t="s">
        <v>702</v>
      </c>
      <c r="S699" s="238" t="s">
        <v>157</v>
      </c>
      <c r="T699" s="239" t="s">
        <v>157</v>
      </c>
      <c r="U699" s="223">
        <v>0.77339999999999998</v>
      </c>
      <c r="V699" s="223">
        <f>ROUND(E699*U699,2)</f>
        <v>5.65</v>
      </c>
      <c r="W699" s="223"/>
      <c r="X699" s="223" t="s">
        <v>1063</v>
      </c>
      <c r="Y699" s="214"/>
      <c r="Z699" s="214"/>
      <c r="AA699" s="214"/>
      <c r="AB699" s="214"/>
      <c r="AC699" s="214"/>
      <c r="AD699" s="214"/>
      <c r="AE699" s="214"/>
      <c r="AF699" s="214"/>
      <c r="AG699" s="214" t="s">
        <v>1064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61" t="s">
        <v>1065</v>
      </c>
      <c r="D700" s="259"/>
      <c r="E700" s="259"/>
      <c r="F700" s="259"/>
      <c r="G700" s="259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276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1067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52" t="s">
        <v>3323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3324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162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3516</v>
      </c>
      <c r="D704" s="224"/>
      <c r="E704" s="225">
        <v>7.3055700000000003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x14ac:dyDescent="0.2">
      <c r="A705" s="227" t="s">
        <v>152</v>
      </c>
      <c r="B705" s="228" t="s">
        <v>116</v>
      </c>
      <c r="C705" s="250" t="s">
        <v>117</v>
      </c>
      <c r="D705" s="229"/>
      <c r="E705" s="230"/>
      <c r="F705" s="231"/>
      <c r="G705" s="231">
        <f>SUMIF(AG706:AG722,"&lt;&gt;NOR",G706:G722)</f>
        <v>0</v>
      </c>
      <c r="H705" s="231"/>
      <c r="I705" s="231">
        <f>SUM(I706:I722)</f>
        <v>0</v>
      </c>
      <c r="J705" s="231"/>
      <c r="K705" s="231">
        <f>SUM(K706:K722)</f>
        <v>0</v>
      </c>
      <c r="L705" s="231"/>
      <c r="M705" s="231">
        <f>SUM(M706:M722)</f>
        <v>0</v>
      </c>
      <c r="N705" s="231"/>
      <c r="O705" s="231">
        <f>SUM(O706:O722)</f>
        <v>0.1</v>
      </c>
      <c r="P705" s="231"/>
      <c r="Q705" s="231">
        <f>SUM(Q706:Q722)</f>
        <v>0</v>
      </c>
      <c r="R705" s="231"/>
      <c r="S705" s="231"/>
      <c r="T705" s="232"/>
      <c r="U705" s="226"/>
      <c r="V705" s="226">
        <f>SUM(V706:V722)</f>
        <v>5.51</v>
      </c>
      <c r="W705" s="226"/>
      <c r="X705" s="226"/>
      <c r="AG705" t="s">
        <v>153</v>
      </c>
    </row>
    <row r="706" spans="1:60" outlineLevel="1" x14ac:dyDescent="0.2">
      <c r="A706" s="233">
        <v>102</v>
      </c>
      <c r="B706" s="234" t="s">
        <v>1499</v>
      </c>
      <c r="C706" s="251" t="s">
        <v>1500</v>
      </c>
      <c r="D706" s="235" t="s">
        <v>306</v>
      </c>
      <c r="E706" s="236">
        <v>4.4000000000000004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2.1940000000000001E-2</v>
      </c>
      <c r="O706" s="238">
        <f>ROUND(E706*N706,2)</f>
        <v>0.1</v>
      </c>
      <c r="P706" s="238">
        <v>0</v>
      </c>
      <c r="Q706" s="238">
        <f>ROUND(E706*P706,2)</f>
        <v>0</v>
      </c>
      <c r="R706" s="238" t="s">
        <v>729</v>
      </c>
      <c r="S706" s="238" t="s">
        <v>157</v>
      </c>
      <c r="T706" s="239" t="s">
        <v>157</v>
      </c>
      <c r="U706" s="223">
        <v>0.84499999999999997</v>
      </c>
      <c r="V706" s="223">
        <f>ROUND(E706*U706,2)</f>
        <v>3.72</v>
      </c>
      <c r="W706" s="223"/>
      <c r="X706" s="223" t="s">
        <v>259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307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61" t="s">
        <v>1501</v>
      </c>
      <c r="D707" s="259"/>
      <c r="E707" s="259"/>
      <c r="F707" s="259"/>
      <c r="G707" s="259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276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62" t="s">
        <v>1502</v>
      </c>
      <c r="D708" s="260"/>
      <c r="E708" s="260"/>
      <c r="F708" s="260"/>
      <c r="G708" s="260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201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52" t="s">
        <v>1505</v>
      </c>
      <c r="D709" s="224"/>
      <c r="E709" s="225">
        <v>4.4000000000000004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162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52" t="s">
        <v>1786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162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52" t="s">
        <v>1786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162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103</v>
      </c>
      <c r="B712" s="234" t="s">
        <v>1506</v>
      </c>
      <c r="C712" s="251" t="s">
        <v>1507</v>
      </c>
      <c r="D712" s="235" t="s">
        <v>306</v>
      </c>
      <c r="E712" s="236">
        <v>4.4000000000000004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38" t="s">
        <v>729</v>
      </c>
      <c r="S712" s="238" t="s">
        <v>157</v>
      </c>
      <c r="T712" s="239" t="s">
        <v>157</v>
      </c>
      <c r="U712" s="223">
        <v>0.36799999999999999</v>
      </c>
      <c r="V712" s="223">
        <f>ROUND(E712*U712,2)</f>
        <v>1.62</v>
      </c>
      <c r="W712" s="223"/>
      <c r="X712" s="223" t="s">
        <v>259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307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61" t="s">
        <v>1501</v>
      </c>
      <c r="D713" s="259"/>
      <c r="E713" s="259"/>
      <c r="F713" s="259"/>
      <c r="G713" s="259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276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62" t="s">
        <v>1508</v>
      </c>
      <c r="D714" s="260"/>
      <c r="E714" s="260"/>
      <c r="F714" s="260"/>
      <c r="G714" s="260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201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52" t="s">
        <v>1505</v>
      </c>
      <c r="D715" s="224"/>
      <c r="E715" s="225">
        <v>4.4000000000000004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162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52" t="s">
        <v>1786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52" t="s">
        <v>1786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162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33">
        <v>104</v>
      </c>
      <c r="B718" s="234" t="s">
        <v>1509</v>
      </c>
      <c r="C718" s="251" t="s">
        <v>1510</v>
      </c>
      <c r="D718" s="235" t="s">
        <v>684</v>
      </c>
      <c r="E718" s="236">
        <v>9.6540000000000001E-2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38" t="s">
        <v>1511</v>
      </c>
      <c r="S718" s="238" t="s">
        <v>157</v>
      </c>
      <c r="T718" s="239" t="s">
        <v>157</v>
      </c>
      <c r="U718" s="223">
        <v>1.7509999999999999</v>
      </c>
      <c r="V718" s="223">
        <f>ROUND(E718*U718,2)</f>
        <v>0.17</v>
      </c>
      <c r="W718" s="223"/>
      <c r="X718" s="223" t="s">
        <v>1063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1064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61" t="s">
        <v>1512</v>
      </c>
      <c r="D719" s="259"/>
      <c r="E719" s="259"/>
      <c r="F719" s="259"/>
      <c r="G719" s="259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276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1067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3326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162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2078</v>
      </c>
      <c r="D722" s="224"/>
      <c r="E722" s="225">
        <v>9.6540000000000001E-2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162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x14ac:dyDescent="0.2">
      <c r="A723" s="227" t="s">
        <v>152</v>
      </c>
      <c r="B723" s="228" t="s">
        <v>118</v>
      </c>
      <c r="C723" s="250" t="s">
        <v>119</v>
      </c>
      <c r="D723" s="229"/>
      <c r="E723" s="230"/>
      <c r="F723" s="231"/>
      <c r="G723" s="231">
        <f>SUMIF(AG724:AG726,"&lt;&gt;NOR",G724:G726)</f>
        <v>0</v>
      </c>
      <c r="H723" s="231"/>
      <c r="I723" s="231">
        <f>SUM(I724:I726)</f>
        <v>0</v>
      </c>
      <c r="J723" s="231"/>
      <c r="K723" s="231">
        <f>SUM(K724:K726)</f>
        <v>0</v>
      </c>
      <c r="L723" s="231"/>
      <c r="M723" s="231">
        <f>SUM(M724:M726)</f>
        <v>0</v>
      </c>
      <c r="N723" s="231"/>
      <c r="O723" s="231">
        <f>SUM(O724:O726)</f>
        <v>0</v>
      </c>
      <c r="P723" s="231"/>
      <c r="Q723" s="231">
        <f>SUM(Q724:Q726)</f>
        <v>0</v>
      </c>
      <c r="R723" s="231"/>
      <c r="S723" s="231"/>
      <c r="T723" s="232"/>
      <c r="U723" s="226"/>
      <c r="V723" s="226">
        <f>SUM(V724:V726)</f>
        <v>0.02</v>
      </c>
      <c r="W723" s="226"/>
      <c r="X723" s="226"/>
      <c r="AG723" t="s">
        <v>153</v>
      </c>
    </row>
    <row r="724" spans="1:60" outlineLevel="1" x14ac:dyDescent="0.2">
      <c r="A724" s="233">
        <v>105</v>
      </c>
      <c r="B724" s="234" t="s">
        <v>1090</v>
      </c>
      <c r="C724" s="251" t="s">
        <v>1091</v>
      </c>
      <c r="D724" s="235" t="s">
        <v>1092</v>
      </c>
      <c r="E724" s="236">
        <v>5.0000000000000001E-3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3.4209999999999997E-2</v>
      </c>
      <c r="O724" s="238">
        <f>ROUND(E724*N724,2)</f>
        <v>0</v>
      </c>
      <c r="P724" s="238">
        <v>0</v>
      </c>
      <c r="Q724" s="238">
        <f>ROUND(E724*P724,2)</f>
        <v>0</v>
      </c>
      <c r="R724" s="238"/>
      <c r="S724" s="238" t="s">
        <v>157</v>
      </c>
      <c r="T724" s="239" t="s">
        <v>157</v>
      </c>
      <c r="U724" s="223">
        <v>4.0999999999999996</v>
      </c>
      <c r="V724" s="223">
        <f>ROUND(E724*U724,2)</f>
        <v>0.02</v>
      </c>
      <c r="W724" s="223"/>
      <c r="X724" s="223" t="s">
        <v>259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260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3517</v>
      </c>
      <c r="D725" s="224"/>
      <c r="E725" s="225">
        <v>5.0000000000000001E-3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2" t="s">
        <v>1094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162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x14ac:dyDescent="0.2">
      <c r="A727" s="227" t="s">
        <v>152</v>
      </c>
      <c r="B727" s="228" t="s">
        <v>120</v>
      </c>
      <c r="C727" s="250" t="s">
        <v>121</v>
      </c>
      <c r="D727" s="229"/>
      <c r="E727" s="230"/>
      <c r="F727" s="231"/>
      <c r="G727" s="231">
        <f>SUMIF(AG728:AG735,"&lt;&gt;NOR",G728:G735)</f>
        <v>0</v>
      </c>
      <c r="H727" s="231"/>
      <c r="I727" s="231">
        <f>SUM(I728:I735)</f>
        <v>0</v>
      </c>
      <c r="J727" s="231"/>
      <c r="K727" s="231">
        <f>SUM(K728:K735)</f>
        <v>0</v>
      </c>
      <c r="L727" s="231"/>
      <c r="M727" s="231">
        <f>SUM(M728:M735)</f>
        <v>0</v>
      </c>
      <c r="N727" s="231"/>
      <c r="O727" s="231">
        <f>SUM(O728:O735)</f>
        <v>0</v>
      </c>
      <c r="P727" s="231"/>
      <c r="Q727" s="231">
        <f>SUM(Q728:Q735)</f>
        <v>0</v>
      </c>
      <c r="R727" s="231"/>
      <c r="S727" s="231"/>
      <c r="T727" s="232"/>
      <c r="U727" s="226"/>
      <c r="V727" s="226">
        <f>SUM(V728:V735)</f>
        <v>0.02</v>
      </c>
      <c r="W727" s="226"/>
      <c r="X727" s="226"/>
      <c r="AG727" t="s">
        <v>153</v>
      </c>
    </row>
    <row r="728" spans="1:60" ht="22.5" outlineLevel="1" x14ac:dyDescent="0.2">
      <c r="A728" s="233">
        <v>106</v>
      </c>
      <c r="B728" s="234" t="s">
        <v>1095</v>
      </c>
      <c r="C728" s="251" t="s">
        <v>1096</v>
      </c>
      <c r="D728" s="235" t="s">
        <v>684</v>
      </c>
      <c r="E728" s="236">
        <v>2.01397</v>
      </c>
      <c r="F728" s="237"/>
      <c r="G728" s="238">
        <f>ROUND(E728*F728,2)</f>
        <v>0</v>
      </c>
      <c r="H728" s="237"/>
      <c r="I728" s="238">
        <f>ROUND(E728*H728,2)</f>
        <v>0</v>
      </c>
      <c r="J728" s="237"/>
      <c r="K728" s="238">
        <f>ROUND(E728*J728,2)</f>
        <v>0</v>
      </c>
      <c r="L728" s="238">
        <v>21</v>
      </c>
      <c r="M728" s="238">
        <f>G728*(1+L728/100)</f>
        <v>0</v>
      </c>
      <c r="N728" s="238">
        <v>0</v>
      </c>
      <c r="O728" s="238">
        <f>ROUND(E728*N728,2)</f>
        <v>0</v>
      </c>
      <c r="P728" s="238">
        <v>0</v>
      </c>
      <c r="Q728" s="238">
        <f>ROUND(E728*P728,2)</f>
        <v>0</v>
      </c>
      <c r="R728" s="238" t="s">
        <v>266</v>
      </c>
      <c r="S728" s="238" t="s">
        <v>157</v>
      </c>
      <c r="T728" s="239" t="s">
        <v>157</v>
      </c>
      <c r="U728" s="223">
        <v>0.01</v>
      </c>
      <c r="V728" s="223">
        <f>ROUND(E728*U728,2)</f>
        <v>0.02</v>
      </c>
      <c r="W728" s="223"/>
      <c r="X728" s="223" t="s">
        <v>1097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1098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1099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162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3328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162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52" t="s">
        <v>3518</v>
      </c>
      <c r="D731" s="224"/>
      <c r="E731" s="225">
        <v>2.01397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162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33">
        <v>107</v>
      </c>
      <c r="B732" s="234" t="s">
        <v>1102</v>
      </c>
      <c r="C732" s="251" t="s">
        <v>1103</v>
      </c>
      <c r="D732" s="235" t="s">
        <v>684</v>
      </c>
      <c r="E732" s="236">
        <v>18.125769999999999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0</v>
      </c>
      <c r="O732" s="238">
        <f>ROUND(E732*N732,2)</f>
        <v>0</v>
      </c>
      <c r="P732" s="238">
        <v>0</v>
      </c>
      <c r="Q732" s="238">
        <f>ROUND(E732*P732,2)</f>
        <v>0</v>
      </c>
      <c r="R732" s="238" t="s">
        <v>266</v>
      </c>
      <c r="S732" s="238" t="s">
        <v>157</v>
      </c>
      <c r="T732" s="239" t="s">
        <v>157</v>
      </c>
      <c r="U732" s="223">
        <v>0</v>
      </c>
      <c r="V732" s="223">
        <f>ROUND(E732*U732,2)</f>
        <v>0</v>
      </c>
      <c r="W732" s="223"/>
      <c r="X732" s="223" t="s">
        <v>1097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1098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1099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3328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3519</v>
      </c>
      <c r="D735" s="224"/>
      <c r="E735" s="225">
        <v>18.125769999999999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162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x14ac:dyDescent="0.2">
      <c r="A736" s="3"/>
      <c r="B736" s="4"/>
      <c r="C736" s="255"/>
      <c r="D736" s="6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AE736">
        <v>15</v>
      </c>
      <c r="AF736">
        <v>21</v>
      </c>
      <c r="AG736" t="s">
        <v>139</v>
      </c>
    </row>
    <row r="737" spans="1:33" x14ac:dyDescent="0.2">
      <c r="A737" s="217"/>
      <c r="B737" s="218" t="s">
        <v>29</v>
      </c>
      <c r="C737" s="256"/>
      <c r="D737" s="219"/>
      <c r="E737" s="220"/>
      <c r="F737" s="220"/>
      <c r="G737" s="249">
        <f>G8+G402+G413+G417+G424+G477+G517+G567+G576+G582+G691+G705+G723+G727</f>
        <v>0</v>
      </c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AE737">
        <f>SUMIF(L7:L735,AE736,G7:G735)</f>
        <v>0</v>
      </c>
      <c r="AF737">
        <f>SUMIF(L7:L735,AF736,G7:G735)</f>
        <v>0</v>
      </c>
      <c r="AG737" t="s">
        <v>251</v>
      </c>
    </row>
    <row r="738" spans="1:33" x14ac:dyDescent="0.2">
      <c r="A738" s="258" t="s">
        <v>1105</v>
      </c>
      <c r="B738" s="258"/>
      <c r="C738" s="255"/>
      <c r="D738" s="6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</row>
    <row r="739" spans="1:33" x14ac:dyDescent="0.2">
      <c r="A739" s="3"/>
      <c r="B739" s="4" t="s">
        <v>1793</v>
      </c>
      <c r="C739" s="255" t="s">
        <v>1794</v>
      </c>
      <c r="D739" s="6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AG739" t="s">
        <v>1108</v>
      </c>
    </row>
    <row r="740" spans="1:33" x14ac:dyDescent="0.2">
      <c r="A740" s="3"/>
      <c r="B740" s="4" t="s">
        <v>1795</v>
      </c>
      <c r="C740" s="255" t="s">
        <v>1110</v>
      </c>
      <c r="D740" s="6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AG740" t="s">
        <v>1111</v>
      </c>
    </row>
    <row r="741" spans="1:33" x14ac:dyDescent="0.2">
      <c r="A741" s="3"/>
      <c r="B741" s="4"/>
      <c r="C741" s="255" t="s">
        <v>1112</v>
      </c>
      <c r="D741" s="6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AG741" t="s">
        <v>1113</v>
      </c>
    </row>
    <row r="742" spans="1:33" x14ac:dyDescent="0.2">
      <c r="A742" s="3"/>
      <c r="B742" s="4"/>
      <c r="C742" s="255"/>
      <c r="D742" s="6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</row>
    <row r="743" spans="1:33" x14ac:dyDescent="0.2">
      <c r="C743" s="257"/>
      <c r="D743" s="10"/>
      <c r="AG743" t="s">
        <v>252</v>
      </c>
    </row>
    <row r="744" spans="1:33" x14ac:dyDescent="0.2">
      <c r="D744" s="10"/>
    </row>
    <row r="745" spans="1:33" x14ac:dyDescent="0.2">
      <c r="D745" s="10"/>
    </row>
    <row r="746" spans="1:33" x14ac:dyDescent="0.2">
      <c r="D746" s="10"/>
    </row>
    <row r="747" spans="1:33" x14ac:dyDescent="0.2">
      <c r="D747" s="10"/>
    </row>
    <row r="748" spans="1:33" x14ac:dyDescent="0.2">
      <c r="D748" s="10"/>
    </row>
    <row r="749" spans="1:33" x14ac:dyDescent="0.2">
      <c r="D749" s="10"/>
    </row>
    <row r="750" spans="1:33" x14ac:dyDescent="0.2">
      <c r="D750" s="10"/>
    </row>
    <row r="751" spans="1:33" x14ac:dyDescent="0.2">
      <c r="D751" s="10"/>
    </row>
    <row r="752" spans="1:33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0">
    <mergeCell ref="C708:G708"/>
    <mergeCell ref="C713:G713"/>
    <mergeCell ref="C714:G714"/>
    <mergeCell ref="C719:G719"/>
    <mergeCell ref="C584:G584"/>
    <mergeCell ref="C658:G658"/>
    <mergeCell ref="C693:G693"/>
    <mergeCell ref="C694:G694"/>
    <mergeCell ref="C700:G700"/>
    <mergeCell ref="C707:G707"/>
    <mergeCell ref="C556:G556"/>
    <mergeCell ref="C561:G561"/>
    <mergeCell ref="C569:G569"/>
    <mergeCell ref="C570:G570"/>
    <mergeCell ref="C578:G578"/>
    <mergeCell ref="C579:G579"/>
    <mergeCell ref="C475:G475"/>
    <mergeCell ref="C479:G479"/>
    <mergeCell ref="C489:G489"/>
    <mergeCell ref="C546:G546"/>
    <mergeCell ref="C549:G549"/>
    <mergeCell ref="C553:G553"/>
    <mergeCell ref="C432:G432"/>
    <mergeCell ref="C443:G443"/>
    <mergeCell ref="C448:G448"/>
    <mergeCell ref="C452:G452"/>
    <mergeCell ref="C455:G455"/>
    <mergeCell ref="C474:G474"/>
    <mergeCell ref="C362:G362"/>
    <mergeCell ref="C404:G404"/>
    <mergeCell ref="C407:G407"/>
    <mergeCell ref="C415:G415"/>
    <mergeCell ref="C419:G419"/>
    <mergeCell ref="C426:G426"/>
    <mergeCell ref="C244:G244"/>
    <mergeCell ref="C252:G252"/>
    <mergeCell ref="C267:G267"/>
    <mergeCell ref="C277:G277"/>
    <mergeCell ref="C312:G312"/>
    <mergeCell ref="C313:G313"/>
    <mergeCell ref="C166:G166"/>
    <mergeCell ref="C169:G169"/>
    <mergeCell ref="C172:G172"/>
    <mergeCell ref="C175:G175"/>
    <mergeCell ref="C178:G178"/>
    <mergeCell ref="C202:G202"/>
    <mergeCell ref="C140:G140"/>
    <mergeCell ref="C147:G147"/>
    <mergeCell ref="C150:G150"/>
    <mergeCell ref="C153:G153"/>
    <mergeCell ref="C156:G156"/>
    <mergeCell ref="C161:G161"/>
    <mergeCell ref="C98:G98"/>
    <mergeCell ref="C105:G105"/>
    <mergeCell ref="C112:G112"/>
    <mergeCell ref="C119:G119"/>
    <mergeCell ref="C126:G126"/>
    <mergeCell ref="C133:G133"/>
    <mergeCell ref="C65:G65"/>
    <mergeCell ref="C71:G71"/>
    <mergeCell ref="C74:G74"/>
    <mergeCell ref="C77:G77"/>
    <mergeCell ref="C84:G84"/>
    <mergeCell ref="C91:G91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38:B738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72</vt:i4>
      </vt:variant>
    </vt:vector>
  </HeadingPairs>
  <TitlesOfParts>
    <vt:vector size="88" baseType="lpstr">
      <vt:lpstr>Pokyny pro vyplnění</vt:lpstr>
      <vt:lpstr>Stavba</vt:lpstr>
      <vt:lpstr>VzorPolozky</vt:lpstr>
      <vt:lpstr>VON VON Naklady</vt:lpstr>
      <vt:lpstr>SO-01 SO-01_samost Pol</vt:lpstr>
      <vt:lpstr>SO-01 SO-01_soubeh Pol</vt:lpstr>
      <vt:lpstr>SO-01-PRIP SO-01-01 Pol</vt:lpstr>
      <vt:lpstr>SO-01-PRIP SO-01-02 Pol</vt:lpstr>
      <vt:lpstr>SO-01-PRIP SO-01-03 Pol</vt:lpstr>
      <vt:lpstr>SO-01-PRIP SO-01-04 Pol</vt:lpstr>
      <vt:lpstr>SO-01-PRIP SO-01-05 Pol</vt:lpstr>
      <vt:lpstr>SO-01-PRIP SO-01-06 Pol</vt:lpstr>
      <vt:lpstr>SO-01-PRIP SO-01-07 Pol</vt:lpstr>
      <vt:lpstr>SO-01-PRIP SO-01-08 Pol</vt:lpstr>
      <vt:lpstr>SO-01-PRIP SO-01-09 Pol</vt:lpstr>
      <vt:lpstr>SO-01-PRIP SO-01-10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SO-01_samost Pol'!Názvy_tisku</vt:lpstr>
      <vt:lpstr>'SO-01 SO-01_soubeh Pol'!Názvy_tisku</vt:lpstr>
      <vt:lpstr>'SO-01-PRIP SO-01-01 Pol'!Názvy_tisku</vt:lpstr>
      <vt:lpstr>'SO-01-PRIP SO-01-02 Pol'!Názvy_tisku</vt:lpstr>
      <vt:lpstr>'SO-01-PRIP SO-01-03 Pol'!Názvy_tisku</vt:lpstr>
      <vt:lpstr>'SO-01-PRIP SO-01-04 Pol'!Názvy_tisku</vt:lpstr>
      <vt:lpstr>'SO-01-PRIP SO-01-05 Pol'!Názvy_tisku</vt:lpstr>
      <vt:lpstr>'SO-01-PRIP SO-01-06 Pol'!Názvy_tisku</vt:lpstr>
      <vt:lpstr>'SO-01-PRIP SO-01-07 Pol'!Názvy_tisku</vt:lpstr>
      <vt:lpstr>'SO-01-PRIP SO-01-08 Pol'!Názvy_tisku</vt:lpstr>
      <vt:lpstr>'SO-01-PRIP SO-01-09 Pol'!Názvy_tisku</vt:lpstr>
      <vt:lpstr>'SO-01-PRIP SO-01-10 Pol'!Názvy_tisku</vt:lpstr>
      <vt:lpstr>'VON VON Naklady'!Názvy_tisku</vt:lpstr>
      <vt:lpstr>oadresa</vt:lpstr>
      <vt:lpstr>Stavba!Objednatel</vt:lpstr>
      <vt:lpstr>Stavba!Objekt</vt:lpstr>
      <vt:lpstr>'SO-01 SO-01_samost Pol'!Oblast_tisku</vt:lpstr>
      <vt:lpstr>'SO-01 SO-01_soubeh Pol'!Oblast_tisku</vt:lpstr>
      <vt:lpstr>'SO-01-PRIP SO-01-01 Pol'!Oblast_tisku</vt:lpstr>
      <vt:lpstr>'SO-01-PRIP SO-01-02 Pol'!Oblast_tisku</vt:lpstr>
      <vt:lpstr>'SO-01-PRIP SO-01-03 Pol'!Oblast_tisku</vt:lpstr>
      <vt:lpstr>'SO-01-PRIP SO-01-04 Pol'!Oblast_tisku</vt:lpstr>
      <vt:lpstr>'SO-01-PRIP SO-01-05 Pol'!Oblast_tisku</vt:lpstr>
      <vt:lpstr>'SO-01-PRIP SO-01-06 Pol'!Oblast_tisku</vt:lpstr>
      <vt:lpstr>'SO-01-PRIP SO-01-07 Pol'!Oblast_tisku</vt:lpstr>
      <vt:lpstr>'SO-01-PRIP SO-01-08 Pol'!Oblast_tisku</vt:lpstr>
      <vt:lpstr>'SO-01-PRIP SO-01-09 Pol'!Oblast_tisku</vt:lpstr>
      <vt:lpstr>'SO-01-PRIP SO-01-10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Miloš Popelář</dc:creator>
  <cp:lastModifiedBy>Ing. Miloš Popelář</cp:lastModifiedBy>
  <cp:lastPrinted>2019-03-19T12:27:02Z</cp:lastPrinted>
  <dcterms:created xsi:type="dcterms:W3CDTF">2009-04-08T07:15:50Z</dcterms:created>
  <dcterms:modified xsi:type="dcterms:W3CDTF">2020-01-07T17:23:41Z</dcterms:modified>
</cp:coreProperties>
</file>